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activeTab="4"/>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эфф'!$A$1:$N$64</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iterateDelta="1E-4"/>
</workbook>
</file>

<file path=xl/calcChain.xml><?xml version="1.0" encoding="utf-8"?>
<calcChain xmlns="http://schemas.openxmlformats.org/spreadsheetml/2006/main">
  <c r="C49" i="7" l="1"/>
  <c r="C48" i="7"/>
  <c r="A14" i="40"/>
  <c r="A11" i="40"/>
  <c r="A8" i="40"/>
  <c r="A4" i="40"/>
  <c r="AC86" i="40" l="1"/>
  <c r="AB86" i="40"/>
  <c r="AC85" i="40"/>
  <c r="AB85" i="40"/>
  <c r="AC84" i="40"/>
  <c r="AB84" i="40"/>
  <c r="AC83" i="40"/>
  <c r="AB83" i="40"/>
  <c r="AC82" i="40"/>
  <c r="AB82" i="40"/>
  <c r="AC81" i="40"/>
  <c r="AB81" i="40"/>
  <c r="AC80" i="40"/>
  <c r="AB80" i="40"/>
  <c r="AC79" i="40"/>
  <c r="AB79" i="40"/>
  <c r="AC78" i="40"/>
  <c r="AB78" i="40"/>
  <c r="AC77" i="40"/>
  <c r="AB77" i="40"/>
  <c r="AC76" i="40"/>
  <c r="AB76" i="40"/>
  <c r="AC74" i="40"/>
  <c r="AB74" i="40"/>
  <c r="AC73" i="40"/>
  <c r="AB73" i="40"/>
  <c r="AC72" i="40"/>
  <c r="AB72" i="40"/>
  <c r="AC71" i="40"/>
  <c r="AB71" i="40"/>
  <c r="AC70" i="40"/>
  <c r="AB70" i="40"/>
  <c r="AC69" i="40"/>
  <c r="AB69" i="40"/>
  <c r="AC68" i="40"/>
  <c r="AB68" i="40"/>
  <c r="AC67" i="40"/>
  <c r="AB67" i="40"/>
  <c r="AC66" i="40"/>
  <c r="AB66" i="40"/>
  <c r="AC65" i="40"/>
  <c r="AB65" i="40"/>
  <c r="AC64" i="40"/>
  <c r="AB64" i="40"/>
  <c r="AC63" i="40"/>
  <c r="AB63" i="40"/>
  <c r="AC62" i="40"/>
  <c r="AB62" i="40"/>
  <c r="AC61" i="40"/>
  <c r="AB61" i="40"/>
  <c r="AC60" i="40"/>
  <c r="AB60" i="40"/>
  <c r="AC59" i="40"/>
  <c r="AB59" i="40"/>
  <c r="AC58" i="40"/>
  <c r="AB58" i="40"/>
  <c r="AC57" i="40"/>
  <c r="AB57" i="40"/>
  <c r="AC56" i="40"/>
  <c r="AB56" i="40"/>
  <c r="AC55" i="40"/>
  <c r="AB55" i="40"/>
  <c r="AC54" i="40"/>
  <c r="AB54" i="40"/>
  <c r="AC53" i="40"/>
  <c r="AB53" i="40"/>
  <c r="AC52" i="40"/>
  <c r="AB52" i="40"/>
  <c r="AC51" i="40"/>
  <c r="AB51" i="40"/>
  <c r="AC50" i="40"/>
  <c r="AB50" i="40"/>
  <c r="AC49" i="40"/>
  <c r="AB49" i="40"/>
  <c r="AC48" i="40"/>
  <c r="AB48" i="40"/>
  <c r="AC46" i="40"/>
  <c r="AB46" i="40"/>
  <c r="AC45" i="40"/>
  <c r="AC44" i="40"/>
  <c r="AC43" i="40"/>
  <c r="AB43" i="40"/>
  <c r="AC42" i="40"/>
  <c r="AB42" i="40"/>
  <c r="AC41" i="40"/>
  <c r="AC40" i="40"/>
  <c r="AC39" i="40"/>
  <c r="AB39" i="40"/>
  <c r="AC38" i="40"/>
  <c r="AB38" i="40"/>
  <c r="AC37" i="40"/>
  <c r="AC36" i="40"/>
  <c r="AC35" i="40"/>
  <c r="AB35" i="40"/>
  <c r="AC34" i="40"/>
  <c r="AB34" i="40"/>
  <c r="AC33" i="40"/>
  <c r="AB33" i="40"/>
  <c r="AC32" i="40"/>
  <c r="AB32" i="40"/>
  <c r="AC31" i="40"/>
  <c r="AB31" i="40"/>
  <c r="T29" i="40"/>
  <c r="G29" i="40"/>
  <c r="AB28" i="40"/>
  <c r="X29" i="40"/>
  <c r="H29" i="40"/>
  <c r="AB26" i="40"/>
  <c r="AB25" i="40"/>
  <c r="AB29" i="40"/>
  <c r="P29" i="40"/>
  <c r="L29" i="40"/>
  <c r="AB36" i="40" l="1"/>
  <c r="AB40" i="40"/>
  <c r="AB44" i="40"/>
  <c r="AB37" i="40"/>
  <c r="AB41" i="40"/>
  <c r="AB45" i="40"/>
  <c r="D61" i="39" l="1"/>
  <c r="E61" i="39" s="1"/>
  <c r="E49" i="39"/>
  <c r="M45" i="39"/>
  <c r="I45" i="39"/>
  <c r="E45" i="39"/>
  <c r="L45" i="39"/>
  <c r="K45" i="39"/>
  <c r="J45" i="39"/>
  <c r="H45" i="39"/>
  <c r="G45" i="39"/>
  <c r="F45" i="39"/>
  <c r="D45" i="39"/>
  <c r="C45" i="39"/>
  <c r="B45" i="39"/>
  <c r="A34" i="39"/>
  <c r="G32" i="39"/>
  <c r="M32" i="39"/>
  <c r="L32" i="39"/>
  <c r="K32" i="39"/>
  <c r="J32" i="39"/>
  <c r="I32" i="39"/>
  <c r="H32" i="39"/>
  <c r="F32" i="39"/>
  <c r="E32" i="39"/>
  <c r="D32" i="39"/>
  <c r="C32" i="39"/>
  <c r="B32" i="39"/>
  <c r="B28" i="39"/>
  <c r="C28" i="39"/>
  <c r="D28" i="39" s="1"/>
  <c r="E28" i="39" s="1"/>
  <c r="F28" i="39" s="1"/>
  <c r="G28" i="39" s="1"/>
  <c r="H28" i="39" s="1"/>
  <c r="I28" i="39" s="1"/>
  <c r="J28" i="39" s="1"/>
  <c r="K28" i="39" s="1"/>
  <c r="L28" i="39" s="1"/>
  <c r="M28" i="39" s="1"/>
  <c r="B24" i="39"/>
  <c r="I49" i="39"/>
  <c r="B31" i="39" l="1"/>
  <c r="C26" i="39"/>
  <c r="B33" i="39"/>
  <c r="B36" i="39" s="1"/>
  <c r="L49" i="39"/>
  <c r="H49" i="39"/>
  <c r="D49" i="39"/>
  <c r="K49" i="39"/>
  <c r="G49" i="39"/>
  <c r="C49" i="39"/>
  <c r="J49" i="39"/>
  <c r="F49" i="39"/>
  <c r="B49" i="39"/>
  <c r="M49" i="39"/>
  <c r="B62" i="39"/>
  <c r="F61" i="39"/>
  <c r="G61" i="39" s="1"/>
  <c r="H61" i="39" s="1"/>
  <c r="I61" i="39" s="1"/>
  <c r="J61" i="39" s="1"/>
  <c r="K61" i="39" s="1"/>
  <c r="L61" i="39" s="1"/>
  <c r="M61" i="39" s="1"/>
  <c r="A15" i="31"/>
  <c r="A5" i="31"/>
  <c r="A9" i="31"/>
  <c r="A12" i="31"/>
  <c r="D26" i="39" l="1"/>
  <c r="C31" i="39"/>
  <c r="B42" i="39"/>
  <c r="C42" i="39" l="1"/>
  <c r="C44" i="39"/>
  <c r="B44" i="39"/>
  <c r="B56" i="39"/>
  <c r="E26" i="39"/>
  <c r="D33" i="39"/>
  <c r="D36" i="39" s="1"/>
  <c r="D31" i="39"/>
  <c r="B38" i="39"/>
  <c r="B39" i="39" l="1"/>
  <c r="B40" i="39"/>
  <c r="B43" i="39" s="1"/>
  <c r="C56" i="39"/>
  <c r="D56" i="39" s="1"/>
  <c r="C33" i="39"/>
  <c r="C36" i="39" s="1"/>
  <c r="C38" i="39" s="1"/>
  <c r="D42" i="39"/>
  <c r="D44" i="39"/>
  <c r="E33" i="39"/>
  <c r="E36" i="39" s="1"/>
  <c r="E31" i="39"/>
  <c r="F26" i="39"/>
  <c r="B63" i="39" l="1"/>
  <c r="B47" i="39"/>
  <c r="F31" i="39"/>
  <c r="G26" i="39"/>
  <c r="F33" i="39"/>
  <c r="F36" i="39" s="1"/>
  <c r="E38" i="39"/>
  <c r="E42" i="39"/>
  <c r="E44" i="39"/>
  <c r="C39" i="39"/>
  <c r="C40" i="39" s="1"/>
  <c r="C43" i="39" s="1"/>
  <c r="D38" i="39"/>
  <c r="C47" i="39" l="1"/>
  <c r="C50" i="39" s="1"/>
  <c r="C63" i="39"/>
  <c r="F42" i="39"/>
  <c r="F44" i="39"/>
  <c r="E40" i="39"/>
  <c r="E43" i="39" s="1"/>
  <c r="E39" i="39"/>
  <c r="C52" i="39"/>
  <c r="C48" i="39"/>
  <c r="B52" i="39"/>
  <c r="B50" i="39"/>
  <c r="B48" i="39"/>
  <c r="B53" i="39" s="1"/>
  <c r="F38" i="39"/>
  <c r="D40" i="39"/>
  <c r="D43" i="39" s="1"/>
  <c r="D39" i="39"/>
  <c r="H26" i="39"/>
  <c r="G33" i="39"/>
  <c r="G36" i="39" s="1"/>
  <c r="G31" i="39"/>
  <c r="E56" i="39"/>
  <c r="I26" i="39" l="1"/>
  <c r="H33" i="39"/>
  <c r="H36" i="39" s="1"/>
  <c r="H31" i="39"/>
  <c r="C53" i="39"/>
  <c r="F56" i="39"/>
  <c r="F39" i="39"/>
  <c r="F40" i="39" s="1"/>
  <c r="F43" i="39" s="1"/>
  <c r="C51" i="39"/>
  <c r="B51" i="39"/>
  <c r="B54" i="39" s="1"/>
  <c r="G42" i="39"/>
  <c r="G44" i="39"/>
  <c r="D47" i="39"/>
  <c r="D63" i="39"/>
  <c r="E63" i="39"/>
  <c r="E47" i="39"/>
  <c r="E50" i="39" s="1"/>
  <c r="B55" i="32"/>
  <c r="B53" i="32"/>
  <c r="B39" i="32"/>
  <c r="B34" i="32"/>
  <c r="F63" i="39" l="1"/>
  <c r="F47" i="39"/>
  <c r="F50" i="39" s="1"/>
  <c r="H38" i="39"/>
  <c r="D50" i="39"/>
  <c r="D52" i="39"/>
  <c r="E52" i="39"/>
  <c r="D48" i="39"/>
  <c r="D53" i="39" s="1"/>
  <c r="F52" i="39"/>
  <c r="F48" i="39"/>
  <c r="F53" i="39" s="1"/>
  <c r="E48" i="39"/>
  <c r="H42" i="39"/>
  <c r="H44" i="39"/>
  <c r="C54" i="39"/>
  <c r="G38" i="39"/>
  <c r="G56" i="39"/>
  <c r="I33" i="39"/>
  <c r="I36" i="39" s="1"/>
  <c r="I31" i="39"/>
  <c r="J26" i="39"/>
  <c r="I42" i="39" l="1"/>
  <c r="I44" i="39"/>
  <c r="I38" i="39"/>
  <c r="H39" i="39"/>
  <c r="H40" i="39" s="1"/>
  <c r="H43" i="39" s="1"/>
  <c r="H56" i="39"/>
  <c r="I56" i="39" s="1"/>
  <c r="J31" i="39"/>
  <c r="K26" i="39"/>
  <c r="J33" i="39"/>
  <c r="J36" i="39" s="1"/>
  <c r="G39" i="39"/>
  <c r="G40" i="39" s="1"/>
  <c r="G43" i="39" s="1"/>
  <c r="E53" i="39"/>
  <c r="E51" i="39"/>
  <c r="D51" i="39"/>
  <c r="D54" i="39" s="1"/>
  <c r="F51" i="39"/>
  <c r="F54" i="39" s="1"/>
  <c r="H47" i="39" l="1"/>
  <c r="H50" i="39" s="1"/>
  <c r="H63" i="39"/>
  <c r="G47" i="39"/>
  <c r="G63" i="39"/>
  <c r="I39" i="39"/>
  <c r="I40" i="39" s="1"/>
  <c r="I43" i="39" s="1"/>
  <c r="J38" i="39"/>
  <c r="J42" i="39"/>
  <c r="J44" i="39"/>
  <c r="J56" i="39"/>
  <c r="E54" i="39"/>
  <c r="L26" i="39"/>
  <c r="K33" i="39"/>
  <c r="K36" i="39" s="1"/>
  <c r="K31" i="39"/>
  <c r="I63" i="39" l="1"/>
  <c r="I47" i="39"/>
  <c r="I50" i="39" s="1"/>
  <c r="J39" i="39"/>
  <c r="J40" i="39" s="1"/>
  <c r="J43" i="39" s="1"/>
  <c r="K42" i="39"/>
  <c r="K44" i="39"/>
  <c r="G50" i="39"/>
  <c r="I52" i="39"/>
  <c r="G48" i="39"/>
  <c r="G53" i="39" s="1"/>
  <c r="G52" i="39"/>
  <c r="H48" i="39"/>
  <c r="H53" i="39" s="1"/>
  <c r="H52" i="39"/>
  <c r="I48" i="39"/>
  <c r="I53" i="39" s="1"/>
  <c r="K56" i="39"/>
  <c r="K38" i="39"/>
  <c r="M26" i="39"/>
  <c r="L33" i="39"/>
  <c r="L36" i="39" s="1"/>
  <c r="L31" i="39"/>
  <c r="J47" i="39" l="1"/>
  <c r="J63" i="39"/>
  <c r="K39" i="39"/>
  <c r="K40" i="39" s="1"/>
  <c r="K43" i="39" s="1"/>
  <c r="G51" i="39"/>
  <c r="G54" i="39" s="1"/>
  <c r="H51" i="39"/>
  <c r="H54" i="39" s="1"/>
  <c r="I51" i="39"/>
  <c r="I54" i="39" s="1"/>
  <c r="M33" i="39"/>
  <c r="M36" i="39" s="1"/>
  <c r="M31" i="39"/>
  <c r="L42" i="39"/>
  <c r="L44" i="39"/>
  <c r="L56" i="39"/>
  <c r="K47" i="39" l="1"/>
  <c r="K50" i="39" s="1"/>
  <c r="K63" i="39"/>
  <c r="M56" i="39"/>
  <c r="L38" i="39"/>
  <c r="M42" i="39"/>
  <c r="M44" i="39"/>
  <c r="J50" i="39"/>
  <c r="J52" i="39"/>
  <c r="K48" i="39"/>
  <c r="K53" i="39" s="1"/>
  <c r="J48" i="39"/>
  <c r="J53" i="39" s="1"/>
  <c r="K52" i="39"/>
  <c r="K51" i="39" l="1"/>
  <c r="J51" i="39"/>
  <c r="J54" i="39" s="1"/>
  <c r="M38" i="39"/>
  <c r="L39" i="39"/>
  <c r="L40" i="39" s="1"/>
  <c r="L43" i="39" s="1"/>
  <c r="L47" i="39" l="1"/>
  <c r="L63" i="39"/>
  <c r="K54" i="39"/>
  <c r="M40" i="39"/>
  <c r="M43" i="39" s="1"/>
  <c r="M39" i="39"/>
  <c r="M63" i="39" l="1"/>
  <c r="M47" i="39"/>
  <c r="M50" i="39" s="1"/>
  <c r="L50" i="39"/>
  <c r="M52" i="39"/>
  <c r="L52" i="39"/>
  <c r="L48" i="39"/>
  <c r="L53" i="39" s="1"/>
  <c r="M48" i="39"/>
  <c r="M53" i="39" s="1"/>
  <c r="F21" i="39" s="1"/>
  <c r="M51" i="39" l="1"/>
  <c r="M54" i="39" s="1"/>
  <c r="L51" i="39"/>
  <c r="L54" i="39" l="1"/>
  <c r="F23" i="39"/>
  <c r="F24" i="39" s="1"/>
  <c r="F22" i="39"/>
  <c r="A15" i="32" l="1"/>
  <c r="B21" i="32" s="1"/>
  <c r="A12" i="32"/>
  <c r="A5"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<sst xmlns="http://schemas.openxmlformats.org/spreadsheetml/2006/main" count="1295" uniqueCount="553">
  <si>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</si>
  <si>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</si>
  <si>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</si>
  <si>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</si>
  <si>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</si>
  <si>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</si>
  <si>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</si>
  <si>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</si>
  <si>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</si>
  <si>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</si>
  <si>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</si>
  <si>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</si>
  <si>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</si>
  <si>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</si>
  <si>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</si>
  <si>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</si>
  <si>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</si>
  <si>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</si>
  <si>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</si>
  <si>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</si>
  <si>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</si>
  <si>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</si>
  <si>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</si>
  <si>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</si>
  <si>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</si>
  <si>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</si>
  <si>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</si>
  <si>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</si>
  <si>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</si>
  <si>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</si>
  <si>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</si>
  <si>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</si>
  <si>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</si>
  <si>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</si>
  <si>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</si>
  <si>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</si>
  <si>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</si>
  <si>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</si>
  <si>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</si>
  <si>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</si>
  <si>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</si>
  <si>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</si>
  <si>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</si>
  <si>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</si>
  <si>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</si>
  <si>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</si>
  <si>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</si>
  <si>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</si>
  <si>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</si>
  <si>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</si>
  <si>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</si>
  <si>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</si>
  <si>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</si>
  <si>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</si>
  <si>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</si>
  <si>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</si>
  <si>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</si>
  <si>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</si>
  <si>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</si>
  <si>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</si>
  <si>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</si>
  <si>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</si>
  <si>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</si>
  <si>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</si>
  <si>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</si>
  <si>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</si>
  <si>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</si>
  <si>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</si>
  <si>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</si>
  <si>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</si>
  <si>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</si>
  <si>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</si>
  <si>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</si>
  <si>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</si>
  <si>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</si>
  <si>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</si>
  <si>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</si>
  <si>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</si>
  <si>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</si>
  <si>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</si>
  <si>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</si>
  <si>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</si>
  <si>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</si>
  <si>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</si>
  <si>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</si>
  <si>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</si>
  <si>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</si>
  <si>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</si>
  <si>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</si>
  <si>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</si>
  <si>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</si>
  <si>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</si>
  <si>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</si>
  <si>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</si>
  <si>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</si>
  <si>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</si>
  <si>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</si>
  <si>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</si>
  <si>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</si>
  <si>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</si>
  <si>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</si>
  <si>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</si>
  <si>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</si>
  <si>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</si>
  <si>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</si>
  <si>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</si>
  <si>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</si>
  <si>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</si>
  <si>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</si>
  <si>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</si>
  <si>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</si>
  <si>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</si>
  <si>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</si>
  <si>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</si>
  <si>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</si>
  <si>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</si>
  <si>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</si>
  <si>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</si>
  <si>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</si>
  <si>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</si>
  <si>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</si>
  <si>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</si>
  <si>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</si>
  <si>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</si>
  <si>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</si>
  <si>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</si>
  <si>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</si>
  <si>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</si>
  <si>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</si>
  <si>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</si>
  <si>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</si>
  <si>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</si>
  <si>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</si>
  <si>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</si>
  <si>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</si>
  <si>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</si>
  <si>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</si>
  <si>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</si>
  <si>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</si>
  <si>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</si>
  <si>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</si>
  <si>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</si>
  <si>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</si>
  <si>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</si>
  <si>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</si>
  <si>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</si>
  <si>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</si>
  <si>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</si>
  <si>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</si>
  <si>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</si>
  <si>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</si>
  <si>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</si>
  <si>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</si>
  <si>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</si>
  <si>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</si>
  <si>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</si>
  <si>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</si>
  <si>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</si>
  <si>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</si>
  <si>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</si>
  <si>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</si>
  <si>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</si>
  <si>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</si>
  <si>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</si>
  <si>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</si>
  <si>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</si>
  <si>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</si>
  <si>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</si>
  <si>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</si>
  <si>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</si>
  <si>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</si>
  <si>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</si>
  <si>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</si>
  <si>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</si>
  <si>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</si>
  <si>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</si>
  <si>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</si>
  <si>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</si>
  <si>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</si>
  <si>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</si>
  <si>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</si>
  <si>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</si>
  <si>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</si>
  <si>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</si>
  <si>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</si>
  <si>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</si>
  <si>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</si>
  <si>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</si>
  <si>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</si>
  <si>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</si>
  <si>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</si>
  <si>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</si>
  <si>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</si>
  <si>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</si>
  <si>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</si>
  <si>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</si>
  <si>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</si>
  <si>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</si>
  <si>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</si>
  <si>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</si>
  <si>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</si>
  <si>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</si>
  <si>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</si>
  <si>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</si>
  <si>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</si>
  <si>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</si>
  <si>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</si>
  <si>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</si>
  <si>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</si>
  <si>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</si>
  <si>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</si>
  <si>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</si>
  <si>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</si>
  <si>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</si>
  <si>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</si>
  <si>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</si>
  <si>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</si>
  <si>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</si>
  <si>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</si>
  <si>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</si>
  <si>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</si>
  <si>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</si>
  <si>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</si>
  <si>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</si>
  <si>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</si>
  <si>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</si>
  <si>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</si>
  <si>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</si>
  <si>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</si>
  <si>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</si>
  <si>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</si>
  <si>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</si>
  <si>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</si>
  <si>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</si>
  <si>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</si>
  <si>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</si>
  <si>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</si>
  <si>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</si>
  <si>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</si>
  <si>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</si>
  <si>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</si>
  <si>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</si>
  <si>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</si>
  <si>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</si>
  <si>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</si>
  <si>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</si>
  <si>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</si>
  <si>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</si>
  <si>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</si>
  <si>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</si>
  <si>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</si>
  <si>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</si>
  <si>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</si>
  <si>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</si>
  <si>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</si>
  <si>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</si>
  <si>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</si>
  <si>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</si>
  <si>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</si>
  <si>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</si>
  <si>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</si>
  <si>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</si>
  <si>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</si>
  <si>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</si>
  <si>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</si>
  <si>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</si>
  <si>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</si>
  <si>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</si>
  <si>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</si>
  <si>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</si>
  <si>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</si>
  <si>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</si>
  <si>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</si>
  <si>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</si>
  <si>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</si>
  <si>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</si>
  <si>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</si>
  <si>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</si>
  <si>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</si>
  <si>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</si>
  <si>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</si>
  <si>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</si>
  <si>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</si>
  <si>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</si>
  <si>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</si>
  <si>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</si>
  <si>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</si>
  <si>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</si>
  <si>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</si>
  <si>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</si>
  <si>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</si>
  <si>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</si>
  <si>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</si>
  <si>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</si>
  <si>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</si>
  <si>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</si>
  <si>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</si>
  <si>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</si>
  <si>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</si>
  <si>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</si>
  <si>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</si>
  <si>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</si>
  <si>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</si>
  <si>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</si>
  <si>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</si>
  <si>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</si>
  <si>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</si>
  <si>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</si>
  <si>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</si>
  <si>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</si>
  <si>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</si>
  <si>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</si>
  <si>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</si>
  <si>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</si>
  <si>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</si>
  <si>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</si>
  <si>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</si>
  <si>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</si>
  <si>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</si>
  <si>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</si>
  <si>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</si>
  <si>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</si>
  <si>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</si>
  <si>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</si>
  <si>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</si>
  <si>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</si>
  <si>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</si>
  <si>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</si>
  <si>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</si>
  <si>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</si>
  <si>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</si>
  <si>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</si>
  <si>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</si>
  <si>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</si>
  <si>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</si>
  <si>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</si>
  <si>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</si>
  <si>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</si>
  <si>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</si>
  <si>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</si>
  <si>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</si>
  <si>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</si>
  <si>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</si>
  <si>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</si>
  <si>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</si>
  <si>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</si>
  <si>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</si>
  <si>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</si>
  <si>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</si>
  <si>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</si>
  <si>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</si>
  <si>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</si>
  <si>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</si>
  <si>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</si>
  <si>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</si>
  <si>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</si>
  <si>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</si>
  <si>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</si>
  <si>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</si>
  <si>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</si>
  <si>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</si>
  <si>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</si>
  <si>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</si>
  <si>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</si>
  <si>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</si>
  <si>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</si>
  <si>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</si>
  <si>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</si>
  <si>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</si>
  <si>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</si>
  <si>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</si>
  <si>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</si>
  <si>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</si>
  <si>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</si>
  <si>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</si>
  <si>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</si>
  <si>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</si>
  <si>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</si>
  <si>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</si>
  <si>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</si>
  <si>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</si>
  <si>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</si>
  <si>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</si>
  <si>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</si>
  <si>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</si>
  <si>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</si>
  <si>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</si>
  <si>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</si>
  <si>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</si>
  <si>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</si>
  <si>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</si>
  <si>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</si>
  <si>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</si>
  <si>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</si>
  <si>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</si>
  <si>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</si>
  <si>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</si>
  <si>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</si>
  <si>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</si>
  <si>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</si>
  <si>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</si>
  <si>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</si>
  <si>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</si>
  <si>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</si>
  <si>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</si>
  <si>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</si>
  <si>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</si>
  <si>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</si>
  <si>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</si>
  <si>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</si>
  <si>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</si>
  <si>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</si>
  <si>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</si>
  <si>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</si>
  <si>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</si>
  <si>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</si>
  <si>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</si>
  <si>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</si>
  <si>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</si>
  <si>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</si>
  <si>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</si>
  <si>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</si>
  <si>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</si>
  <si>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</si>
  <si>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</si>
  <si>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</si>
  <si>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</si>
  <si>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</si>
  <si>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</si>
  <si>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</si>
  <si>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</si>
  <si>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</si>
  <si>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</si>
  <si>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</si>
  <si>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</si>
  <si>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</si>
  <si>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</si>
  <si>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</si>
  <si>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</si>
  <si>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</si>
  <si>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</si>
  <si>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</si>
  <si>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</si>
  <si>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</si>
  <si>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</si>
  <si>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</si>
  <si>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</si>
  <si>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</si>
  <si>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</si>
  <si>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</si>
  <si>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</si>
  <si>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</si>
  <si>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</si>
  <si>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</si>
  <si>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</si>
  <si>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</si>
  <si>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объем заключенного договора 87-19 от 20.12.2019г. АО "Монитор Электрик" в текущих ценах года с НДС, млн. руб.</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</si>
  <si>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</si>
  <si>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</si>
  <si>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</si>
  <si>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</si>
  <si>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</si>
  <si>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</si>
  <si>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</si>
  <si>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</si>
  <si>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</si>
  <si>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</si>
  <si>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</si>
  <si>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</si>
  <si>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</si>
  <si>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</si>
  <si>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</si>
  <si>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</si>
  <si>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</si>
  <si>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</si>
  <si>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</si>
  <si>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</si>
  <si>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</si>
  <si>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</si>
  <si>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</si>
  <si>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</si>
  <si>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</si>
  <si>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</si>
  <si>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</si>
  <si>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</si>
  <si>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Обеспечение повышения информационной безопасности  и  защищенности объектов КИИ Общества.
Выполнение требований законодательства Российской Федерации, предписаний федеральных органов исполнительной власти</t>
  </si>
  <si>
    <t>Тюменская область</t>
  </si>
  <si>
    <t>г. Тюмень</t>
  </si>
  <si>
    <t>Тюменская область, г. Тюмень</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</si>
  <si>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</si>
  <si>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</si>
  <si>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</si>
  <si>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</si>
  <si>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</si>
  <si>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проблемные вопросы отсутствуют</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</si>
  <si>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</si>
  <si>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</si>
  <si>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</si>
  <si>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</si>
  <si>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</si>
  <si>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</si>
  <si>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</si>
  <si>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</si>
  <si>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</si>
  <si>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</si>
  <si>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</si>
  <si>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</si>
  <si>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</si>
  <si>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</si>
  <si>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</si>
  <si>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</si>
  <si>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</si>
  <si>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</si>
  <si>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</si>
  <si>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</si>
  <si>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</si>
  <si>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</si>
  <si>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</si>
  <si>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</si>
  <si>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</si>
  <si>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</si>
  <si>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</si>
  <si>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</si>
  <si>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</si>
  <si>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</si>
  <si>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</si>
  <si>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</si>
  <si>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</si>
  <si>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</si>
  <si>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</si>
  <si>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</si>
  <si>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</si>
  <si>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</si>
  <si>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</si>
  <si>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</si>
  <si>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</si>
  <si>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</si>
  <si>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</si>
  <si>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</si>
  <si>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</si>
  <si>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M_NS1000.PH.0001</t>
  </si>
  <si>
    <t>Финансовая модель по проекту инвестиционной программы</t>
  </si>
  <si>
    <t>Остаточная стоимость на конец периода</t>
  </si>
  <si>
    <t>Год раскрытия информации: 2023 год</t>
  </si>
  <si>
    <t>13.11.2022</t>
  </si>
  <si>
    <t xml:space="preserve">                                                                                                                                                                       </t>
  </si>
  <si>
    <t>Год раскрытия информации: 2022 год</t>
  </si>
  <si>
    <t>Год 2024</t>
  </si>
  <si>
    <t>Год 2027</t>
  </si>
  <si>
    <t xml:space="preserve"> по состоянию на 01.01.2022</t>
  </si>
  <si>
    <t>по состоянию на 01.01.2022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</si>
  <si>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инфраструктуры_</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</si>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</sst>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00"/>
    <numFmt numFmtId="171" formatCode="#,##0.000_ ;\-#,##0.000\ "/>
    <numFmt numFmtId="172" formatCode="#,##0.0_ ;\-#,##0.0\ "/>
    <numFmt numFmtId="173" formatCode="######0.0#####"/>
    <numFmt numFmtId="174" formatCode="0.0%"/>
    <numFmt numFmtId="175" formatCode="_(* #,##0_);_(* \(#,##0\);_(* &quot;-&quot;_);_(@_)"/>
    <numFmt numFmtId="176" formatCode="_(* #,##0.00_);_(* \(#,##0.00\);_(* &quot;-&quot;_);_(@_)"/>
    <numFmt numFmtId="177" formatCode="_-* #,##0.00_р_._-;\-* #,##0.00_р_._-;_-* &quot;-&quot;??_р_._-;_-@_-"/>
    <numFmt numFmtId="178"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b/>
      <sz val="11"/>
      <color indexed="8"/>
      <name val="Times New Roman"/>
      <family val="1"/>
      <charset val="204"/>
    </font>
    <font>
      <sz val="12"/>
      <name val="Times New Roman CYR"/>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 fillId="0" borderId="0" applyFont="0" applyFill="0" applyBorder="0" applyAlignment="0" applyProtection="0"/>
    <xf numFmtId="38" fontId="56" fillId="0" borderId="0">
      <alignment vertical="top"/>
    </xf>
    <xf numFmtId="0" fontId="11" fillId="0" borderId="0" applyFont="0" applyFill="0" applyBorder="0" applyAlignment="0" applyProtection="0"/>
    <xf numFmtId="0" fontId="57" fillId="0" borderId="0" applyNumberForma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7" fontId="1" fillId="0" borderId="0" applyFont="0" applyFill="0" applyBorder="0" applyAlignment="0" applyProtection="0"/>
  </cellStyleXfs>
  <cellXfs count="50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6"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6"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2"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2"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3"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0"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0"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1" fontId="38" fillId="0" borderId="28" xfId="67" applyNumberFormat="1" applyFont="1" applyFill="1" applyBorder="1" applyAlignment="1">
      <alignment horizontal="left" vertical="center" wrapText="1"/>
    </xf>
    <xf numFmtId="172" fontId="38" fillId="0" borderId="28" xfId="67" applyNumberFormat="1" applyFont="1" applyFill="1" applyBorder="1" applyAlignment="1">
      <alignment horizontal="left" vertical="center" wrapText="1"/>
    </xf>
    <xf numFmtId="167"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11" fillId="0" borderId="0" xfId="2" applyFont="1" applyFill="1" applyAlignment="1">
      <alignment horizontal="righ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0" fontId="11" fillId="0" borderId="39" xfId="74" applyFont="1" applyFill="1" applyBorder="1" applyAlignment="1">
      <alignment vertical="center"/>
    </xf>
    <xf numFmtId="3" fontId="38" fillId="0" borderId="41" xfId="74" applyNumberFormat="1" applyFont="1" applyFill="1" applyBorder="1" applyAlignment="1">
      <alignment vertical="center"/>
    </xf>
    <xf numFmtId="0" fontId="11" fillId="0" borderId="40" xfId="74" applyFont="1" applyFill="1" applyBorder="1" applyAlignment="1">
      <alignment vertical="center"/>
    </xf>
    <xf numFmtId="3" fontId="38" fillId="0" borderId="43"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3"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4" xfId="74" applyFont="1" applyFill="1" applyBorder="1" applyAlignment="1">
      <alignment vertical="center"/>
    </xf>
    <xf numFmtId="10" fontId="38" fillId="0" borderId="42"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6" xfId="74" applyNumberFormat="1" applyFont="1" applyFill="1" applyBorder="1" applyAlignment="1">
      <alignment horizontal="center" vertical="center"/>
    </xf>
    <xf numFmtId="1" fontId="11" fillId="0" borderId="48"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5"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7"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5" xfId="74" applyNumberFormat="1" applyFont="1" applyFill="1" applyBorder="1" applyAlignment="1">
      <alignment vertical="center"/>
    </xf>
    <xf numFmtId="175" fontId="38" fillId="0" borderId="45"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7"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5" xfId="74" applyNumberFormat="1" applyFont="1" applyFill="1" applyBorder="1" applyAlignment="1">
      <alignment vertical="center" wrapText="1"/>
    </xf>
    <xf numFmtId="0" fontId="11" fillId="0" borderId="0" xfId="74" applyFont="1" applyFill="1" applyAlignment="1">
      <alignment vertical="center" wrapText="1"/>
    </xf>
    <xf numFmtId="167" fontId="38" fillId="0" borderId="45" xfId="74" applyNumberFormat="1" applyFont="1" applyFill="1" applyBorder="1" applyAlignment="1">
      <alignment horizontal="center" vertical="center"/>
    </xf>
    <xf numFmtId="174" fontId="39" fillId="0" borderId="45" xfId="74" applyNumberFormat="1" applyFont="1" applyFill="1" applyBorder="1" applyAlignment="1">
      <alignment vertical="center"/>
    </xf>
    <xf numFmtId="176" fontId="39" fillId="0" borderId="45"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7"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4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4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169" fontId="38" fillId="0" borderId="28" xfId="67" applyNumberFormat="1" applyFont="1" applyFill="1" applyBorder="1" applyAlignment="1">
      <alignment horizontal="left" vertical="center" wrapText="1"/>
    </xf>
    <xf numFmtId="0" fontId="7" fillId="24" borderId="35" xfId="0"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4" fontId="44" fillId="0" borderId="35" xfId="72" applyNumberFormat="1" applyFont="1" applyFill="1" applyBorder="1" applyAlignment="1">
      <alignment horizontal="left" vertical="center" wrapText="1"/>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68" fillId="0" borderId="0" xfId="2" applyFont="1" applyFill="1" applyAlignment="1">
      <alignment horizontal="center" vertical="center"/>
    </xf>
    <xf numFmtId="0" fontId="11" fillId="0" borderId="0" xfId="74" applyFont="1" applyFill="1" applyAlignment="1">
      <alignment horizontal="right" vertical="center"/>
    </xf>
    <xf numFmtId="2" fontId="47" fillId="0" borderId="0" xfId="74" applyNumberFormat="1" applyFont="1" applyFill="1" applyAlignment="1">
      <alignment horizontal="right" vertical="center" wrapText="1"/>
    </xf>
    <xf numFmtId="3" fontId="38" fillId="0" borderId="52" xfId="74" applyNumberFormat="1" applyFont="1" applyFill="1" applyBorder="1" applyAlignment="1">
      <alignment vertical="center"/>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2" fontId="38" fillId="0" borderId="53"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4" borderId="25" xfId="74" applyFont="1" applyFill="1" applyBorder="1" applyAlignment="1">
      <alignment horizontal="left" vertical="center"/>
    </xf>
    <xf numFmtId="175" fontId="39" fillId="24" borderId="35" xfId="74" applyNumberFormat="1" applyFont="1" applyFill="1" applyBorder="1" applyAlignment="1">
      <alignment vertical="center"/>
    </xf>
    <xf numFmtId="175" fontId="39" fillId="24" borderId="45" xfId="74" applyNumberFormat="1" applyFont="1" applyFill="1" applyBorder="1" applyAlignment="1">
      <alignment vertical="center"/>
    </xf>
    <xf numFmtId="0" fontId="39" fillId="24" borderId="0" xfId="74" applyFont="1" applyFill="1" applyAlignment="1">
      <alignment vertical="center"/>
    </xf>
    <xf numFmtId="167"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14" fontId="11" fillId="24" borderId="35" xfId="2" applyNumberFormat="1" applyFont="1" applyFill="1" applyBorder="1" applyAlignment="1">
      <alignment horizontal="center" vertical="center" wrapText="1"/>
    </xf>
    <xf numFmtId="49" fontId="69" fillId="24" borderId="35"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4" fontId="11" fillId="0" borderId="35" xfId="76" applyNumberFormat="1" applyFont="1" applyFill="1" applyBorder="1" applyAlignment="1">
      <alignment horizontal="right" wrapText="1"/>
    </xf>
    <xf numFmtId="178" fontId="11" fillId="0" borderId="35" xfId="76" applyNumberFormat="1" applyFont="1" applyFill="1" applyBorder="1" applyAlignment="1">
      <alignment horizontal="right" wrapText="1"/>
    </xf>
    <xf numFmtId="0" fontId="40" fillId="0" borderId="0" xfId="0" applyFont="1" applyFill="1" applyAlignment="1">
      <alignment vertical="center"/>
    </xf>
    <xf numFmtId="0" fontId="70" fillId="0" borderId="0" xfId="2" applyFont="1" applyFill="1"/>
    <xf numFmtId="0" fontId="11" fillId="0" borderId="0" xfId="2" applyFont="1"/>
    <xf numFmtId="0" fontId="11" fillId="0" borderId="0" xfId="2" applyFont="1" applyAlignment="1">
      <alignment horizontal="right"/>
    </xf>
    <xf numFmtId="0" fontId="62" fillId="0" borderId="0" xfId="1" applyFont="1" applyAlignment="1">
      <alignment vertical="center"/>
    </xf>
    <xf numFmtId="0" fontId="61" fillId="0" borderId="0" xfId="2" applyFont="1" applyFill="1" applyAlignment="1">
      <alignment vertical="center"/>
    </xf>
    <xf numFmtId="0" fontId="61" fillId="0" borderId="0" xfId="1" applyFont="1" applyFill="1" applyAlignment="1">
      <alignment vertical="center"/>
    </xf>
    <xf numFmtId="0" fontId="11" fillId="0" borderId="0" xfId="2" applyFont="1" applyFill="1" applyAlignment="1"/>
    <xf numFmtId="0" fontId="40" fillId="0" borderId="0" xfId="2" applyFont="1" applyFill="1" applyAlignment="1"/>
    <xf numFmtId="0" fontId="6" fillId="0" borderId="0" xfId="1" applyFont="1" applyFill="1"/>
    <xf numFmtId="4" fontId="15" fillId="0" borderId="35" xfId="0"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61"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61" fillId="24" borderId="0" xfId="1" applyFont="1" applyFill="1" applyAlignment="1">
      <alignment horizontal="center" vertical="center" wrapText="1"/>
    </xf>
    <xf numFmtId="0" fontId="61" fillId="24" borderId="0" xfId="1" applyFont="1" applyFill="1" applyAlignment="1">
      <alignment horizontal="center" vertical="center"/>
    </xf>
    <xf numFmtId="0" fontId="62"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2" fillId="24" borderId="9" xfId="1" applyFont="1" applyFill="1" applyBorder="1" applyAlignment="1">
      <alignment horizontal="center" vertical="center" wrapText="1"/>
    </xf>
    <xf numFmtId="0" fontId="62"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61"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0" applyFont="1" applyFill="1" applyAlignment="1">
      <alignment horizontal="center" vertical="center"/>
    </xf>
    <xf numFmtId="0" fontId="62" fillId="0" borderId="0" xfId="1" applyFont="1" applyAlignment="1">
      <alignment horizontal="center" vertical="center"/>
    </xf>
    <xf numFmtId="0" fontId="11" fillId="0" borderId="0" xfId="2" applyFont="1" applyFill="1" applyAlignment="1">
      <alignment horizont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49" xfId="52" applyFont="1" applyFill="1" applyBorder="1" applyAlignment="1">
      <alignment horizontal="center" vertical="center"/>
    </xf>
    <xf numFmtId="0" fontId="40" fillId="0" borderId="50" xfId="52" applyFont="1" applyFill="1" applyBorder="1" applyAlignment="1">
      <alignment horizontal="center" vertical="center"/>
    </xf>
    <xf numFmtId="0" fontId="40" fillId="0" borderId="54" xfId="52" applyFont="1" applyFill="1" applyBorder="1" applyAlignment="1">
      <alignment horizontal="center" vertical="center" wrapText="1"/>
    </xf>
    <xf numFmtId="0" fontId="40" fillId="0" borderId="55"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61"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24 3 2" xfId="7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Паспорт расчет эфф'!$A$50</c:f>
              <c:strCache>
                <c:ptCount val="1"/>
                <c:pt idx="0">
                  <c:v>PV</c:v>
                </c:pt>
              </c:strCache>
            </c:strRef>
          </c:tx>
          <c:marker>
            <c:symbol val="none"/>
          </c:marker>
          <c:val>
            <c:numRef>
              <c:f>'5. Паспорт расчет эфф'!$C$50:$M$50</c:f>
              <c:numCache>
                <c:formatCode>_(* #\ ##0_);_(* \(#\ ##0\);_(* "-"_);_(@_)</c:formatCode>
                <c:ptCount val="11"/>
                <c:pt idx="0">
                  <c:v>3155.6079261674008</c:v>
                </c:pt>
                <c:pt idx="1">
                  <c:v>2879.7570270721344</c:v>
                </c:pt>
                <c:pt idx="2">
                  <c:v>2624.8834833094716</c:v>
                </c:pt>
                <c:pt idx="3">
                  <c:v>2389.8996526541291</c:v>
                </c:pt>
                <c:pt idx="4">
                  <c:v>2173.6798526774455</c:v>
                </c:pt>
                <c:pt idx="5">
                  <c:v>1975.0847972393576</c:v>
                </c:pt>
                <c:pt idx="6">
                  <c:v>1792.9807580631471</c:v>
                </c:pt>
                <c:pt idx="7">
                  <c:v>1626.2543605068877</c:v>
                </c:pt>
                <c:pt idx="8">
                  <c:v>1473.8237810068019</c:v>
                </c:pt>
                <c:pt idx="9">
                  <c:v>1334.6469928611489</c:v>
                </c:pt>
                <c:pt idx="10">
                  <c:v>1207.7276040971151</c:v>
                </c:pt>
              </c:numCache>
            </c:numRef>
          </c:val>
          <c:smooth val="0"/>
          <c:extLst>
            <c:ext xmlns:c16="http://schemas.microsoft.com/office/drawing/2014/chart" uri="{C3380CC4-5D6E-409C-BE32-E72D297353CC}">
              <c16:uniqueId val="{00000000-9DF7-4DA3-A142-B7E25D456EEA}"/>
            </c:ext>
          </c:extLst>
        </c:ser>
        <c:ser>
          <c:idx val="1"/>
          <c:order val="1"/>
          <c:tx>
            <c:v>NPV (без учета продажи)</c:v>
          </c:tx>
          <c:marker>
            <c:symbol val="none"/>
          </c:marker>
          <c:val>
            <c:numRef>
              <c:f>'5. Паспорт расчет эфф'!$C$51:$M$51</c:f>
              <c:numCache>
                <c:formatCode>_(* #\ ##0_);_(* \(#\ ##0\);_(* "-"_);_(@_)</c:formatCode>
                <c:ptCount val="11"/>
                <c:pt idx="0">
                  <c:v>-9317.141883832599</c:v>
                </c:pt>
                <c:pt idx="1">
                  <c:v>-6437.3848567604646</c:v>
                </c:pt>
                <c:pt idx="2">
                  <c:v>-3812.501373450993</c:v>
                </c:pt>
                <c:pt idx="3">
                  <c:v>-1422.6017207968639</c:v>
                </c:pt>
                <c:pt idx="4">
                  <c:v>751.07813188058162</c:v>
                </c:pt>
                <c:pt idx="5">
                  <c:v>2726.1629291199392</c:v>
                </c:pt>
                <c:pt idx="6">
                  <c:v>4519.1436871830865</c:v>
                </c:pt>
                <c:pt idx="7">
                  <c:v>6145.3980476899742</c:v>
                </c:pt>
                <c:pt idx="8">
                  <c:v>7619.2218286967764</c:v>
                </c:pt>
                <c:pt idx="9">
                  <c:v>8953.8688215579259</c:v>
                </c:pt>
                <c:pt idx="10">
                  <c:v>10161.596425655041</c:v>
                </c:pt>
              </c:numCache>
            </c:numRef>
          </c:val>
          <c:smooth val="0"/>
          <c:extLst>
            <c:ext xmlns:c16="http://schemas.microsoft.com/office/drawing/2014/chart" uri="{C3380CC4-5D6E-409C-BE32-E72D297353CC}">
              <c16:uniqueId val="{00000001-9DF7-4DA3-A142-B7E25D456EE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1176867</xdr:colOff>
      <xdr:row>3</xdr:row>
      <xdr:rowOff>82550</xdr:rowOff>
    </xdr:from>
    <xdr:to>
      <xdr:col>11</xdr:col>
      <xdr:colOff>1000510</xdr:colOff>
      <xdr:row>17</xdr:row>
      <xdr:rowOff>161059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_TP1000.PR.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K_TP1000.PR.0024</v>
          </cell>
        </row>
        <row r="15">
          <cell r="A15" t="str">
            <v>Создание  системы обнаружения и предотвращения сетевых вторжений (IDS/IPS)</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11" zoomScale="80" zoomScaleNormal="80" workbookViewId="0">
      <selection activeCell="Z29" sqref="Z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472</v>
      </c>
    </row>
    <row r="4" spans="1:20" s="10" customFormat="1" ht="18.75" x14ac:dyDescent="0.3">
      <c r="A4" s="15"/>
      <c r="F4" s="13"/>
    </row>
    <row r="5" spans="1:20" s="103" customFormat="1" ht="15.75" x14ac:dyDescent="0.25">
      <c r="A5" s="371" t="s">
        <v>546</v>
      </c>
      <c r="B5" s="371"/>
      <c r="C5" s="371"/>
      <c r="D5" s="102"/>
      <c r="E5" s="102"/>
      <c r="F5" s="102"/>
      <c r="G5" s="102"/>
      <c r="H5" s="102"/>
    </row>
    <row r="6" spans="1:20" s="10" customFormat="1" ht="18.75" x14ac:dyDescent="0.3">
      <c r="A6" s="15"/>
      <c r="F6" s="13"/>
    </row>
    <row r="7" spans="1:20" s="10" customFormat="1" ht="18.75" x14ac:dyDescent="0.2">
      <c r="A7" s="375" t="s">
        <v>5</v>
      </c>
      <c r="B7" s="375"/>
      <c r="C7" s="375"/>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76" t="s">
        <v>454</v>
      </c>
      <c r="B9" s="376"/>
      <c r="C9" s="376"/>
      <c r="D9" s="6"/>
      <c r="E9" s="6"/>
      <c r="F9" s="6"/>
      <c r="G9" s="11"/>
      <c r="H9" s="11"/>
      <c r="I9" s="11"/>
      <c r="J9" s="11"/>
      <c r="K9" s="11"/>
      <c r="L9" s="11"/>
      <c r="M9" s="11"/>
      <c r="N9" s="11"/>
      <c r="O9" s="11"/>
      <c r="P9" s="11"/>
      <c r="Q9" s="11"/>
      <c r="R9" s="11"/>
      <c r="S9" s="11"/>
      <c r="T9" s="11"/>
    </row>
    <row r="10" spans="1:20" s="10" customFormat="1" ht="18.75" x14ac:dyDescent="0.2">
      <c r="A10" s="372" t="s">
        <v>458</v>
      </c>
      <c r="B10" s="372"/>
      <c r="C10" s="372"/>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77" t="s">
        <v>540</v>
      </c>
      <c r="B12" s="377"/>
      <c r="C12" s="377"/>
      <c r="D12" s="6"/>
      <c r="E12" s="6"/>
      <c r="F12" s="6"/>
      <c r="G12" s="11"/>
      <c r="H12" s="11"/>
      <c r="I12" s="11"/>
      <c r="J12" s="11"/>
      <c r="K12" s="11"/>
      <c r="L12" s="11"/>
      <c r="M12" s="11"/>
      <c r="N12" s="11"/>
      <c r="O12" s="11"/>
      <c r="P12" s="11"/>
      <c r="Q12" s="11"/>
      <c r="R12" s="11"/>
      <c r="S12" s="11"/>
      <c r="T12" s="11"/>
    </row>
    <row r="13" spans="1:20" s="10" customFormat="1" ht="18.75" x14ac:dyDescent="0.2">
      <c r="A13" s="372" t="s">
        <v>3</v>
      </c>
      <c r="B13" s="372"/>
      <c r="C13" s="372"/>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33.6" customHeight="1" x14ac:dyDescent="0.2">
      <c r="A15" s="378" t="s">
        <v>484</v>
      </c>
      <c r="B15" s="378"/>
      <c r="C15" s="378"/>
      <c r="D15" s="6"/>
      <c r="E15" s="6"/>
      <c r="F15" s="6"/>
      <c r="G15" s="6"/>
      <c r="H15" s="6"/>
      <c r="I15" s="6"/>
      <c r="J15" s="6"/>
      <c r="K15" s="6"/>
      <c r="L15" s="6"/>
      <c r="M15" s="6"/>
      <c r="N15" s="6"/>
      <c r="O15" s="6"/>
      <c r="P15" s="6"/>
      <c r="Q15" s="6"/>
      <c r="R15" s="6"/>
      <c r="S15" s="6"/>
      <c r="T15" s="6"/>
    </row>
    <row r="16" spans="1:20" s="2" customFormat="1" ht="15" customHeight="1" x14ac:dyDescent="0.2">
      <c r="A16" s="372" t="s">
        <v>457</v>
      </c>
      <c r="B16" s="372"/>
      <c r="C16" s="372"/>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73" t="s">
        <v>341</v>
      </c>
      <c r="B18" s="374"/>
      <c r="C18" s="374"/>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96" t="s">
        <v>61</v>
      </c>
      <c r="B22" s="297" t="s">
        <v>214</v>
      </c>
      <c r="C22" s="298" t="s">
        <v>363</v>
      </c>
      <c r="D22" s="23"/>
      <c r="E22" s="23"/>
      <c r="F22" s="23"/>
      <c r="G22" s="22"/>
      <c r="H22" s="22"/>
      <c r="I22" s="22"/>
      <c r="J22" s="22"/>
      <c r="K22" s="22"/>
      <c r="L22" s="22"/>
      <c r="M22" s="22"/>
      <c r="N22" s="22"/>
      <c r="O22" s="22"/>
      <c r="P22" s="22"/>
      <c r="Q22" s="22"/>
      <c r="R22" s="21"/>
      <c r="S22" s="21"/>
      <c r="T22" s="21"/>
    </row>
    <row r="23" spans="1:20" s="2" customFormat="1" ht="62.45" customHeight="1" x14ac:dyDescent="0.2">
      <c r="A23" s="296" t="s">
        <v>59</v>
      </c>
      <c r="B23" s="299" t="s">
        <v>60</v>
      </c>
      <c r="C23" s="239" t="s">
        <v>485</v>
      </c>
      <c r="D23" s="23"/>
      <c r="E23" s="23"/>
      <c r="F23" s="23"/>
      <c r="G23" s="22"/>
      <c r="H23" s="22"/>
      <c r="I23" s="22"/>
      <c r="J23" s="22"/>
      <c r="K23" s="22"/>
      <c r="L23" s="22"/>
      <c r="M23" s="22"/>
      <c r="N23" s="22"/>
      <c r="O23" s="22"/>
      <c r="P23" s="22"/>
      <c r="Q23" s="22"/>
      <c r="R23" s="21"/>
      <c r="S23" s="21"/>
      <c r="T23" s="21"/>
    </row>
    <row r="24" spans="1:20" s="2" customFormat="1" ht="14.25" customHeight="1" x14ac:dyDescent="0.2">
      <c r="A24" s="368"/>
      <c r="B24" s="369"/>
      <c r="C24" s="370"/>
      <c r="D24" s="23"/>
      <c r="E24" s="23"/>
      <c r="F24" s="23"/>
      <c r="G24" s="22"/>
      <c r="H24" s="22"/>
      <c r="I24" s="22"/>
      <c r="J24" s="22"/>
      <c r="K24" s="22"/>
      <c r="L24" s="22"/>
      <c r="M24" s="22"/>
      <c r="N24" s="22"/>
      <c r="O24" s="22"/>
      <c r="P24" s="22"/>
      <c r="Q24" s="22"/>
      <c r="R24" s="21"/>
      <c r="S24" s="21"/>
      <c r="T24" s="21"/>
    </row>
    <row r="25" spans="1:20" s="366" customFormat="1" ht="65.45" customHeight="1" x14ac:dyDescent="0.2">
      <c r="A25" s="296" t="s">
        <v>58</v>
      </c>
      <c r="B25" s="300" t="s">
        <v>306</v>
      </c>
      <c r="C25" s="298" t="s">
        <v>366</v>
      </c>
      <c r="D25" s="84"/>
      <c r="E25" s="84"/>
      <c r="F25" s="345"/>
      <c r="G25" s="345"/>
      <c r="H25" s="345"/>
      <c r="I25" s="345"/>
      <c r="J25" s="345"/>
      <c r="K25" s="345"/>
      <c r="L25" s="345"/>
      <c r="M25" s="345"/>
      <c r="N25" s="345"/>
      <c r="O25" s="345"/>
      <c r="P25" s="345"/>
      <c r="Q25" s="85"/>
      <c r="R25" s="85"/>
      <c r="S25" s="85"/>
      <c r="T25" s="85"/>
    </row>
    <row r="26" spans="1:20" s="366" customFormat="1" ht="42.75" customHeight="1" x14ac:dyDescent="0.2">
      <c r="A26" s="296" t="s">
        <v>57</v>
      </c>
      <c r="B26" s="300" t="s">
        <v>71</v>
      </c>
      <c r="C26" s="298" t="s">
        <v>486</v>
      </c>
      <c r="D26" s="84"/>
      <c r="E26" s="84"/>
      <c r="F26" s="345"/>
      <c r="G26" s="345"/>
      <c r="H26" s="345"/>
      <c r="I26" s="345"/>
      <c r="J26" s="345"/>
      <c r="K26" s="345"/>
      <c r="L26" s="345"/>
      <c r="M26" s="345"/>
      <c r="N26" s="345"/>
      <c r="O26" s="345"/>
      <c r="P26" s="345"/>
      <c r="Q26" s="85"/>
      <c r="R26" s="85"/>
      <c r="S26" s="85"/>
      <c r="T26" s="85"/>
    </row>
    <row r="27" spans="1:20" s="366" customFormat="1" ht="51.75" customHeight="1" x14ac:dyDescent="0.2">
      <c r="A27" s="296" t="s">
        <v>55</v>
      </c>
      <c r="B27" s="300" t="s">
        <v>70</v>
      </c>
      <c r="C27" s="298" t="s">
        <v>487</v>
      </c>
      <c r="D27" s="84"/>
      <c r="E27" s="84"/>
      <c r="F27" s="345"/>
      <c r="G27" s="345"/>
      <c r="H27" s="345"/>
      <c r="I27" s="345"/>
      <c r="J27" s="345"/>
      <c r="K27" s="345"/>
      <c r="L27" s="345"/>
      <c r="M27" s="345"/>
      <c r="N27" s="345"/>
      <c r="O27" s="345"/>
      <c r="P27" s="345"/>
      <c r="Q27" s="85"/>
      <c r="R27" s="85"/>
      <c r="S27" s="85"/>
      <c r="T27" s="85"/>
    </row>
    <row r="28" spans="1:20" s="366" customFormat="1" ht="42.75" customHeight="1" x14ac:dyDescent="0.2">
      <c r="A28" s="296" t="s">
        <v>54</v>
      </c>
      <c r="B28" s="300" t="s">
        <v>307</v>
      </c>
      <c r="C28" s="298" t="s">
        <v>355</v>
      </c>
      <c r="D28" s="84"/>
      <c r="E28" s="84"/>
      <c r="F28" s="345"/>
      <c r="G28" s="345"/>
      <c r="H28" s="345"/>
      <c r="I28" s="345"/>
      <c r="J28" s="345"/>
      <c r="K28" s="345"/>
      <c r="L28" s="345"/>
      <c r="M28" s="345"/>
      <c r="N28" s="345"/>
      <c r="O28" s="345"/>
      <c r="P28" s="345"/>
      <c r="Q28" s="85"/>
      <c r="R28" s="85"/>
      <c r="S28" s="85"/>
      <c r="T28" s="85"/>
    </row>
    <row r="29" spans="1:20" s="366" customFormat="1" ht="51.75" customHeight="1" x14ac:dyDescent="0.2">
      <c r="A29" s="296" t="s">
        <v>52</v>
      </c>
      <c r="B29" s="300" t="s">
        <v>308</v>
      </c>
      <c r="C29" s="298" t="s">
        <v>355</v>
      </c>
      <c r="D29" s="84"/>
      <c r="E29" s="84"/>
      <c r="F29" s="345"/>
      <c r="G29" s="345"/>
      <c r="H29" s="345"/>
      <c r="I29" s="345"/>
      <c r="J29" s="345"/>
      <c r="K29" s="345"/>
      <c r="L29" s="345"/>
      <c r="M29" s="345"/>
      <c r="N29" s="345"/>
      <c r="O29" s="345"/>
      <c r="P29" s="345"/>
      <c r="Q29" s="85"/>
      <c r="R29" s="85"/>
      <c r="S29" s="85"/>
      <c r="T29" s="85"/>
    </row>
    <row r="30" spans="1:20" s="366" customFormat="1" ht="51.75" customHeight="1" x14ac:dyDescent="0.2">
      <c r="A30" s="296" t="s">
        <v>50</v>
      </c>
      <c r="B30" s="300" t="s">
        <v>309</v>
      </c>
      <c r="C30" s="298" t="s">
        <v>355</v>
      </c>
      <c r="D30" s="84"/>
      <c r="E30" s="84"/>
      <c r="F30" s="345"/>
      <c r="G30" s="345"/>
      <c r="H30" s="345"/>
      <c r="I30" s="345"/>
      <c r="J30" s="345"/>
      <c r="K30" s="345"/>
      <c r="L30" s="345"/>
      <c r="M30" s="345"/>
      <c r="N30" s="345"/>
      <c r="O30" s="345"/>
      <c r="P30" s="345"/>
      <c r="Q30" s="85"/>
      <c r="R30" s="85"/>
      <c r="S30" s="85"/>
      <c r="T30" s="85"/>
    </row>
    <row r="31" spans="1:20" s="366" customFormat="1" ht="51.75" customHeight="1" x14ac:dyDescent="0.2">
      <c r="A31" s="296" t="s">
        <v>69</v>
      </c>
      <c r="B31" s="300" t="s">
        <v>310</v>
      </c>
      <c r="C31" s="298" t="s">
        <v>355</v>
      </c>
      <c r="D31" s="84"/>
      <c r="E31" s="84"/>
      <c r="F31" s="345"/>
      <c r="G31" s="345"/>
      <c r="H31" s="345"/>
      <c r="I31" s="345"/>
      <c r="J31" s="345"/>
      <c r="K31" s="345"/>
      <c r="L31" s="345"/>
      <c r="M31" s="345"/>
      <c r="N31" s="345"/>
      <c r="O31" s="345"/>
      <c r="P31" s="345"/>
      <c r="Q31" s="85"/>
      <c r="R31" s="85"/>
      <c r="S31" s="85"/>
      <c r="T31" s="85"/>
    </row>
    <row r="32" spans="1:20" s="366" customFormat="1" ht="51.75" customHeight="1" x14ac:dyDescent="0.2">
      <c r="A32" s="296" t="s">
        <v>67</v>
      </c>
      <c r="B32" s="300" t="s">
        <v>311</v>
      </c>
      <c r="C32" s="298" t="s">
        <v>355</v>
      </c>
      <c r="D32" s="84"/>
      <c r="E32" s="84"/>
      <c r="F32" s="345"/>
      <c r="G32" s="345"/>
      <c r="H32" s="345"/>
      <c r="I32" s="345"/>
      <c r="J32" s="345"/>
      <c r="K32" s="345"/>
      <c r="L32" s="345"/>
      <c r="M32" s="345"/>
      <c r="N32" s="345"/>
      <c r="O32" s="345"/>
      <c r="P32" s="345"/>
      <c r="Q32" s="85"/>
      <c r="R32" s="85"/>
      <c r="S32" s="85"/>
      <c r="T32" s="85"/>
    </row>
    <row r="33" spans="1:20" s="366" customFormat="1" ht="101.25" customHeight="1" x14ac:dyDescent="0.2">
      <c r="A33" s="296" t="s">
        <v>66</v>
      </c>
      <c r="B33" s="300" t="s">
        <v>312</v>
      </c>
      <c r="C33" s="298" t="s">
        <v>452</v>
      </c>
      <c r="D33" s="84"/>
      <c r="E33" s="84"/>
      <c r="F33" s="345"/>
      <c r="G33" s="345"/>
      <c r="H33" s="345"/>
      <c r="I33" s="345"/>
      <c r="J33" s="345"/>
      <c r="K33" s="345"/>
      <c r="L33" s="345"/>
      <c r="M33" s="345"/>
      <c r="N33" s="345"/>
      <c r="O33" s="345"/>
      <c r="P33" s="345"/>
      <c r="Q33" s="85"/>
      <c r="R33" s="85"/>
      <c r="S33" s="85"/>
      <c r="T33" s="85"/>
    </row>
    <row r="34" spans="1:20" s="199" customFormat="1" ht="111" customHeight="1" x14ac:dyDescent="0.25">
      <c r="A34" s="296" t="s">
        <v>325</v>
      </c>
      <c r="B34" s="300" t="s">
        <v>313</v>
      </c>
      <c r="C34" s="298" t="s">
        <v>355</v>
      </c>
      <c r="D34" s="198"/>
      <c r="E34" s="198"/>
      <c r="F34" s="198"/>
      <c r="G34" s="198"/>
      <c r="H34" s="198"/>
      <c r="I34" s="198"/>
      <c r="J34" s="198"/>
      <c r="K34" s="198"/>
      <c r="L34" s="198"/>
      <c r="M34" s="198"/>
      <c r="N34" s="198"/>
      <c r="O34" s="198"/>
      <c r="P34" s="198"/>
      <c r="Q34" s="198"/>
      <c r="R34" s="198"/>
      <c r="S34" s="198"/>
      <c r="T34" s="198"/>
    </row>
    <row r="35" spans="1:20" s="199" customFormat="1" ht="58.5" customHeight="1" x14ac:dyDescent="0.25">
      <c r="A35" s="296" t="s">
        <v>316</v>
      </c>
      <c r="B35" s="300" t="s">
        <v>68</v>
      </c>
      <c r="C35" s="298" t="s">
        <v>455</v>
      </c>
      <c r="D35" s="198"/>
      <c r="E35" s="198"/>
      <c r="F35" s="198"/>
      <c r="G35" s="198"/>
      <c r="H35" s="198"/>
      <c r="I35" s="198"/>
      <c r="J35" s="198"/>
      <c r="K35" s="198"/>
      <c r="L35" s="198"/>
      <c r="M35" s="198"/>
      <c r="N35" s="198"/>
      <c r="O35" s="198"/>
      <c r="P35" s="198"/>
      <c r="Q35" s="198"/>
      <c r="R35" s="198"/>
      <c r="S35" s="198"/>
      <c r="T35" s="198"/>
    </row>
    <row r="36" spans="1:20" s="199" customFormat="1" ht="51.75" customHeight="1" x14ac:dyDescent="0.25">
      <c r="A36" s="296" t="s">
        <v>326</v>
      </c>
      <c r="B36" s="300" t="s">
        <v>314</v>
      </c>
      <c r="C36" s="298" t="s">
        <v>355</v>
      </c>
      <c r="D36" s="198"/>
      <c r="E36" s="198"/>
      <c r="F36" s="198"/>
      <c r="G36" s="198"/>
      <c r="H36" s="198"/>
      <c r="I36" s="198"/>
      <c r="J36" s="198"/>
      <c r="K36" s="198"/>
      <c r="L36" s="198"/>
      <c r="M36" s="198"/>
      <c r="N36" s="198"/>
      <c r="O36" s="198"/>
      <c r="P36" s="198"/>
      <c r="Q36" s="198"/>
      <c r="R36" s="198"/>
      <c r="S36" s="198"/>
      <c r="T36" s="198"/>
    </row>
    <row r="37" spans="1:20" s="199" customFormat="1" ht="43.5" customHeight="1" x14ac:dyDescent="0.25">
      <c r="A37" s="296" t="s">
        <v>317</v>
      </c>
      <c r="B37" s="300" t="s">
        <v>315</v>
      </c>
      <c r="C37" s="298" t="s">
        <v>231</v>
      </c>
      <c r="D37" s="198"/>
      <c r="E37" s="198"/>
      <c r="F37" s="198"/>
      <c r="G37" s="198"/>
      <c r="H37" s="198"/>
      <c r="I37" s="198"/>
      <c r="J37" s="198"/>
      <c r="K37" s="198"/>
      <c r="L37" s="198"/>
      <c r="M37" s="198"/>
      <c r="N37" s="198"/>
      <c r="O37" s="198"/>
      <c r="P37" s="198"/>
      <c r="Q37" s="198"/>
      <c r="R37" s="198"/>
      <c r="S37" s="198"/>
      <c r="T37" s="198"/>
    </row>
    <row r="38" spans="1:20" s="199" customFormat="1" ht="43.5" customHeight="1" x14ac:dyDescent="0.25">
      <c r="A38" s="296" t="s">
        <v>327</v>
      </c>
      <c r="B38" s="300" t="s">
        <v>173</v>
      </c>
      <c r="C38" s="298" t="s">
        <v>355</v>
      </c>
      <c r="D38" s="198"/>
      <c r="E38" s="198"/>
      <c r="F38" s="198"/>
      <c r="G38" s="198"/>
      <c r="H38" s="198"/>
      <c r="I38" s="198"/>
      <c r="J38" s="198"/>
      <c r="K38" s="198"/>
      <c r="L38" s="198"/>
      <c r="M38" s="198"/>
      <c r="N38" s="198"/>
      <c r="O38" s="198"/>
      <c r="P38" s="198"/>
      <c r="Q38" s="198"/>
      <c r="R38" s="198"/>
      <c r="S38" s="198"/>
      <c r="T38" s="198"/>
    </row>
    <row r="39" spans="1:20" s="199" customFormat="1" ht="23.25" customHeight="1" x14ac:dyDescent="0.25">
      <c r="A39" s="368"/>
      <c r="B39" s="369"/>
      <c r="C39" s="370"/>
      <c r="D39" s="198"/>
      <c r="E39" s="198"/>
      <c r="F39" s="198"/>
      <c r="G39" s="198"/>
      <c r="H39" s="198"/>
      <c r="I39" s="198"/>
      <c r="J39" s="198"/>
      <c r="K39" s="198"/>
      <c r="L39" s="198"/>
      <c r="M39" s="198"/>
      <c r="N39" s="198"/>
      <c r="O39" s="198"/>
      <c r="P39" s="198"/>
      <c r="Q39" s="198"/>
      <c r="R39" s="198"/>
      <c r="S39" s="198"/>
      <c r="T39" s="198"/>
    </row>
    <row r="40" spans="1:20" s="199" customFormat="1" ht="63" x14ac:dyDescent="0.25">
      <c r="A40" s="296" t="s">
        <v>318</v>
      </c>
      <c r="B40" s="300" t="s">
        <v>352</v>
      </c>
      <c r="C40" s="301" t="s">
        <v>453</v>
      </c>
      <c r="D40" s="198"/>
      <c r="E40" s="198"/>
      <c r="F40" s="198"/>
      <c r="G40" s="198"/>
      <c r="H40" s="198"/>
      <c r="I40" s="198"/>
      <c r="J40" s="198"/>
      <c r="K40" s="198"/>
      <c r="L40" s="198"/>
      <c r="M40" s="198"/>
      <c r="N40" s="198"/>
      <c r="O40" s="198"/>
      <c r="P40" s="198"/>
      <c r="Q40" s="198"/>
      <c r="R40" s="198"/>
      <c r="S40" s="198"/>
      <c r="T40" s="198"/>
    </row>
    <row r="41" spans="1:20" s="199" customFormat="1" ht="105.75" customHeight="1" x14ac:dyDescent="0.25">
      <c r="A41" s="296" t="s">
        <v>328</v>
      </c>
      <c r="B41" s="300" t="s">
        <v>336</v>
      </c>
      <c r="C41" s="298" t="s">
        <v>453</v>
      </c>
      <c r="D41" s="198"/>
      <c r="E41" s="198"/>
      <c r="F41" s="198"/>
      <c r="G41" s="198"/>
      <c r="H41" s="198"/>
      <c r="I41" s="198"/>
      <c r="J41" s="198"/>
      <c r="K41" s="198"/>
      <c r="L41" s="198"/>
      <c r="M41" s="198"/>
      <c r="N41" s="198"/>
      <c r="O41" s="198"/>
      <c r="P41" s="198"/>
      <c r="Q41" s="198"/>
      <c r="R41" s="198"/>
      <c r="S41" s="198"/>
      <c r="T41" s="198"/>
    </row>
    <row r="42" spans="1:20" s="199" customFormat="1" ht="83.25" customHeight="1" x14ac:dyDescent="0.25">
      <c r="A42" s="296" t="s">
        <v>319</v>
      </c>
      <c r="B42" s="300" t="s">
        <v>349</v>
      </c>
      <c r="C42" s="298" t="s">
        <v>453</v>
      </c>
      <c r="D42" s="198"/>
      <c r="E42" s="198"/>
      <c r="F42" s="198"/>
      <c r="G42" s="198"/>
      <c r="H42" s="198"/>
      <c r="I42" s="198"/>
      <c r="J42" s="198"/>
      <c r="K42" s="198"/>
      <c r="L42" s="198"/>
      <c r="M42" s="198"/>
      <c r="N42" s="198"/>
      <c r="O42" s="198"/>
      <c r="P42" s="198"/>
      <c r="Q42" s="198"/>
      <c r="R42" s="198"/>
      <c r="S42" s="198"/>
      <c r="T42" s="198"/>
    </row>
    <row r="43" spans="1:20" s="199" customFormat="1" ht="186" customHeight="1" x14ac:dyDescent="0.25">
      <c r="A43" s="296" t="s">
        <v>330</v>
      </c>
      <c r="B43" s="300" t="s">
        <v>331</v>
      </c>
      <c r="C43" s="298" t="s">
        <v>453</v>
      </c>
      <c r="D43" s="198"/>
      <c r="E43" s="198"/>
      <c r="F43" s="198"/>
      <c r="G43" s="198"/>
      <c r="H43" s="198"/>
      <c r="I43" s="198"/>
      <c r="J43" s="198"/>
      <c r="K43" s="198"/>
      <c r="L43" s="198"/>
      <c r="M43" s="198"/>
      <c r="N43" s="198"/>
      <c r="O43" s="198"/>
      <c r="P43" s="198"/>
      <c r="Q43" s="198"/>
      <c r="R43" s="198"/>
      <c r="S43" s="198"/>
      <c r="T43" s="198"/>
    </row>
    <row r="44" spans="1:20" s="199" customFormat="1" ht="111" customHeight="1" x14ac:dyDescent="0.25">
      <c r="A44" s="296" t="s">
        <v>320</v>
      </c>
      <c r="B44" s="300" t="s">
        <v>342</v>
      </c>
      <c r="C44" s="298" t="s">
        <v>453</v>
      </c>
      <c r="D44" s="198"/>
      <c r="E44" s="198"/>
      <c r="F44" s="198"/>
      <c r="G44" s="198"/>
      <c r="H44" s="198"/>
      <c r="I44" s="198"/>
      <c r="J44" s="198"/>
      <c r="K44" s="198"/>
      <c r="L44" s="198"/>
      <c r="M44" s="198"/>
      <c r="N44" s="198"/>
      <c r="O44" s="198"/>
      <c r="P44" s="198"/>
      <c r="Q44" s="198"/>
      <c r="R44" s="198"/>
      <c r="S44" s="198"/>
      <c r="T44" s="198"/>
    </row>
    <row r="45" spans="1:20" s="199" customFormat="1" ht="120" customHeight="1" x14ac:dyDescent="0.25">
      <c r="A45" s="296" t="s">
        <v>337</v>
      </c>
      <c r="B45" s="300" t="s">
        <v>343</v>
      </c>
      <c r="C45" s="298" t="s">
        <v>453</v>
      </c>
      <c r="D45" s="198"/>
      <c r="E45" s="198"/>
      <c r="F45" s="198"/>
      <c r="G45" s="198"/>
      <c r="H45" s="198"/>
      <c r="I45" s="198"/>
      <c r="J45" s="198"/>
      <c r="K45" s="198"/>
      <c r="L45" s="198"/>
      <c r="M45" s="198"/>
      <c r="N45" s="198"/>
      <c r="O45" s="198"/>
      <c r="P45" s="198"/>
      <c r="Q45" s="198"/>
      <c r="R45" s="198"/>
      <c r="S45" s="198"/>
      <c r="T45" s="198"/>
    </row>
    <row r="46" spans="1:20" s="199" customFormat="1" ht="101.25" customHeight="1" x14ac:dyDescent="0.25">
      <c r="A46" s="296" t="s">
        <v>321</v>
      </c>
      <c r="B46" s="300" t="s">
        <v>344</v>
      </c>
      <c r="C46" s="298" t="s">
        <v>453</v>
      </c>
      <c r="D46" s="198"/>
      <c r="E46" s="198"/>
      <c r="F46" s="198"/>
      <c r="G46" s="198"/>
      <c r="H46" s="198"/>
      <c r="I46" s="198"/>
      <c r="J46" s="198"/>
      <c r="K46" s="198"/>
      <c r="L46" s="198"/>
      <c r="M46" s="198"/>
      <c r="N46" s="198"/>
      <c r="O46" s="198"/>
      <c r="P46" s="198"/>
      <c r="Q46" s="198"/>
      <c r="R46" s="198"/>
      <c r="S46" s="198"/>
      <c r="T46" s="198"/>
    </row>
    <row r="47" spans="1:20" s="199" customFormat="1" ht="18.75" customHeight="1" x14ac:dyDescent="0.25">
      <c r="A47" s="368"/>
      <c r="B47" s="369"/>
      <c r="C47" s="370"/>
      <c r="D47" s="198"/>
      <c r="E47" s="198"/>
      <c r="F47" s="198"/>
      <c r="G47" s="198"/>
      <c r="H47" s="198"/>
      <c r="I47" s="198"/>
      <c r="J47" s="198"/>
      <c r="K47" s="198"/>
      <c r="L47" s="198"/>
      <c r="M47" s="198"/>
      <c r="N47" s="198"/>
      <c r="O47" s="198"/>
      <c r="P47" s="198"/>
      <c r="Q47" s="198"/>
      <c r="R47" s="198"/>
      <c r="S47" s="198"/>
      <c r="T47" s="198"/>
    </row>
    <row r="48" spans="1:20" s="199" customFormat="1" ht="75.75" customHeight="1" x14ac:dyDescent="0.25">
      <c r="A48" s="296" t="s">
        <v>338</v>
      </c>
      <c r="B48" s="300" t="s">
        <v>350</v>
      </c>
      <c r="C48" s="367">
        <f>'6.2. Паспорт фин осв ввод'!AB24</f>
        <v>0</v>
      </c>
      <c r="D48" s="198"/>
      <c r="E48" s="198"/>
      <c r="F48" s="198"/>
      <c r="G48" s="198"/>
      <c r="H48" s="198"/>
      <c r="I48" s="198"/>
      <c r="J48" s="198"/>
      <c r="K48" s="198"/>
      <c r="L48" s="198"/>
      <c r="M48" s="198"/>
      <c r="N48" s="198"/>
      <c r="O48" s="198"/>
      <c r="P48" s="198"/>
      <c r="Q48" s="198"/>
      <c r="R48" s="198"/>
      <c r="S48" s="198"/>
      <c r="T48" s="198"/>
    </row>
    <row r="49" spans="1:20" s="199" customFormat="1" ht="71.25" customHeight="1" x14ac:dyDescent="0.25">
      <c r="A49" s="296" t="s">
        <v>322</v>
      </c>
      <c r="B49" s="300" t="s">
        <v>351</v>
      </c>
      <c r="C49" s="367">
        <f>'6.2. Паспорт фин осв ввод'!AB30</f>
        <v>0</v>
      </c>
      <c r="D49" s="198"/>
      <c r="E49" s="198"/>
      <c r="F49" s="198"/>
      <c r="G49" s="198"/>
      <c r="H49" s="198"/>
      <c r="I49" s="198"/>
      <c r="J49" s="198"/>
      <c r="K49" s="198"/>
      <c r="L49" s="198"/>
      <c r="M49" s="198"/>
      <c r="N49" s="198"/>
      <c r="O49" s="198"/>
      <c r="P49" s="198"/>
      <c r="Q49" s="198"/>
      <c r="R49" s="198"/>
      <c r="S49" s="198"/>
      <c r="T49" s="198"/>
    </row>
    <row r="50" spans="1:20" s="199" customFormat="1" x14ac:dyDescent="0.25">
      <c r="A50" s="198"/>
      <c r="B50" s="198"/>
      <c r="C50" s="198"/>
      <c r="D50" s="198"/>
      <c r="E50" s="198"/>
      <c r="F50" s="198"/>
      <c r="G50" s="198"/>
      <c r="H50" s="198"/>
      <c r="I50" s="198"/>
      <c r="J50" s="198"/>
      <c r="K50" s="198"/>
      <c r="L50" s="198"/>
      <c r="M50" s="198"/>
      <c r="N50" s="198"/>
      <c r="O50" s="198"/>
      <c r="P50" s="198"/>
      <c r="Q50" s="198"/>
      <c r="R50" s="198"/>
      <c r="S50" s="198"/>
      <c r="T50" s="198"/>
    </row>
    <row r="51" spans="1:20" s="199" customFormat="1" x14ac:dyDescent="0.25">
      <c r="A51" s="198"/>
      <c r="B51" s="198"/>
      <c r="C51" s="198"/>
      <c r="D51" s="198"/>
      <c r="E51" s="198"/>
      <c r="F51" s="198"/>
      <c r="G51" s="198"/>
      <c r="H51" s="198"/>
      <c r="I51" s="198"/>
      <c r="J51" s="198"/>
      <c r="K51" s="198"/>
      <c r="L51" s="198"/>
      <c r="M51" s="198"/>
      <c r="N51" s="198"/>
      <c r="O51" s="198"/>
      <c r="P51" s="198"/>
      <c r="Q51" s="198"/>
      <c r="R51" s="198"/>
      <c r="S51" s="198"/>
      <c r="T51" s="198"/>
    </row>
    <row r="52" spans="1:20" s="199" customFormat="1" x14ac:dyDescent="0.25">
      <c r="A52" s="198"/>
      <c r="B52" s="198"/>
      <c r="C52" s="198"/>
      <c r="D52" s="198"/>
      <c r="E52" s="198"/>
      <c r="F52" s="198"/>
      <c r="G52" s="198"/>
      <c r="H52" s="198"/>
      <c r="I52" s="198"/>
      <c r="J52" s="198"/>
      <c r="K52" s="198"/>
      <c r="L52" s="198"/>
      <c r="M52" s="198"/>
      <c r="N52" s="198"/>
      <c r="O52" s="198"/>
      <c r="P52" s="198"/>
      <c r="Q52" s="198"/>
      <c r="R52" s="198"/>
      <c r="S52" s="198"/>
      <c r="T52" s="198"/>
    </row>
    <row r="53" spans="1:20" s="199" customFormat="1" x14ac:dyDescent="0.25">
      <c r="A53" s="198"/>
      <c r="B53" s="198"/>
      <c r="C53" s="198"/>
      <c r="D53" s="198"/>
      <c r="E53" s="198"/>
      <c r="F53" s="198"/>
      <c r="G53" s="198"/>
      <c r="H53" s="198"/>
      <c r="I53" s="198"/>
      <c r="J53" s="198"/>
      <c r="K53" s="198"/>
      <c r="L53" s="198"/>
      <c r="M53" s="198"/>
      <c r="N53" s="198"/>
      <c r="O53" s="198"/>
      <c r="P53" s="198"/>
      <c r="Q53" s="198"/>
      <c r="R53" s="198"/>
      <c r="S53" s="198"/>
      <c r="T53" s="198"/>
    </row>
    <row r="54" spans="1:20" s="199" customFormat="1" x14ac:dyDescent="0.25">
      <c r="A54" s="198"/>
      <c r="B54" s="198"/>
      <c r="C54" s="198"/>
      <c r="D54" s="198"/>
      <c r="E54" s="198"/>
      <c r="F54" s="198"/>
      <c r="G54" s="198"/>
      <c r="H54" s="198"/>
      <c r="I54" s="198"/>
      <c r="J54" s="198"/>
      <c r="K54" s="198"/>
      <c r="L54" s="198"/>
      <c r="M54" s="198"/>
      <c r="N54" s="198"/>
      <c r="O54" s="198"/>
      <c r="P54" s="198"/>
      <c r="Q54" s="198"/>
      <c r="R54" s="198"/>
      <c r="S54" s="198"/>
      <c r="T54" s="198"/>
    </row>
    <row r="55" spans="1:20" s="199" customFormat="1" x14ac:dyDescent="0.25">
      <c r="A55" s="198"/>
      <c r="B55" s="198"/>
      <c r="C55" s="198"/>
      <c r="D55" s="198"/>
      <c r="E55" s="198"/>
      <c r="F55" s="198"/>
      <c r="G55" s="198"/>
      <c r="H55" s="198"/>
      <c r="I55" s="198"/>
      <c r="J55" s="198"/>
      <c r="K55" s="198"/>
      <c r="L55" s="198"/>
      <c r="M55" s="198"/>
      <c r="N55" s="198"/>
      <c r="O55" s="198"/>
      <c r="P55" s="198"/>
      <c r="Q55" s="198"/>
      <c r="R55" s="198"/>
      <c r="S55" s="198"/>
      <c r="T55" s="198"/>
    </row>
    <row r="56" spans="1:20" s="199" customFormat="1" x14ac:dyDescent="0.25">
      <c r="A56" s="198"/>
      <c r="B56" s="198"/>
      <c r="C56" s="198"/>
      <c r="D56" s="198"/>
      <c r="E56" s="198"/>
      <c r="F56" s="198"/>
      <c r="G56" s="198"/>
      <c r="H56" s="198"/>
      <c r="I56" s="198"/>
      <c r="J56" s="198"/>
      <c r="K56" s="198"/>
      <c r="L56" s="198"/>
      <c r="M56" s="198"/>
      <c r="N56" s="198"/>
      <c r="O56" s="198"/>
      <c r="P56" s="198"/>
      <c r="Q56" s="198"/>
      <c r="R56" s="198"/>
      <c r="S56" s="198"/>
      <c r="T56" s="198"/>
    </row>
    <row r="57" spans="1:20" s="199" customFormat="1" x14ac:dyDescent="0.25">
      <c r="A57" s="198"/>
      <c r="B57" s="198"/>
      <c r="C57" s="198"/>
      <c r="D57" s="198"/>
      <c r="E57" s="198"/>
      <c r="F57" s="198"/>
      <c r="G57" s="198"/>
      <c r="H57" s="198"/>
      <c r="I57" s="198"/>
      <c r="J57" s="198"/>
      <c r="K57" s="198"/>
      <c r="L57" s="198"/>
      <c r="M57" s="198"/>
      <c r="N57" s="198"/>
      <c r="O57" s="198"/>
      <c r="P57" s="198"/>
      <c r="Q57" s="198"/>
      <c r="R57" s="198"/>
      <c r="S57" s="198"/>
      <c r="T57" s="198"/>
    </row>
    <row r="58" spans="1:20" s="199" customFormat="1" x14ac:dyDescent="0.25">
      <c r="A58" s="198"/>
      <c r="B58" s="198"/>
      <c r="C58" s="198"/>
      <c r="D58" s="198"/>
      <c r="E58" s="198"/>
      <c r="F58" s="198"/>
      <c r="G58" s="198"/>
      <c r="H58" s="198"/>
      <c r="I58" s="198"/>
      <c r="J58" s="198"/>
      <c r="K58" s="198"/>
      <c r="L58" s="198"/>
      <c r="M58" s="198"/>
      <c r="N58" s="198"/>
      <c r="O58" s="198"/>
      <c r="P58" s="198"/>
      <c r="Q58" s="198"/>
      <c r="R58" s="198"/>
      <c r="S58" s="198"/>
      <c r="T58" s="198"/>
    </row>
    <row r="59" spans="1:20" s="199" customFormat="1" x14ac:dyDescent="0.25">
      <c r="A59" s="198"/>
      <c r="B59" s="198"/>
      <c r="C59" s="198"/>
      <c r="D59" s="198"/>
      <c r="E59" s="198"/>
      <c r="F59" s="198"/>
      <c r="G59" s="198"/>
      <c r="H59" s="198"/>
      <c r="I59" s="198"/>
      <c r="J59" s="198"/>
      <c r="K59" s="198"/>
      <c r="L59" s="198"/>
      <c r="M59" s="198"/>
      <c r="N59" s="198"/>
      <c r="O59" s="198"/>
      <c r="P59" s="198"/>
      <c r="Q59" s="198"/>
      <c r="R59" s="198"/>
      <c r="S59" s="198"/>
      <c r="T59" s="198"/>
    </row>
    <row r="60" spans="1:20" s="199" customFormat="1" x14ac:dyDescent="0.25">
      <c r="A60" s="198"/>
      <c r="B60" s="198"/>
      <c r="C60" s="198"/>
      <c r="D60" s="198"/>
      <c r="E60" s="198"/>
      <c r="F60" s="198"/>
      <c r="G60" s="198"/>
      <c r="H60" s="198"/>
      <c r="I60" s="198"/>
      <c r="J60" s="198"/>
      <c r="K60" s="198"/>
      <c r="L60" s="198"/>
      <c r="M60" s="198"/>
      <c r="N60" s="198"/>
      <c r="O60" s="198"/>
      <c r="P60" s="198"/>
      <c r="Q60" s="198"/>
      <c r="R60" s="198"/>
      <c r="S60" s="198"/>
      <c r="T60" s="198"/>
    </row>
    <row r="61" spans="1:20" s="199" customFormat="1" x14ac:dyDescent="0.25">
      <c r="A61" s="198"/>
      <c r="B61" s="198"/>
      <c r="C61" s="198"/>
      <c r="D61" s="198"/>
      <c r="E61" s="198"/>
      <c r="F61" s="198"/>
      <c r="G61" s="198"/>
      <c r="H61" s="198"/>
      <c r="I61" s="198"/>
      <c r="J61" s="198"/>
      <c r="K61" s="198"/>
      <c r="L61" s="198"/>
      <c r="M61" s="198"/>
      <c r="N61" s="198"/>
      <c r="O61" s="198"/>
      <c r="P61" s="198"/>
      <c r="Q61" s="198"/>
      <c r="R61" s="198"/>
      <c r="S61" s="198"/>
      <c r="T61" s="198"/>
    </row>
    <row r="62" spans="1:20" s="199" customFormat="1" x14ac:dyDescent="0.25">
      <c r="A62" s="198"/>
      <c r="B62" s="198"/>
      <c r="C62" s="198"/>
      <c r="D62" s="198"/>
      <c r="E62" s="198"/>
      <c r="F62" s="198"/>
      <c r="G62" s="198"/>
      <c r="H62" s="198"/>
      <c r="I62" s="198"/>
      <c r="J62" s="198"/>
      <c r="K62" s="198"/>
      <c r="L62" s="198"/>
      <c r="M62" s="198"/>
      <c r="N62" s="198"/>
      <c r="O62" s="198"/>
      <c r="P62" s="198"/>
      <c r="Q62" s="198"/>
      <c r="R62" s="198"/>
      <c r="S62" s="198"/>
      <c r="T62" s="198"/>
    </row>
    <row r="63" spans="1:20" s="199" customFormat="1" x14ac:dyDescent="0.25">
      <c r="A63" s="198"/>
      <c r="B63" s="198"/>
      <c r="C63" s="198"/>
      <c r="D63" s="198"/>
      <c r="E63" s="198"/>
      <c r="F63" s="198"/>
      <c r="G63" s="198"/>
      <c r="H63" s="198"/>
      <c r="I63" s="198"/>
      <c r="J63" s="198"/>
      <c r="K63" s="198"/>
      <c r="L63" s="198"/>
      <c r="M63" s="198"/>
      <c r="N63" s="198"/>
      <c r="O63" s="198"/>
      <c r="P63" s="198"/>
      <c r="Q63" s="198"/>
      <c r="R63" s="198"/>
      <c r="S63" s="198"/>
      <c r="T63" s="198"/>
    </row>
    <row r="64" spans="1:20" s="199" customFormat="1" x14ac:dyDescent="0.25">
      <c r="A64" s="198"/>
      <c r="B64" s="198"/>
      <c r="C64" s="198"/>
      <c r="D64" s="198"/>
      <c r="E64" s="198"/>
      <c r="F64" s="198"/>
      <c r="G64" s="198"/>
      <c r="H64" s="198"/>
      <c r="I64" s="198"/>
      <c r="J64" s="198"/>
      <c r="K64" s="198"/>
      <c r="L64" s="198"/>
      <c r="M64" s="198"/>
      <c r="N64" s="198"/>
      <c r="O64" s="198"/>
      <c r="P64" s="198"/>
      <c r="Q64" s="198"/>
      <c r="R64" s="198"/>
      <c r="S64" s="198"/>
      <c r="T64" s="198"/>
    </row>
    <row r="65" spans="1:20" s="199" customFormat="1" x14ac:dyDescent="0.25">
      <c r="A65" s="198"/>
      <c r="B65" s="198"/>
      <c r="C65" s="198"/>
      <c r="D65" s="198"/>
      <c r="E65" s="198"/>
      <c r="F65" s="198"/>
      <c r="G65" s="198"/>
      <c r="H65" s="198"/>
      <c r="I65" s="198"/>
      <c r="J65" s="198"/>
      <c r="K65" s="198"/>
      <c r="L65" s="198"/>
      <c r="M65" s="198"/>
      <c r="N65" s="198"/>
      <c r="O65" s="198"/>
      <c r="P65" s="198"/>
      <c r="Q65" s="198"/>
      <c r="R65" s="198"/>
      <c r="S65" s="198"/>
      <c r="T65" s="198"/>
    </row>
    <row r="66" spans="1:20" s="199" customFormat="1" x14ac:dyDescent="0.25">
      <c r="A66" s="198"/>
      <c r="B66" s="198"/>
      <c r="C66" s="198"/>
      <c r="D66" s="198"/>
      <c r="E66" s="198"/>
      <c r="F66" s="198"/>
      <c r="G66" s="198"/>
      <c r="H66" s="198"/>
      <c r="I66" s="198"/>
      <c r="J66" s="198"/>
      <c r="K66" s="198"/>
      <c r="L66" s="198"/>
      <c r="M66" s="198"/>
      <c r="N66" s="198"/>
      <c r="O66" s="198"/>
      <c r="P66" s="198"/>
      <c r="Q66" s="198"/>
      <c r="R66" s="198"/>
      <c r="S66" s="198"/>
      <c r="T66" s="198"/>
    </row>
    <row r="67" spans="1:20" s="199" customFormat="1" x14ac:dyDescent="0.25">
      <c r="A67" s="198"/>
      <c r="B67" s="198"/>
      <c r="C67" s="198"/>
      <c r="D67" s="198"/>
      <c r="E67" s="198"/>
      <c r="F67" s="198"/>
      <c r="G67" s="198"/>
      <c r="H67" s="198"/>
      <c r="I67" s="198"/>
      <c r="J67" s="198"/>
      <c r="K67" s="198"/>
      <c r="L67" s="198"/>
      <c r="M67" s="198"/>
      <c r="N67" s="198"/>
      <c r="O67" s="198"/>
      <c r="P67" s="198"/>
      <c r="Q67" s="198"/>
      <c r="R67" s="198"/>
      <c r="S67" s="198"/>
      <c r="T67" s="198"/>
    </row>
    <row r="68" spans="1:20" s="199" customFormat="1" x14ac:dyDescent="0.25">
      <c r="A68" s="198"/>
      <c r="B68" s="198"/>
      <c r="C68" s="198"/>
      <c r="D68" s="198"/>
      <c r="E68" s="198"/>
      <c r="F68" s="198"/>
      <c r="G68" s="198"/>
      <c r="H68" s="198"/>
      <c r="I68" s="198"/>
      <c r="J68" s="198"/>
      <c r="K68" s="198"/>
      <c r="L68" s="198"/>
      <c r="M68" s="198"/>
      <c r="N68" s="198"/>
      <c r="O68" s="198"/>
      <c r="P68" s="198"/>
      <c r="Q68" s="198"/>
      <c r="R68" s="198"/>
      <c r="S68" s="198"/>
      <c r="T68" s="198"/>
    </row>
    <row r="69" spans="1:20" s="199" customFormat="1" x14ac:dyDescent="0.25">
      <c r="A69" s="198"/>
      <c r="B69" s="198"/>
      <c r="C69" s="198"/>
      <c r="D69" s="198"/>
      <c r="E69" s="198"/>
      <c r="F69" s="198"/>
      <c r="G69" s="198"/>
      <c r="H69" s="198"/>
      <c r="I69" s="198"/>
      <c r="J69" s="198"/>
      <c r="K69" s="198"/>
      <c r="L69" s="198"/>
      <c r="M69" s="198"/>
      <c r="N69" s="198"/>
      <c r="O69" s="198"/>
      <c r="P69" s="198"/>
      <c r="Q69" s="198"/>
      <c r="R69" s="198"/>
      <c r="S69" s="198"/>
      <c r="T69" s="198"/>
    </row>
    <row r="70" spans="1:20" s="199" customFormat="1" x14ac:dyDescent="0.25">
      <c r="A70" s="198"/>
      <c r="B70" s="198"/>
      <c r="C70" s="198"/>
      <c r="D70" s="198"/>
      <c r="E70" s="198"/>
      <c r="F70" s="198"/>
      <c r="G70" s="198"/>
      <c r="H70" s="198"/>
      <c r="I70" s="198"/>
      <c r="J70" s="198"/>
      <c r="K70" s="198"/>
      <c r="L70" s="198"/>
      <c r="M70" s="198"/>
      <c r="N70" s="198"/>
      <c r="O70" s="198"/>
      <c r="P70" s="198"/>
      <c r="Q70" s="198"/>
      <c r="R70" s="198"/>
      <c r="S70" s="198"/>
      <c r="T70" s="198"/>
    </row>
    <row r="71" spans="1:20" s="199" customFormat="1" x14ac:dyDescent="0.25">
      <c r="A71" s="198"/>
      <c r="B71" s="198"/>
      <c r="C71" s="198"/>
      <c r="D71" s="198"/>
      <c r="E71" s="198"/>
      <c r="F71" s="198"/>
      <c r="G71" s="198"/>
      <c r="H71" s="198"/>
      <c r="I71" s="198"/>
      <c r="J71" s="198"/>
      <c r="K71" s="198"/>
      <c r="L71" s="198"/>
      <c r="M71" s="198"/>
      <c r="N71" s="198"/>
      <c r="O71" s="198"/>
      <c r="P71" s="198"/>
      <c r="Q71" s="198"/>
      <c r="R71" s="198"/>
      <c r="S71" s="198"/>
      <c r="T71" s="198"/>
    </row>
    <row r="72" spans="1:20" s="199" customFormat="1" x14ac:dyDescent="0.25">
      <c r="A72" s="198"/>
      <c r="B72" s="198"/>
      <c r="C72" s="198"/>
      <c r="D72" s="198"/>
      <c r="E72" s="198"/>
      <c r="F72" s="198"/>
      <c r="G72" s="198"/>
      <c r="H72" s="198"/>
      <c r="I72" s="198"/>
      <c r="J72" s="198"/>
      <c r="K72" s="198"/>
      <c r="L72" s="198"/>
      <c r="M72" s="198"/>
      <c r="N72" s="198"/>
      <c r="O72" s="198"/>
      <c r="P72" s="198"/>
      <c r="Q72" s="198"/>
      <c r="R72" s="198"/>
      <c r="S72" s="198"/>
      <c r="T72" s="198"/>
    </row>
    <row r="73" spans="1:20" s="199" customFormat="1" x14ac:dyDescent="0.25">
      <c r="A73" s="198"/>
      <c r="B73" s="198"/>
      <c r="C73" s="198"/>
      <c r="D73" s="198"/>
      <c r="E73" s="198"/>
      <c r="F73" s="198"/>
      <c r="G73" s="198"/>
      <c r="H73" s="198"/>
      <c r="I73" s="198"/>
      <c r="J73" s="198"/>
      <c r="K73" s="198"/>
      <c r="L73" s="198"/>
      <c r="M73" s="198"/>
      <c r="N73" s="198"/>
      <c r="O73" s="198"/>
      <c r="P73" s="198"/>
      <c r="Q73" s="198"/>
      <c r="R73" s="198"/>
      <c r="S73" s="198"/>
      <c r="T73" s="198"/>
    </row>
    <row r="74" spans="1:20" s="199" customFormat="1" x14ac:dyDescent="0.25">
      <c r="A74" s="198"/>
      <c r="B74" s="198"/>
      <c r="C74" s="198"/>
      <c r="D74" s="198"/>
      <c r="E74" s="198"/>
      <c r="F74" s="198"/>
      <c r="G74" s="198"/>
      <c r="H74" s="198"/>
      <c r="I74" s="198"/>
      <c r="J74" s="198"/>
      <c r="K74" s="198"/>
      <c r="L74" s="198"/>
      <c r="M74" s="198"/>
      <c r="N74" s="198"/>
      <c r="O74" s="198"/>
      <c r="P74" s="198"/>
      <c r="Q74" s="198"/>
      <c r="R74" s="198"/>
      <c r="S74" s="198"/>
      <c r="T74" s="198"/>
    </row>
    <row r="75" spans="1:20" s="199" customFormat="1" x14ac:dyDescent="0.25">
      <c r="A75" s="198"/>
      <c r="B75" s="198"/>
      <c r="C75" s="198"/>
      <c r="D75" s="198"/>
      <c r="E75" s="198"/>
      <c r="F75" s="198"/>
      <c r="G75" s="198"/>
      <c r="H75" s="198"/>
      <c r="I75" s="198"/>
      <c r="J75" s="198"/>
      <c r="K75" s="198"/>
      <c r="L75" s="198"/>
      <c r="M75" s="198"/>
      <c r="N75" s="198"/>
      <c r="O75" s="198"/>
      <c r="P75" s="198"/>
      <c r="Q75" s="198"/>
      <c r="R75" s="198"/>
      <c r="S75" s="198"/>
      <c r="T75" s="198"/>
    </row>
    <row r="76" spans="1:20" s="199" customFormat="1" x14ac:dyDescent="0.25">
      <c r="A76" s="198"/>
      <c r="B76" s="198"/>
      <c r="C76" s="198"/>
      <c r="D76" s="198"/>
      <c r="E76" s="198"/>
      <c r="F76" s="198"/>
      <c r="G76" s="198"/>
      <c r="H76" s="198"/>
      <c r="I76" s="198"/>
      <c r="J76" s="198"/>
      <c r="K76" s="198"/>
      <c r="L76" s="198"/>
      <c r="M76" s="198"/>
      <c r="N76" s="198"/>
      <c r="O76" s="198"/>
      <c r="P76" s="198"/>
      <c r="Q76" s="198"/>
      <c r="R76" s="198"/>
      <c r="S76" s="198"/>
      <c r="T76" s="198"/>
    </row>
    <row r="77" spans="1:20" s="199" customFormat="1" x14ac:dyDescent="0.25">
      <c r="A77" s="198"/>
      <c r="B77" s="198"/>
      <c r="C77" s="198"/>
      <c r="D77" s="198"/>
      <c r="E77" s="198"/>
      <c r="F77" s="198"/>
      <c r="G77" s="198"/>
      <c r="H77" s="198"/>
      <c r="I77" s="198"/>
      <c r="J77" s="198"/>
      <c r="K77" s="198"/>
      <c r="L77" s="198"/>
      <c r="M77" s="198"/>
      <c r="N77" s="198"/>
      <c r="O77" s="198"/>
      <c r="P77" s="198"/>
      <c r="Q77" s="198"/>
      <c r="R77" s="198"/>
      <c r="S77" s="198"/>
      <c r="T77" s="198"/>
    </row>
    <row r="78" spans="1:20" s="199" customFormat="1" x14ac:dyDescent="0.25">
      <c r="A78" s="198"/>
      <c r="B78" s="198"/>
      <c r="C78" s="198"/>
      <c r="D78" s="198"/>
      <c r="E78" s="198"/>
      <c r="F78" s="198"/>
      <c r="G78" s="198"/>
      <c r="H78" s="198"/>
      <c r="I78" s="198"/>
      <c r="J78" s="198"/>
      <c r="K78" s="198"/>
      <c r="L78" s="198"/>
      <c r="M78" s="198"/>
      <c r="N78" s="198"/>
      <c r="O78" s="198"/>
      <c r="P78" s="198"/>
      <c r="Q78" s="198"/>
      <c r="R78" s="198"/>
      <c r="S78" s="198"/>
      <c r="T78" s="198"/>
    </row>
    <row r="79" spans="1:20" s="199" customFormat="1" x14ac:dyDescent="0.25">
      <c r="A79" s="198"/>
      <c r="B79" s="198"/>
      <c r="C79" s="198"/>
      <c r="D79" s="198"/>
      <c r="E79" s="198"/>
      <c r="F79" s="198"/>
      <c r="G79" s="198"/>
      <c r="H79" s="198"/>
      <c r="I79" s="198"/>
      <c r="J79" s="198"/>
      <c r="K79" s="198"/>
      <c r="L79" s="198"/>
      <c r="M79" s="198"/>
      <c r="N79" s="198"/>
      <c r="O79" s="198"/>
      <c r="P79" s="198"/>
      <c r="Q79" s="198"/>
      <c r="R79" s="198"/>
      <c r="S79" s="198"/>
      <c r="T79" s="198"/>
    </row>
    <row r="80" spans="1:20" s="199" customFormat="1" x14ac:dyDescent="0.25">
      <c r="A80" s="198"/>
      <c r="B80" s="198"/>
      <c r="C80" s="198"/>
      <c r="D80" s="198"/>
      <c r="E80" s="198"/>
      <c r="F80" s="198"/>
      <c r="G80" s="198"/>
      <c r="H80" s="198"/>
      <c r="I80" s="198"/>
      <c r="J80" s="198"/>
      <c r="K80" s="198"/>
      <c r="L80" s="198"/>
      <c r="M80" s="198"/>
      <c r="N80" s="198"/>
      <c r="O80" s="198"/>
      <c r="P80" s="198"/>
      <c r="Q80" s="198"/>
      <c r="R80" s="198"/>
      <c r="S80" s="198"/>
      <c r="T80" s="198"/>
    </row>
    <row r="81" spans="1:20" s="199" customFormat="1" x14ac:dyDescent="0.25">
      <c r="A81" s="198"/>
      <c r="B81" s="198"/>
      <c r="C81" s="198"/>
      <c r="D81" s="198"/>
      <c r="E81" s="198"/>
      <c r="F81" s="198"/>
      <c r="G81" s="198"/>
      <c r="H81" s="198"/>
      <c r="I81" s="198"/>
      <c r="J81" s="198"/>
      <c r="K81" s="198"/>
      <c r="L81" s="198"/>
      <c r="M81" s="198"/>
      <c r="N81" s="198"/>
      <c r="O81" s="198"/>
      <c r="P81" s="198"/>
      <c r="Q81" s="198"/>
      <c r="R81" s="198"/>
      <c r="S81" s="198"/>
      <c r="T81" s="198"/>
    </row>
    <row r="82" spans="1:20" s="199" customFormat="1" x14ac:dyDescent="0.25">
      <c r="A82" s="198"/>
      <c r="B82" s="198"/>
      <c r="C82" s="198"/>
      <c r="D82" s="198"/>
      <c r="E82" s="198"/>
      <c r="F82" s="198"/>
      <c r="G82" s="198"/>
      <c r="H82" s="198"/>
      <c r="I82" s="198"/>
      <c r="J82" s="198"/>
      <c r="K82" s="198"/>
      <c r="L82" s="198"/>
      <c r="M82" s="198"/>
      <c r="N82" s="198"/>
      <c r="O82" s="198"/>
      <c r="P82" s="198"/>
      <c r="Q82" s="198"/>
      <c r="R82" s="198"/>
      <c r="S82" s="198"/>
      <c r="T82" s="198"/>
    </row>
    <row r="83" spans="1:20" s="199" customFormat="1" x14ac:dyDescent="0.25">
      <c r="A83" s="198"/>
      <c r="B83" s="198"/>
      <c r="C83" s="198"/>
      <c r="D83" s="198"/>
      <c r="E83" s="198"/>
      <c r="F83" s="198"/>
      <c r="G83" s="198"/>
      <c r="H83" s="198"/>
      <c r="I83" s="198"/>
      <c r="J83" s="198"/>
      <c r="K83" s="198"/>
      <c r="L83" s="198"/>
      <c r="M83" s="198"/>
      <c r="N83" s="198"/>
      <c r="O83" s="198"/>
      <c r="P83" s="198"/>
      <c r="Q83" s="198"/>
      <c r="R83" s="198"/>
      <c r="S83" s="198"/>
      <c r="T83" s="198"/>
    </row>
    <row r="84" spans="1:20" s="199" customFormat="1" x14ac:dyDescent="0.25">
      <c r="A84" s="198"/>
      <c r="B84" s="198"/>
      <c r="C84" s="198"/>
      <c r="D84" s="198"/>
      <c r="E84" s="198"/>
      <c r="F84" s="198"/>
      <c r="G84" s="198"/>
      <c r="H84" s="198"/>
      <c r="I84" s="198"/>
      <c r="J84" s="198"/>
      <c r="K84" s="198"/>
      <c r="L84" s="198"/>
      <c r="M84" s="198"/>
      <c r="N84" s="198"/>
      <c r="O84" s="198"/>
      <c r="P84" s="198"/>
      <c r="Q84" s="198"/>
      <c r="R84" s="198"/>
      <c r="S84" s="198"/>
      <c r="T84" s="198"/>
    </row>
    <row r="85" spans="1:20" s="199" customFormat="1" x14ac:dyDescent="0.25">
      <c r="A85" s="198"/>
      <c r="B85" s="198"/>
      <c r="C85" s="198"/>
      <c r="D85" s="198"/>
      <c r="E85" s="198"/>
      <c r="F85" s="198"/>
      <c r="G85" s="198"/>
      <c r="H85" s="198"/>
      <c r="I85" s="198"/>
      <c r="J85" s="198"/>
      <c r="K85" s="198"/>
      <c r="L85" s="198"/>
      <c r="M85" s="198"/>
      <c r="N85" s="198"/>
      <c r="O85" s="198"/>
      <c r="P85" s="198"/>
      <c r="Q85" s="198"/>
      <c r="R85" s="198"/>
      <c r="S85" s="198"/>
      <c r="T85" s="198"/>
    </row>
    <row r="86" spans="1:20" s="199" customFormat="1" x14ac:dyDescent="0.25">
      <c r="A86" s="198"/>
      <c r="B86" s="198"/>
      <c r="C86" s="198"/>
      <c r="D86" s="198"/>
      <c r="E86" s="198"/>
      <c r="F86" s="198"/>
      <c r="G86" s="198"/>
      <c r="H86" s="198"/>
      <c r="I86" s="198"/>
      <c r="J86" s="198"/>
      <c r="K86" s="198"/>
      <c r="L86" s="198"/>
      <c r="M86" s="198"/>
      <c r="N86" s="198"/>
      <c r="O86" s="198"/>
      <c r="P86" s="198"/>
      <c r="Q86" s="198"/>
      <c r="R86" s="198"/>
      <c r="S86" s="198"/>
      <c r="T86" s="198"/>
    </row>
    <row r="87" spans="1:20" s="199" customFormat="1" x14ac:dyDescent="0.25">
      <c r="A87" s="198"/>
      <c r="B87" s="198"/>
      <c r="C87" s="198"/>
      <c r="D87" s="198"/>
      <c r="E87" s="198"/>
      <c r="F87" s="198"/>
      <c r="G87" s="198"/>
      <c r="H87" s="198"/>
      <c r="I87" s="198"/>
      <c r="J87" s="198"/>
      <c r="K87" s="198"/>
      <c r="L87" s="198"/>
      <c r="M87" s="198"/>
      <c r="N87" s="198"/>
      <c r="O87" s="198"/>
      <c r="P87" s="198"/>
      <c r="Q87" s="198"/>
      <c r="R87" s="198"/>
      <c r="S87" s="198"/>
      <c r="T87" s="198"/>
    </row>
    <row r="88" spans="1:20" s="199" customFormat="1" x14ac:dyDescent="0.25">
      <c r="A88" s="198"/>
      <c r="B88" s="198"/>
      <c r="C88" s="198"/>
      <c r="D88" s="198"/>
      <c r="E88" s="198"/>
      <c r="F88" s="198"/>
      <c r="G88" s="198"/>
      <c r="H88" s="198"/>
      <c r="I88" s="198"/>
      <c r="J88" s="198"/>
      <c r="K88" s="198"/>
      <c r="L88" s="198"/>
      <c r="M88" s="198"/>
      <c r="N88" s="198"/>
      <c r="O88" s="198"/>
      <c r="P88" s="198"/>
      <c r="Q88" s="198"/>
      <c r="R88" s="198"/>
      <c r="S88" s="198"/>
      <c r="T88" s="198"/>
    </row>
    <row r="89" spans="1:20" s="199" customFormat="1" x14ac:dyDescent="0.25">
      <c r="A89" s="198"/>
      <c r="B89" s="198"/>
      <c r="C89" s="198"/>
      <c r="D89" s="198"/>
      <c r="E89" s="198"/>
      <c r="F89" s="198"/>
      <c r="G89" s="198"/>
      <c r="H89" s="198"/>
      <c r="I89" s="198"/>
      <c r="J89" s="198"/>
      <c r="K89" s="198"/>
      <c r="L89" s="198"/>
      <c r="M89" s="198"/>
      <c r="N89" s="198"/>
      <c r="O89" s="198"/>
      <c r="P89" s="198"/>
      <c r="Q89" s="198"/>
      <c r="R89" s="198"/>
      <c r="S89" s="198"/>
      <c r="T89" s="198"/>
    </row>
    <row r="90" spans="1:20" s="199" customFormat="1" x14ac:dyDescent="0.25">
      <c r="A90" s="198"/>
      <c r="B90" s="198"/>
      <c r="C90" s="198"/>
      <c r="D90" s="198"/>
      <c r="E90" s="198"/>
      <c r="F90" s="198"/>
      <c r="G90" s="198"/>
      <c r="H90" s="198"/>
      <c r="I90" s="198"/>
      <c r="J90" s="198"/>
      <c r="K90" s="198"/>
      <c r="L90" s="198"/>
      <c r="M90" s="198"/>
      <c r="N90" s="198"/>
      <c r="O90" s="198"/>
      <c r="P90" s="198"/>
      <c r="Q90" s="198"/>
      <c r="R90" s="198"/>
      <c r="S90" s="198"/>
      <c r="T90" s="198"/>
    </row>
    <row r="91" spans="1:20" s="199" customFormat="1" x14ac:dyDescent="0.25">
      <c r="A91" s="198"/>
      <c r="B91" s="198"/>
      <c r="C91" s="198"/>
      <c r="D91" s="198"/>
      <c r="E91" s="198"/>
      <c r="F91" s="198"/>
      <c r="G91" s="198"/>
      <c r="H91" s="198"/>
      <c r="I91" s="198"/>
      <c r="J91" s="198"/>
      <c r="K91" s="198"/>
      <c r="L91" s="198"/>
      <c r="M91" s="198"/>
      <c r="N91" s="198"/>
      <c r="O91" s="198"/>
      <c r="P91" s="198"/>
      <c r="Q91" s="198"/>
      <c r="R91" s="198"/>
      <c r="S91" s="198"/>
      <c r="T91" s="198"/>
    </row>
    <row r="92" spans="1:20" s="199" customFormat="1" x14ac:dyDescent="0.25">
      <c r="A92" s="198"/>
      <c r="B92" s="198"/>
      <c r="C92" s="198"/>
      <c r="D92" s="198"/>
      <c r="E92" s="198"/>
      <c r="F92" s="198"/>
      <c r="G92" s="198"/>
      <c r="H92" s="198"/>
      <c r="I92" s="198"/>
      <c r="J92" s="198"/>
      <c r="K92" s="198"/>
      <c r="L92" s="198"/>
      <c r="M92" s="198"/>
      <c r="N92" s="198"/>
      <c r="O92" s="198"/>
      <c r="P92" s="198"/>
      <c r="Q92" s="198"/>
      <c r="R92" s="198"/>
      <c r="S92" s="198"/>
      <c r="T92" s="198"/>
    </row>
    <row r="93" spans="1:20" s="199" customFormat="1" x14ac:dyDescent="0.25">
      <c r="A93" s="198"/>
      <c r="B93" s="198"/>
      <c r="C93" s="198"/>
      <c r="D93" s="198"/>
      <c r="E93" s="198"/>
      <c r="F93" s="198"/>
      <c r="G93" s="198"/>
      <c r="H93" s="198"/>
      <c r="I93" s="198"/>
      <c r="J93" s="198"/>
      <c r="K93" s="198"/>
      <c r="L93" s="198"/>
      <c r="M93" s="198"/>
      <c r="N93" s="198"/>
      <c r="O93" s="198"/>
      <c r="P93" s="198"/>
      <c r="Q93" s="198"/>
      <c r="R93" s="198"/>
      <c r="S93" s="198"/>
      <c r="T93" s="198"/>
    </row>
    <row r="94" spans="1:20" s="199" customFormat="1" x14ac:dyDescent="0.25">
      <c r="A94" s="198"/>
      <c r="B94" s="198"/>
      <c r="C94" s="198"/>
      <c r="D94" s="198"/>
      <c r="E94" s="198"/>
      <c r="F94" s="198"/>
      <c r="G94" s="198"/>
      <c r="H94" s="198"/>
      <c r="I94" s="198"/>
      <c r="J94" s="198"/>
      <c r="K94" s="198"/>
      <c r="L94" s="198"/>
      <c r="M94" s="198"/>
      <c r="N94" s="198"/>
      <c r="O94" s="198"/>
      <c r="P94" s="198"/>
      <c r="Q94" s="198"/>
      <c r="R94" s="198"/>
      <c r="S94" s="198"/>
      <c r="T94" s="198"/>
    </row>
    <row r="95" spans="1:20" s="199" customFormat="1" x14ac:dyDescent="0.25">
      <c r="A95" s="198"/>
      <c r="B95" s="198"/>
      <c r="C95" s="198"/>
      <c r="D95" s="198"/>
      <c r="E95" s="198"/>
      <c r="F95" s="198"/>
      <c r="G95" s="198"/>
      <c r="H95" s="198"/>
      <c r="I95" s="198"/>
      <c r="J95" s="198"/>
      <c r="K95" s="198"/>
      <c r="L95" s="198"/>
      <c r="M95" s="198"/>
      <c r="N95" s="198"/>
      <c r="O95" s="198"/>
      <c r="P95" s="198"/>
      <c r="Q95" s="198"/>
      <c r="R95" s="198"/>
      <c r="S95" s="198"/>
      <c r="T95" s="198"/>
    </row>
    <row r="96" spans="1:20" s="199" customFormat="1" x14ac:dyDescent="0.25">
      <c r="A96" s="198"/>
      <c r="B96" s="198"/>
      <c r="C96" s="198"/>
      <c r="D96" s="198"/>
      <c r="E96" s="198"/>
      <c r="F96" s="198"/>
      <c r="G96" s="198"/>
      <c r="H96" s="198"/>
      <c r="I96" s="198"/>
      <c r="J96" s="198"/>
      <c r="K96" s="198"/>
      <c r="L96" s="198"/>
      <c r="M96" s="198"/>
      <c r="N96" s="198"/>
      <c r="O96" s="198"/>
      <c r="P96" s="198"/>
      <c r="Q96" s="198"/>
      <c r="R96" s="198"/>
      <c r="S96" s="198"/>
      <c r="T96" s="198"/>
    </row>
    <row r="97" spans="1:20" s="199" customFormat="1" x14ac:dyDescent="0.25">
      <c r="A97" s="198"/>
      <c r="B97" s="198"/>
      <c r="C97" s="198"/>
      <c r="D97" s="198"/>
      <c r="E97" s="198"/>
      <c r="F97" s="198"/>
      <c r="G97" s="198"/>
      <c r="H97" s="198"/>
      <c r="I97" s="198"/>
      <c r="J97" s="198"/>
      <c r="K97" s="198"/>
      <c r="L97" s="198"/>
      <c r="M97" s="198"/>
      <c r="N97" s="198"/>
      <c r="O97" s="198"/>
      <c r="P97" s="198"/>
      <c r="Q97" s="198"/>
      <c r="R97" s="198"/>
      <c r="S97" s="198"/>
      <c r="T97" s="198"/>
    </row>
    <row r="98" spans="1:20" s="199" customFormat="1" x14ac:dyDescent="0.25">
      <c r="A98" s="198"/>
      <c r="B98" s="198"/>
      <c r="C98" s="198"/>
      <c r="D98" s="198"/>
      <c r="E98" s="198"/>
      <c r="F98" s="198"/>
      <c r="G98" s="198"/>
      <c r="H98" s="198"/>
      <c r="I98" s="198"/>
      <c r="J98" s="198"/>
      <c r="K98" s="198"/>
      <c r="L98" s="198"/>
      <c r="M98" s="198"/>
      <c r="N98" s="198"/>
      <c r="O98" s="198"/>
      <c r="P98" s="198"/>
      <c r="Q98" s="198"/>
      <c r="R98" s="198"/>
      <c r="S98" s="198"/>
      <c r="T98" s="198"/>
    </row>
    <row r="99" spans="1:20" s="199" customFormat="1" x14ac:dyDescent="0.25">
      <c r="A99" s="198"/>
      <c r="B99" s="198"/>
      <c r="C99" s="198"/>
      <c r="D99" s="198"/>
      <c r="E99" s="198"/>
      <c r="F99" s="198"/>
      <c r="G99" s="198"/>
      <c r="H99" s="198"/>
      <c r="I99" s="198"/>
      <c r="J99" s="198"/>
      <c r="K99" s="198"/>
      <c r="L99" s="198"/>
      <c r="M99" s="198"/>
      <c r="N99" s="198"/>
      <c r="O99" s="198"/>
      <c r="P99" s="198"/>
      <c r="Q99" s="198"/>
      <c r="R99" s="198"/>
      <c r="S99" s="198"/>
      <c r="T99" s="198"/>
    </row>
    <row r="100" spans="1:20" s="199" customFormat="1" x14ac:dyDescent="0.25">
      <c r="A100" s="198"/>
      <c r="B100" s="198"/>
      <c r="C100" s="198"/>
      <c r="D100" s="198"/>
      <c r="E100" s="198"/>
      <c r="F100" s="198"/>
      <c r="G100" s="198"/>
      <c r="H100" s="198"/>
      <c r="I100" s="198"/>
      <c r="J100" s="198"/>
      <c r="K100" s="198"/>
      <c r="L100" s="198"/>
      <c r="M100" s="198"/>
      <c r="N100" s="198"/>
      <c r="O100" s="198"/>
      <c r="P100" s="198"/>
      <c r="Q100" s="198"/>
      <c r="R100" s="198"/>
      <c r="S100" s="198"/>
      <c r="T100" s="198"/>
    </row>
    <row r="101" spans="1:20" s="199" customFormat="1" x14ac:dyDescent="0.25">
      <c r="A101" s="198"/>
      <c r="B101" s="198"/>
      <c r="C101" s="198"/>
      <c r="D101" s="198"/>
      <c r="E101" s="198"/>
      <c r="F101" s="198"/>
      <c r="G101" s="198"/>
      <c r="H101" s="198"/>
      <c r="I101" s="198"/>
      <c r="J101" s="198"/>
      <c r="K101" s="198"/>
      <c r="L101" s="198"/>
      <c r="M101" s="198"/>
      <c r="N101" s="198"/>
      <c r="O101" s="198"/>
      <c r="P101" s="198"/>
      <c r="Q101" s="198"/>
      <c r="R101" s="198"/>
      <c r="S101" s="198"/>
      <c r="T101" s="198"/>
    </row>
    <row r="102" spans="1:20" s="199" customFormat="1" x14ac:dyDescent="0.25">
      <c r="A102" s="198"/>
      <c r="B102" s="198"/>
      <c r="C102" s="198"/>
      <c r="D102" s="198"/>
      <c r="E102" s="198"/>
      <c r="F102" s="198"/>
      <c r="G102" s="198"/>
      <c r="H102" s="198"/>
      <c r="I102" s="198"/>
      <c r="J102" s="198"/>
      <c r="K102" s="198"/>
      <c r="L102" s="198"/>
      <c r="M102" s="198"/>
      <c r="N102" s="198"/>
      <c r="O102" s="198"/>
      <c r="P102" s="198"/>
      <c r="Q102" s="198"/>
      <c r="R102" s="198"/>
      <c r="S102" s="198"/>
      <c r="T102" s="198"/>
    </row>
    <row r="103" spans="1:20" s="199" customFormat="1" x14ac:dyDescent="0.25">
      <c r="A103" s="198"/>
      <c r="B103" s="198"/>
      <c r="C103" s="198"/>
      <c r="D103" s="198"/>
      <c r="E103" s="198"/>
      <c r="F103" s="198"/>
      <c r="G103" s="198"/>
      <c r="H103" s="198"/>
      <c r="I103" s="198"/>
      <c r="J103" s="198"/>
      <c r="K103" s="198"/>
      <c r="L103" s="198"/>
      <c r="M103" s="198"/>
      <c r="N103" s="198"/>
      <c r="O103" s="198"/>
      <c r="P103" s="198"/>
      <c r="Q103" s="198"/>
      <c r="R103" s="198"/>
      <c r="S103" s="198"/>
      <c r="T103" s="198"/>
    </row>
    <row r="104" spans="1:20" s="199" customFormat="1" x14ac:dyDescent="0.25">
      <c r="A104" s="198"/>
      <c r="B104" s="198"/>
      <c r="C104" s="198"/>
      <c r="D104" s="198"/>
      <c r="E104" s="198"/>
      <c r="F104" s="198"/>
      <c r="G104" s="198"/>
      <c r="H104" s="198"/>
      <c r="I104" s="198"/>
      <c r="J104" s="198"/>
      <c r="K104" s="198"/>
      <c r="L104" s="198"/>
      <c r="M104" s="198"/>
      <c r="N104" s="198"/>
      <c r="O104" s="198"/>
      <c r="P104" s="198"/>
      <c r="Q104" s="198"/>
      <c r="R104" s="198"/>
      <c r="S104" s="198"/>
      <c r="T104" s="198"/>
    </row>
    <row r="105" spans="1:20" s="199" customFormat="1" x14ac:dyDescent="0.25">
      <c r="A105" s="198"/>
      <c r="B105" s="198"/>
      <c r="C105" s="198"/>
      <c r="D105" s="198"/>
      <c r="E105" s="198"/>
      <c r="F105" s="198"/>
      <c r="G105" s="198"/>
      <c r="H105" s="198"/>
      <c r="I105" s="198"/>
      <c r="J105" s="198"/>
      <c r="K105" s="198"/>
      <c r="L105" s="198"/>
      <c r="M105" s="198"/>
      <c r="N105" s="198"/>
      <c r="O105" s="198"/>
      <c r="P105" s="198"/>
      <c r="Q105" s="198"/>
      <c r="R105" s="198"/>
      <c r="S105" s="198"/>
      <c r="T105" s="198"/>
    </row>
    <row r="106" spans="1:20" s="199" customFormat="1" x14ac:dyDescent="0.25">
      <c r="A106" s="198"/>
      <c r="B106" s="198"/>
      <c r="C106" s="198"/>
      <c r="D106" s="198"/>
      <c r="E106" s="198"/>
      <c r="F106" s="198"/>
      <c r="G106" s="198"/>
      <c r="H106" s="198"/>
      <c r="I106" s="198"/>
      <c r="J106" s="198"/>
      <c r="K106" s="198"/>
      <c r="L106" s="198"/>
      <c r="M106" s="198"/>
      <c r="N106" s="198"/>
      <c r="O106" s="198"/>
      <c r="P106" s="198"/>
      <c r="Q106" s="198"/>
      <c r="R106" s="198"/>
      <c r="S106" s="198"/>
      <c r="T106" s="198"/>
    </row>
    <row r="107" spans="1:20" s="199" customFormat="1" x14ac:dyDescent="0.25">
      <c r="A107" s="198"/>
      <c r="B107" s="198"/>
      <c r="C107" s="198"/>
      <c r="D107" s="198"/>
      <c r="E107" s="198"/>
      <c r="F107" s="198"/>
      <c r="G107" s="198"/>
      <c r="H107" s="198"/>
      <c r="I107" s="198"/>
      <c r="J107" s="198"/>
      <c r="K107" s="198"/>
      <c r="L107" s="198"/>
      <c r="M107" s="198"/>
      <c r="N107" s="198"/>
      <c r="O107" s="198"/>
      <c r="P107" s="198"/>
      <c r="Q107" s="198"/>
      <c r="R107" s="198"/>
      <c r="S107" s="198"/>
      <c r="T107" s="198"/>
    </row>
    <row r="108" spans="1:20" s="199" customFormat="1" x14ac:dyDescent="0.25">
      <c r="A108" s="198"/>
      <c r="B108" s="198"/>
      <c r="C108" s="198"/>
      <c r="D108" s="198"/>
      <c r="E108" s="198"/>
      <c r="F108" s="198"/>
      <c r="G108" s="198"/>
      <c r="H108" s="198"/>
      <c r="I108" s="198"/>
      <c r="J108" s="198"/>
      <c r="K108" s="198"/>
      <c r="L108" s="198"/>
      <c r="M108" s="198"/>
      <c r="N108" s="198"/>
      <c r="O108" s="198"/>
      <c r="P108" s="198"/>
      <c r="Q108" s="198"/>
      <c r="R108" s="198"/>
      <c r="S108" s="198"/>
      <c r="T108" s="198"/>
    </row>
    <row r="109" spans="1:20" s="199" customFormat="1" x14ac:dyDescent="0.25">
      <c r="A109" s="198"/>
      <c r="B109" s="198"/>
      <c r="C109" s="198"/>
      <c r="D109" s="198"/>
      <c r="E109" s="198"/>
      <c r="F109" s="198"/>
      <c r="G109" s="198"/>
      <c r="H109" s="198"/>
      <c r="I109" s="198"/>
      <c r="J109" s="198"/>
      <c r="K109" s="198"/>
      <c r="L109" s="198"/>
      <c r="M109" s="198"/>
      <c r="N109" s="198"/>
      <c r="O109" s="198"/>
      <c r="P109" s="198"/>
      <c r="Q109" s="198"/>
      <c r="R109" s="198"/>
      <c r="S109" s="198"/>
      <c r="T109" s="198"/>
    </row>
    <row r="110" spans="1:20" s="199" customFormat="1" x14ac:dyDescent="0.25">
      <c r="A110" s="198"/>
      <c r="B110" s="198"/>
      <c r="C110" s="198"/>
      <c r="D110" s="198"/>
      <c r="E110" s="198"/>
      <c r="F110" s="198"/>
      <c r="G110" s="198"/>
      <c r="H110" s="198"/>
      <c r="I110" s="198"/>
      <c r="J110" s="198"/>
      <c r="K110" s="198"/>
      <c r="L110" s="198"/>
      <c r="M110" s="198"/>
      <c r="N110" s="198"/>
      <c r="O110" s="198"/>
      <c r="P110" s="198"/>
      <c r="Q110" s="198"/>
      <c r="R110" s="198"/>
      <c r="S110" s="198"/>
      <c r="T110" s="198"/>
    </row>
    <row r="111" spans="1:20" s="199" customFormat="1" x14ac:dyDescent="0.25">
      <c r="A111" s="198"/>
      <c r="B111" s="198"/>
      <c r="C111" s="198"/>
      <c r="D111" s="198"/>
      <c r="E111" s="198"/>
      <c r="F111" s="198"/>
      <c r="G111" s="198"/>
      <c r="H111" s="198"/>
      <c r="I111" s="198"/>
      <c r="J111" s="198"/>
      <c r="K111" s="198"/>
      <c r="L111" s="198"/>
      <c r="M111" s="198"/>
      <c r="N111" s="198"/>
      <c r="O111" s="198"/>
      <c r="P111" s="198"/>
      <c r="Q111" s="198"/>
      <c r="R111" s="198"/>
      <c r="S111" s="198"/>
      <c r="T111" s="198"/>
    </row>
    <row r="112" spans="1:20" s="199" customFormat="1" x14ac:dyDescent="0.25">
      <c r="A112" s="198"/>
      <c r="B112" s="198"/>
      <c r="C112" s="198"/>
      <c r="D112" s="198"/>
      <c r="E112" s="198"/>
      <c r="F112" s="198"/>
      <c r="G112" s="198"/>
      <c r="H112" s="198"/>
      <c r="I112" s="198"/>
      <c r="J112" s="198"/>
      <c r="K112" s="198"/>
      <c r="L112" s="198"/>
      <c r="M112" s="198"/>
      <c r="N112" s="198"/>
      <c r="O112" s="198"/>
      <c r="P112" s="198"/>
      <c r="Q112" s="198"/>
      <c r="R112" s="198"/>
      <c r="S112" s="198"/>
      <c r="T112" s="198"/>
    </row>
    <row r="113" spans="1:20" s="199" customFormat="1" x14ac:dyDescent="0.25">
      <c r="A113" s="198"/>
      <c r="B113" s="198"/>
      <c r="C113" s="198"/>
      <c r="D113" s="198"/>
      <c r="E113" s="198"/>
      <c r="F113" s="198"/>
      <c r="G113" s="198"/>
      <c r="H113" s="198"/>
      <c r="I113" s="198"/>
      <c r="J113" s="198"/>
      <c r="K113" s="198"/>
      <c r="L113" s="198"/>
      <c r="M113" s="198"/>
      <c r="N113" s="198"/>
      <c r="O113" s="198"/>
      <c r="P113" s="198"/>
      <c r="Q113" s="198"/>
      <c r="R113" s="198"/>
      <c r="S113" s="198"/>
      <c r="T113" s="198"/>
    </row>
    <row r="114" spans="1:20" s="199" customFormat="1" x14ac:dyDescent="0.25">
      <c r="A114" s="198"/>
      <c r="B114" s="198"/>
      <c r="C114" s="198"/>
      <c r="D114" s="198"/>
      <c r="E114" s="198"/>
      <c r="F114" s="198"/>
      <c r="G114" s="198"/>
      <c r="H114" s="198"/>
      <c r="I114" s="198"/>
      <c r="J114" s="198"/>
      <c r="K114" s="198"/>
      <c r="L114" s="198"/>
      <c r="M114" s="198"/>
      <c r="N114" s="198"/>
      <c r="O114" s="198"/>
      <c r="P114" s="198"/>
      <c r="Q114" s="198"/>
      <c r="R114" s="198"/>
      <c r="S114" s="198"/>
      <c r="T114" s="198"/>
    </row>
    <row r="115" spans="1:20" s="199" customFormat="1" x14ac:dyDescent="0.25">
      <c r="A115" s="198"/>
      <c r="B115" s="198"/>
      <c r="C115" s="198"/>
      <c r="D115" s="198"/>
      <c r="E115" s="198"/>
      <c r="F115" s="198"/>
      <c r="G115" s="198"/>
      <c r="H115" s="198"/>
      <c r="I115" s="198"/>
      <c r="J115" s="198"/>
      <c r="K115" s="198"/>
      <c r="L115" s="198"/>
      <c r="M115" s="198"/>
      <c r="N115" s="198"/>
      <c r="O115" s="198"/>
      <c r="P115" s="198"/>
      <c r="Q115" s="198"/>
      <c r="R115" s="198"/>
      <c r="S115" s="198"/>
      <c r="T115" s="198"/>
    </row>
    <row r="116" spans="1:20" s="199" customFormat="1" x14ac:dyDescent="0.25">
      <c r="A116" s="198"/>
      <c r="B116" s="198"/>
      <c r="C116" s="198"/>
      <c r="D116" s="198"/>
      <c r="E116" s="198"/>
      <c r="F116" s="198"/>
      <c r="G116" s="198"/>
      <c r="H116" s="198"/>
      <c r="I116" s="198"/>
      <c r="J116" s="198"/>
      <c r="K116" s="198"/>
      <c r="L116" s="198"/>
      <c r="M116" s="198"/>
      <c r="N116" s="198"/>
      <c r="O116" s="198"/>
      <c r="P116" s="198"/>
      <c r="Q116" s="198"/>
      <c r="R116" s="198"/>
      <c r="S116" s="198"/>
      <c r="T116" s="198"/>
    </row>
    <row r="117" spans="1:20" s="199" customFormat="1" x14ac:dyDescent="0.25">
      <c r="A117" s="198"/>
      <c r="B117" s="198"/>
      <c r="C117" s="198"/>
      <c r="D117" s="198"/>
      <c r="E117" s="198"/>
      <c r="F117" s="198"/>
      <c r="G117" s="198"/>
      <c r="H117" s="198"/>
      <c r="I117" s="198"/>
      <c r="J117" s="198"/>
      <c r="K117" s="198"/>
      <c r="L117" s="198"/>
      <c r="M117" s="198"/>
      <c r="N117" s="198"/>
      <c r="O117" s="198"/>
      <c r="P117" s="198"/>
      <c r="Q117" s="198"/>
      <c r="R117" s="198"/>
      <c r="S117" s="198"/>
      <c r="T117" s="198"/>
    </row>
    <row r="118" spans="1:20" s="199" customFormat="1" x14ac:dyDescent="0.25">
      <c r="A118" s="198"/>
      <c r="B118" s="198"/>
      <c r="C118" s="198"/>
      <c r="D118" s="198"/>
      <c r="E118" s="198"/>
      <c r="F118" s="198"/>
      <c r="G118" s="198"/>
      <c r="H118" s="198"/>
      <c r="I118" s="198"/>
      <c r="J118" s="198"/>
      <c r="K118" s="198"/>
      <c r="L118" s="198"/>
      <c r="M118" s="198"/>
      <c r="N118" s="198"/>
      <c r="O118" s="198"/>
      <c r="P118" s="198"/>
      <c r="Q118" s="198"/>
      <c r="R118" s="198"/>
      <c r="S118" s="198"/>
      <c r="T118" s="198"/>
    </row>
    <row r="119" spans="1:20" s="199" customFormat="1" x14ac:dyDescent="0.25">
      <c r="A119" s="198"/>
      <c r="B119" s="198"/>
      <c r="C119" s="198"/>
      <c r="D119" s="198"/>
      <c r="E119" s="198"/>
      <c r="F119" s="198"/>
      <c r="G119" s="198"/>
      <c r="H119" s="198"/>
      <c r="I119" s="198"/>
      <c r="J119" s="198"/>
      <c r="K119" s="198"/>
      <c r="L119" s="198"/>
      <c r="M119" s="198"/>
      <c r="N119" s="198"/>
      <c r="O119" s="198"/>
      <c r="P119" s="198"/>
      <c r="Q119" s="198"/>
      <c r="R119" s="198"/>
      <c r="S119" s="198"/>
      <c r="T119" s="198"/>
    </row>
    <row r="120" spans="1:20" s="199" customFormat="1" x14ac:dyDescent="0.25">
      <c r="A120" s="198"/>
      <c r="B120" s="198"/>
      <c r="C120" s="198"/>
      <c r="D120" s="198"/>
      <c r="E120" s="198"/>
      <c r="F120" s="198"/>
      <c r="G120" s="198"/>
      <c r="H120" s="198"/>
      <c r="I120" s="198"/>
      <c r="J120" s="198"/>
      <c r="K120" s="198"/>
      <c r="L120" s="198"/>
      <c r="M120" s="198"/>
      <c r="N120" s="198"/>
      <c r="O120" s="198"/>
      <c r="P120" s="198"/>
      <c r="Q120" s="198"/>
      <c r="R120" s="198"/>
      <c r="S120" s="198"/>
      <c r="T120" s="198"/>
    </row>
    <row r="121" spans="1:20" s="199" customFormat="1" x14ac:dyDescent="0.25">
      <c r="A121" s="198"/>
      <c r="B121" s="198"/>
      <c r="C121" s="198"/>
      <c r="D121" s="198"/>
      <c r="E121" s="198"/>
      <c r="F121" s="198"/>
      <c r="G121" s="198"/>
      <c r="H121" s="198"/>
      <c r="I121" s="198"/>
      <c r="J121" s="198"/>
      <c r="K121" s="198"/>
      <c r="L121" s="198"/>
      <c r="M121" s="198"/>
      <c r="N121" s="198"/>
      <c r="O121" s="198"/>
      <c r="P121" s="198"/>
      <c r="Q121" s="198"/>
      <c r="R121" s="198"/>
      <c r="S121" s="198"/>
      <c r="T121" s="198"/>
    </row>
    <row r="122" spans="1:20" s="199" customFormat="1" x14ac:dyDescent="0.25">
      <c r="A122" s="198"/>
      <c r="B122" s="198"/>
      <c r="C122" s="198"/>
      <c r="D122" s="198"/>
      <c r="E122" s="198"/>
      <c r="F122" s="198"/>
      <c r="G122" s="198"/>
      <c r="H122" s="198"/>
      <c r="I122" s="198"/>
      <c r="J122" s="198"/>
      <c r="K122" s="198"/>
      <c r="L122" s="198"/>
      <c r="M122" s="198"/>
      <c r="N122" s="198"/>
      <c r="O122" s="198"/>
      <c r="P122" s="198"/>
      <c r="Q122" s="198"/>
      <c r="R122" s="198"/>
      <c r="S122" s="198"/>
      <c r="T122" s="198"/>
    </row>
    <row r="123" spans="1:20" s="199" customFormat="1" x14ac:dyDescent="0.25">
      <c r="A123" s="198"/>
      <c r="B123" s="198"/>
      <c r="C123" s="198"/>
      <c r="D123" s="198"/>
      <c r="E123" s="198"/>
      <c r="F123" s="198"/>
      <c r="G123" s="198"/>
      <c r="H123" s="198"/>
      <c r="I123" s="198"/>
      <c r="J123" s="198"/>
      <c r="K123" s="198"/>
      <c r="L123" s="198"/>
      <c r="M123" s="198"/>
      <c r="N123" s="198"/>
      <c r="O123" s="198"/>
      <c r="P123" s="198"/>
      <c r="Q123" s="198"/>
      <c r="R123" s="198"/>
      <c r="S123" s="198"/>
      <c r="T123" s="198"/>
    </row>
    <row r="124" spans="1:20" s="199" customFormat="1" x14ac:dyDescent="0.25">
      <c r="A124" s="198"/>
      <c r="B124" s="198"/>
      <c r="C124" s="198"/>
      <c r="D124" s="198"/>
      <c r="E124" s="198"/>
      <c r="F124" s="198"/>
      <c r="G124" s="198"/>
      <c r="H124" s="198"/>
      <c r="I124" s="198"/>
      <c r="J124" s="198"/>
      <c r="K124" s="198"/>
      <c r="L124" s="198"/>
      <c r="M124" s="198"/>
      <c r="N124" s="198"/>
      <c r="O124" s="198"/>
      <c r="P124" s="198"/>
      <c r="Q124" s="198"/>
      <c r="R124" s="198"/>
      <c r="S124" s="198"/>
      <c r="T124" s="198"/>
    </row>
    <row r="125" spans="1:20" s="199" customFormat="1" x14ac:dyDescent="0.25">
      <c r="A125" s="198"/>
      <c r="B125" s="198"/>
      <c r="C125" s="198"/>
      <c r="D125" s="198"/>
      <c r="E125" s="198"/>
      <c r="F125" s="198"/>
      <c r="G125" s="198"/>
      <c r="H125" s="198"/>
      <c r="I125" s="198"/>
      <c r="J125" s="198"/>
      <c r="K125" s="198"/>
      <c r="L125" s="198"/>
      <c r="M125" s="198"/>
      <c r="N125" s="198"/>
      <c r="O125" s="198"/>
      <c r="P125" s="198"/>
      <c r="Q125" s="198"/>
      <c r="R125" s="198"/>
      <c r="S125" s="198"/>
      <c r="T125" s="198"/>
    </row>
    <row r="126" spans="1:20" s="199" customFormat="1" x14ac:dyDescent="0.25">
      <c r="A126" s="198"/>
      <c r="B126" s="198"/>
      <c r="C126" s="198"/>
      <c r="D126" s="198"/>
      <c r="E126" s="198"/>
      <c r="F126" s="198"/>
      <c r="G126" s="198"/>
      <c r="H126" s="198"/>
      <c r="I126" s="198"/>
      <c r="J126" s="198"/>
      <c r="K126" s="198"/>
      <c r="L126" s="198"/>
      <c r="M126" s="198"/>
      <c r="N126" s="198"/>
      <c r="O126" s="198"/>
      <c r="P126" s="198"/>
      <c r="Q126" s="198"/>
      <c r="R126" s="198"/>
      <c r="S126" s="198"/>
      <c r="T126" s="198"/>
    </row>
    <row r="127" spans="1:20" s="199" customFormat="1" x14ac:dyDescent="0.25">
      <c r="A127" s="198"/>
      <c r="B127" s="198"/>
      <c r="C127" s="198"/>
      <c r="D127" s="198"/>
      <c r="E127" s="198"/>
      <c r="F127" s="198"/>
      <c r="G127" s="198"/>
      <c r="H127" s="198"/>
      <c r="I127" s="198"/>
      <c r="J127" s="198"/>
      <c r="K127" s="198"/>
      <c r="L127" s="198"/>
      <c r="M127" s="198"/>
      <c r="N127" s="198"/>
      <c r="O127" s="198"/>
      <c r="P127" s="198"/>
      <c r="Q127" s="198"/>
      <c r="R127" s="198"/>
      <c r="S127" s="198"/>
      <c r="T127" s="198"/>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S13"/>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140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103" customFormat="1" ht="18.75" customHeight="1" x14ac:dyDescent="0.2">
      <c r="A1" s="136"/>
      <c r="S1" s="137" t="s">
        <v>65</v>
      </c>
    </row>
    <row r="2" spans="1:28" s="103" customFormat="1" ht="18.75" customHeight="1" x14ac:dyDescent="0.3">
      <c r="A2" s="136"/>
      <c r="S2" s="108" t="s">
        <v>6</v>
      </c>
    </row>
    <row r="3" spans="1:28" s="103" customFormat="1" ht="18.75" x14ac:dyDescent="0.3">
      <c r="S3" s="108" t="s">
        <v>64</v>
      </c>
    </row>
    <row r="4" spans="1:28" s="103"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103" customFormat="1" ht="15.75" x14ac:dyDescent="0.2">
      <c r="A5" s="107"/>
    </row>
    <row r="6" spans="1:28" s="103" customFormat="1" ht="18.75" x14ac:dyDescent="0.2">
      <c r="A6" s="380" t="s">
        <v>5</v>
      </c>
      <c r="B6" s="380"/>
      <c r="C6" s="380"/>
      <c r="D6" s="380"/>
      <c r="E6" s="380"/>
      <c r="F6" s="380"/>
      <c r="G6" s="380"/>
      <c r="H6" s="380"/>
      <c r="I6" s="380"/>
      <c r="J6" s="380"/>
      <c r="K6" s="380"/>
      <c r="L6" s="380"/>
      <c r="M6" s="380"/>
      <c r="N6" s="380"/>
      <c r="O6" s="380"/>
      <c r="P6" s="380"/>
      <c r="Q6" s="380"/>
      <c r="R6" s="380"/>
      <c r="S6" s="380"/>
      <c r="T6" s="104"/>
      <c r="U6" s="104"/>
      <c r="V6" s="104"/>
      <c r="W6" s="104"/>
      <c r="X6" s="104"/>
      <c r="Y6" s="104"/>
      <c r="Z6" s="104"/>
      <c r="AA6" s="104"/>
      <c r="AB6" s="104"/>
    </row>
    <row r="7" spans="1:28" s="103" customFormat="1" ht="18.75" x14ac:dyDescent="0.2">
      <c r="A7" s="380"/>
      <c r="B7" s="380"/>
      <c r="C7" s="380"/>
      <c r="D7" s="380"/>
      <c r="E7" s="380"/>
      <c r="F7" s="380"/>
      <c r="G7" s="380"/>
      <c r="H7" s="380"/>
      <c r="I7" s="380"/>
      <c r="J7" s="380"/>
      <c r="K7" s="380"/>
      <c r="L7" s="380"/>
      <c r="M7" s="380"/>
      <c r="N7" s="380"/>
      <c r="O7" s="380"/>
      <c r="P7" s="380"/>
      <c r="Q7" s="380"/>
      <c r="R7" s="380"/>
      <c r="S7" s="380"/>
      <c r="T7" s="104"/>
      <c r="U7" s="104"/>
      <c r="V7" s="104"/>
      <c r="W7" s="104"/>
      <c r="X7" s="104"/>
      <c r="Y7" s="104"/>
      <c r="Z7" s="104"/>
      <c r="AA7" s="104"/>
      <c r="AB7" s="104"/>
    </row>
    <row r="8" spans="1:28" s="103"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104"/>
      <c r="U8" s="104"/>
      <c r="V8" s="104"/>
      <c r="W8" s="104"/>
      <c r="X8" s="104"/>
      <c r="Y8" s="104"/>
      <c r="Z8" s="104"/>
      <c r="AA8" s="104"/>
      <c r="AB8" s="104"/>
    </row>
    <row r="9" spans="1:28" s="103" customFormat="1" ht="18.75" x14ac:dyDescent="0.2">
      <c r="A9" s="379" t="s">
        <v>4</v>
      </c>
      <c r="B9" s="379"/>
      <c r="C9" s="379"/>
      <c r="D9" s="379"/>
      <c r="E9" s="379"/>
      <c r="F9" s="379"/>
      <c r="G9" s="379"/>
      <c r="H9" s="379"/>
      <c r="I9" s="379"/>
      <c r="J9" s="379"/>
      <c r="K9" s="379"/>
      <c r="L9" s="379"/>
      <c r="M9" s="379"/>
      <c r="N9" s="379"/>
      <c r="O9" s="379"/>
      <c r="P9" s="379"/>
      <c r="Q9" s="379"/>
      <c r="R9" s="379"/>
      <c r="S9" s="379"/>
      <c r="T9" s="104"/>
      <c r="U9" s="104"/>
      <c r="V9" s="104"/>
      <c r="W9" s="104"/>
      <c r="X9" s="104"/>
      <c r="Y9" s="104"/>
      <c r="Z9" s="104"/>
      <c r="AA9" s="104"/>
      <c r="AB9" s="104"/>
    </row>
    <row r="10" spans="1:28" s="103" customFormat="1" ht="18.75" x14ac:dyDescent="0.2">
      <c r="A10" s="380"/>
      <c r="B10" s="380"/>
      <c r="C10" s="380"/>
      <c r="D10" s="380"/>
      <c r="E10" s="380"/>
      <c r="F10" s="380"/>
      <c r="G10" s="380"/>
      <c r="H10" s="380"/>
      <c r="I10" s="380"/>
      <c r="J10" s="380"/>
      <c r="K10" s="380"/>
      <c r="L10" s="380"/>
      <c r="M10" s="380"/>
      <c r="N10" s="380"/>
      <c r="O10" s="380"/>
      <c r="P10" s="380"/>
      <c r="Q10" s="380"/>
      <c r="R10" s="380"/>
      <c r="S10" s="380"/>
      <c r="T10" s="104"/>
      <c r="U10" s="104"/>
      <c r="V10" s="104"/>
      <c r="W10" s="104"/>
      <c r="X10" s="104"/>
      <c r="Y10" s="104"/>
      <c r="Z10" s="104"/>
      <c r="AA10" s="104"/>
      <c r="AB10" s="104"/>
    </row>
    <row r="11" spans="1:28" s="103" customFormat="1" ht="18.75" x14ac:dyDescent="0.2">
      <c r="A11" s="381" t="str">
        <f>'1. паспорт местоположение'!A12:C12</f>
        <v>M_NS1000.PH.0001</v>
      </c>
      <c r="B11" s="381"/>
      <c r="C11" s="381"/>
      <c r="D11" s="381"/>
      <c r="E11" s="381"/>
      <c r="F11" s="381"/>
      <c r="G11" s="381"/>
      <c r="H11" s="381"/>
      <c r="I11" s="381"/>
      <c r="J11" s="381"/>
      <c r="K11" s="381"/>
      <c r="L11" s="381"/>
      <c r="M11" s="381"/>
      <c r="N11" s="381"/>
      <c r="O11" s="381"/>
      <c r="P11" s="381"/>
      <c r="Q11" s="381"/>
      <c r="R11" s="381"/>
      <c r="S11" s="381"/>
      <c r="T11" s="104"/>
      <c r="U11" s="104"/>
      <c r="V11" s="104"/>
      <c r="W11" s="104"/>
      <c r="X11" s="104"/>
      <c r="Y11" s="104"/>
      <c r="Z11" s="104"/>
      <c r="AA11" s="104"/>
      <c r="AB11" s="104"/>
    </row>
    <row r="12" spans="1:28" s="103" customFormat="1" ht="18.75" x14ac:dyDescent="0.2">
      <c r="A12" s="379" t="s">
        <v>3</v>
      </c>
      <c r="B12" s="379"/>
      <c r="C12" s="379"/>
      <c r="D12" s="379"/>
      <c r="E12" s="379"/>
      <c r="F12" s="379"/>
      <c r="G12" s="379"/>
      <c r="H12" s="379"/>
      <c r="I12" s="379"/>
      <c r="J12" s="379"/>
      <c r="K12" s="379"/>
      <c r="L12" s="379"/>
      <c r="M12" s="379"/>
      <c r="N12" s="379"/>
      <c r="O12" s="379"/>
      <c r="P12" s="379"/>
      <c r="Q12" s="379"/>
      <c r="R12" s="379"/>
      <c r="S12" s="379"/>
      <c r="T12" s="104"/>
      <c r="U12" s="104"/>
      <c r="V12" s="104"/>
      <c r="W12" s="104"/>
      <c r="X12" s="104"/>
      <c r="Y12" s="104"/>
      <c r="Z12" s="104"/>
      <c r="AA12" s="104"/>
      <c r="AB12" s="104"/>
    </row>
    <row r="13" spans="1:28" s="138"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34"/>
      <c r="U13" s="134"/>
      <c r="V13" s="134"/>
      <c r="W13" s="134"/>
      <c r="X13" s="134"/>
      <c r="Y13" s="134"/>
      <c r="Z13" s="134"/>
      <c r="AA13" s="134"/>
      <c r="AB13" s="134"/>
    </row>
    <row r="14" spans="1:28" s="140" customFormat="1" ht="45.75" customHeight="1" x14ac:dyDescent="0.2">
      <c r="A14" s="38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83"/>
      <c r="C14" s="383"/>
      <c r="D14" s="383"/>
      <c r="E14" s="383"/>
      <c r="F14" s="383"/>
      <c r="G14" s="383"/>
      <c r="H14" s="383"/>
      <c r="I14" s="383"/>
      <c r="J14" s="383"/>
      <c r="K14" s="383"/>
      <c r="L14" s="383"/>
      <c r="M14" s="383"/>
      <c r="N14" s="383"/>
      <c r="O14" s="383"/>
      <c r="P14" s="383"/>
      <c r="Q14" s="383"/>
      <c r="R14" s="383"/>
      <c r="S14" s="383"/>
      <c r="T14" s="139"/>
      <c r="U14" s="139"/>
      <c r="V14" s="139"/>
      <c r="W14" s="139"/>
      <c r="X14" s="139"/>
      <c r="Y14" s="139"/>
      <c r="Z14" s="139"/>
      <c r="AA14" s="139"/>
      <c r="AB14" s="139"/>
    </row>
    <row r="15" spans="1:28" s="140" customFormat="1" ht="15" customHeight="1" x14ac:dyDescent="0.2">
      <c r="A15" s="379" t="s">
        <v>2</v>
      </c>
      <c r="B15" s="379"/>
      <c r="C15" s="379"/>
      <c r="D15" s="379"/>
      <c r="E15" s="379"/>
      <c r="F15" s="379"/>
      <c r="G15" s="379"/>
      <c r="H15" s="379"/>
      <c r="I15" s="379"/>
      <c r="J15" s="379"/>
      <c r="K15" s="379"/>
      <c r="L15" s="379"/>
      <c r="M15" s="379"/>
      <c r="N15" s="379"/>
      <c r="O15" s="379"/>
      <c r="P15" s="379"/>
      <c r="Q15" s="379"/>
      <c r="R15" s="379"/>
      <c r="S15" s="379"/>
      <c r="T15" s="141"/>
      <c r="U15" s="141"/>
      <c r="V15" s="141"/>
      <c r="W15" s="141"/>
      <c r="X15" s="141"/>
      <c r="Y15" s="141"/>
      <c r="Z15" s="141"/>
      <c r="AA15" s="141"/>
      <c r="AB15" s="141"/>
    </row>
    <row r="16" spans="1:28" s="140"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42"/>
      <c r="U16" s="142"/>
      <c r="V16" s="142"/>
      <c r="W16" s="142"/>
      <c r="X16" s="142"/>
      <c r="Y16" s="142"/>
    </row>
    <row r="17" spans="1:28" s="140" customFormat="1" ht="45.75" customHeight="1" x14ac:dyDescent="0.2">
      <c r="A17" s="388" t="s">
        <v>370</v>
      </c>
      <c r="B17" s="388"/>
      <c r="C17" s="388"/>
      <c r="D17" s="388"/>
      <c r="E17" s="388"/>
      <c r="F17" s="388"/>
      <c r="G17" s="388"/>
      <c r="H17" s="388"/>
      <c r="I17" s="388"/>
      <c r="J17" s="388"/>
      <c r="K17" s="388"/>
      <c r="L17" s="388"/>
      <c r="M17" s="388"/>
      <c r="N17" s="388"/>
      <c r="O17" s="388"/>
      <c r="P17" s="388"/>
      <c r="Q17" s="388"/>
      <c r="R17" s="388"/>
      <c r="S17" s="388"/>
      <c r="T17" s="143"/>
      <c r="U17" s="143"/>
      <c r="V17" s="143"/>
      <c r="W17" s="143"/>
      <c r="X17" s="143"/>
      <c r="Y17" s="143"/>
      <c r="Z17" s="143"/>
      <c r="AA17" s="143"/>
      <c r="AB17" s="143"/>
    </row>
    <row r="18" spans="1:28" s="140" customFormat="1" ht="15" customHeight="1" x14ac:dyDescent="0.2">
      <c r="A18" s="389"/>
      <c r="B18" s="389"/>
      <c r="C18" s="389"/>
      <c r="D18" s="389"/>
      <c r="E18" s="389"/>
      <c r="F18" s="389"/>
      <c r="G18" s="389"/>
      <c r="H18" s="389"/>
      <c r="I18" s="389"/>
      <c r="J18" s="389"/>
      <c r="K18" s="389"/>
      <c r="L18" s="389"/>
      <c r="M18" s="389"/>
      <c r="N18" s="389"/>
      <c r="O18" s="389"/>
      <c r="P18" s="389"/>
      <c r="Q18" s="389"/>
      <c r="R18" s="389"/>
      <c r="S18" s="389"/>
      <c r="T18" s="142"/>
      <c r="U18" s="142"/>
      <c r="V18" s="142"/>
      <c r="W18" s="142"/>
      <c r="X18" s="142"/>
      <c r="Y18" s="142"/>
    </row>
    <row r="19" spans="1:28" s="140" customFormat="1" ht="54" customHeight="1" x14ac:dyDescent="0.2">
      <c r="A19" s="385" t="s">
        <v>1</v>
      </c>
      <c r="B19" s="385" t="s">
        <v>371</v>
      </c>
      <c r="C19" s="390" t="s">
        <v>372</v>
      </c>
      <c r="D19" s="385" t="s">
        <v>373</v>
      </c>
      <c r="E19" s="385" t="s">
        <v>374</v>
      </c>
      <c r="F19" s="385" t="s">
        <v>375</v>
      </c>
      <c r="G19" s="385" t="s">
        <v>376</v>
      </c>
      <c r="H19" s="385" t="s">
        <v>377</v>
      </c>
      <c r="I19" s="385" t="s">
        <v>378</v>
      </c>
      <c r="J19" s="385" t="s">
        <v>379</v>
      </c>
      <c r="K19" s="385" t="s">
        <v>380</v>
      </c>
      <c r="L19" s="385" t="s">
        <v>381</v>
      </c>
      <c r="M19" s="385" t="s">
        <v>382</v>
      </c>
      <c r="N19" s="385" t="s">
        <v>383</v>
      </c>
      <c r="O19" s="385" t="s">
        <v>384</v>
      </c>
      <c r="P19" s="385" t="s">
        <v>385</v>
      </c>
      <c r="Q19" s="385" t="s">
        <v>386</v>
      </c>
      <c r="R19" s="385"/>
      <c r="S19" s="386" t="s">
        <v>387</v>
      </c>
      <c r="T19" s="142"/>
      <c r="U19" s="142"/>
      <c r="V19" s="142"/>
      <c r="W19" s="142"/>
      <c r="X19" s="142"/>
      <c r="Y19" s="142"/>
    </row>
    <row r="20" spans="1:28" s="140" customFormat="1" ht="180.75" customHeight="1" x14ac:dyDescent="0.2">
      <c r="A20" s="385"/>
      <c r="B20" s="385"/>
      <c r="C20" s="391"/>
      <c r="D20" s="385"/>
      <c r="E20" s="385"/>
      <c r="F20" s="385"/>
      <c r="G20" s="385"/>
      <c r="H20" s="385"/>
      <c r="I20" s="385"/>
      <c r="J20" s="385"/>
      <c r="K20" s="385"/>
      <c r="L20" s="385"/>
      <c r="M20" s="385"/>
      <c r="N20" s="385"/>
      <c r="O20" s="385"/>
      <c r="P20" s="385"/>
      <c r="Q20" s="144" t="s">
        <v>388</v>
      </c>
      <c r="R20" s="145" t="s">
        <v>389</v>
      </c>
      <c r="S20" s="386"/>
      <c r="T20" s="134"/>
      <c r="U20" s="134"/>
      <c r="V20" s="134"/>
      <c r="W20" s="134"/>
      <c r="X20" s="134"/>
      <c r="Y20" s="134"/>
      <c r="Z20" s="146"/>
      <c r="AA20" s="146"/>
      <c r="AB20" s="146"/>
    </row>
    <row r="21" spans="1:28"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34"/>
      <c r="U21" s="134"/>
      <c r="V21" s="134"/>
      <c r="W21" s="134"/>
      <c r="X21" s="134"/>
      <c r="Y21" s="134"/>
      <c r="Z21" s="146"/>
      <c r="AA21" s="146"/>
      <c r="AB21" s="146"/>
    </row>
    <row r="22" spans="1:28" s="140" customFormat="1" ht="18.75" x14ac:dyDescent="0.2">
      <c r="A22" s="148" t="s">
        <v>390</v>
      </c>
      <c r="B22" s="148" t="s">
        <v>390</v>
      </c>
      <c r="C22" s="148"/>
      <c r="D22" s="148"/>
      <c r="E22" s="148" t="s">
        <v>390</v>
      </c>
      <c r="F22" s="148" t="s">
        <v>390</v>
      </c>
      <c r="G22" s="148" t="s">
        <v>390</v>
      </c>
      <c r="H22" s="148" t="s">
        <v>390</v>
      </c>
      <c r="I22" s="148"/>
      <c r="J22" s="148"/>
      <c r="K22" s="148"/>
      <c r="L22" s="148"/>
      <c r="M22" s="148" t="s">
        <v>390</v>
      </c>
      <c r="N22" s="148" t="s">
        <v>390</v>
      </c>
      <c r="O22" s="148" t="s">
        <v>390</v>
      </c>
      <c r="P22" s="148" t="s">
        <v>390</v>
      </c>
      <c r="Q22" s="148" t="s">
        <v>390</v>
      </c>
      <c r="R22" s="149"/>
      <c r="S22" s="149"/>
      <c r="T22" s="134"/>
      <c r="U22" s="134"/>
      <c r="V22" s="134"/>
      <c r="W22" s="134"/>
      <c r="X22" s="146"/>
      <c r="Y22" s="146"/>
      <c r="Z22" s="146"/>
      <c r="AA22" s="146"/>
      <c r="AB22" s="146"/>
    </row>
    <row r="23" spans="1:28" ht="20.25" customHeight="1" x14ac:dyDescent="0.25">
      <c r="A23" s="150"/>
      <c r="B23" s="147" t="s">
        <v>391</v>
      </c>
      <c r="C23" s="147"/>
      <c r="D23" s="147"/>
      <c r="E23" s="150" t="s">
        <v>231</v>
      </c>
      <c r="F23" s="150" t="s">
        <v>231</v>
      </c>
      <c r="G23" s="150" t="s">
        <v>231</v>
      </c>
      <c r="H23" s="150"/>
      <c r="I23" s="150"/>
      <c r="J23" s="150"/>
      <c r="K23" s="150"/>
      <c r="L23" s="150"/>
      <c r="M23" s="150"/>
      <c r="N23" s="150"/>
      <c r="O23" s="150"/>
      <c r="P23" s="150"/>
      <c r="Q23" s="151"/>
      <c r="R23" s="152"/>
      <c r="S23" s="152"/>
      <c r="T23" s="153"/>
      <c r="U23" s="153"/>
      <c r="V23" s="153"/>
      <c r="W23" s="153"/>
      <c r="X23" s="153"/>
      <c r="Y23" s="153"/>
      <c r="Z23" s="153"/>
      <c r="AA23" s="153"/>
      <c r="AB23" s="153"/>
    </row>
    <row r="24" spans="1:28"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row>
    <row r="25" spans="1:28"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row>
    <row r="26" spans="1:28"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row>
    <row r="27" spans="1:28"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row>
    <row r="28" spans="1:28"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row>
    <row r="29" spans="1:28"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9" sqref="A19:T19"/>
    </sheetView>
  </sheetViews>
  <sheetFormatPr defaultColWidth="10.85546875" defaultRowHeight="15.75" x14ac:dyDescent="0.25"/>
  <cols>
    <col min="1" max="1" width="9.5703125" style="155" customWidth="1"/>
    <col min="2" max="2" width="28.42578125" style="155" customWidth="1"/>
    <col min="3" max="3" width="27" style="155" customWidth="1"/>
    <col min="4" max="4" width="23" style="155" customWidth="1"/>
    <col min="5" max="6" width="28.5703125" style="155" customWidth="1"/>
    <col min="7" max="8" width="8.85546875" style="155" customWidth="1"/>
    <col min="9" max="9" width="7.140625" style="155" customWidth="1"/>
    <col min="10" max="10" width="9.140625" style="155" customWidth="1"/>
    <col min="11" max="11" width="10.140625" style="155" customWidth="1"/>
    <col min="12" max="15" width="8.85546875" style="155" customWidth="1"/>
    <col min="16" max="16" width="19.42578125" style="155" customWidth="1"/>
    <col min="17" max="17" width="21.85546875" style="155" customWidth="1"/>
    <col min="18" max="18" width="22" style="155" customWidth="1"/>
    <col min="19" max="19" width="19.85546875" style="155" customWidth="1"/>
    <col min="20" max="20" width="18.42578125" style="155" customWidth="1"/>
    <col min="21" max="237" width="10.85546875" style="155"/>
    <col min="238" max="242" width="15.85546875" style="155" customWidth="1"/>
    <col min="243" max="246" width="12.85546875" style="155" customWidth="1"/>
    <col min="247" max="250" width="15.85546875" style="155" customWidth="1"/>
    <col min="251" max="251" width="22.85546875" style="155" customWidth="1"/>
    <col min="252" max="252" width="20.85546875" style="155" customWidth="1"/>
    <col min="253" max="253" width="16.85546875" style="155" customWidth="1"/>
    <col min="254" max="493" width="10.85546875" style="155"/>
    <col min="494" max="498" width="15.85546875" style="155" customWidth="1"/>
    <col min="499" max="502" width="12.85546875" style="155" customWidth="1"/>
    <col min="503" max="506" width="15.85546875" style="155" customWidth="1"/>
    <col min="507" max="507" width="22.85546875" style="155" customWidth="1"/>
    <col min="508" max="508" width="20.85546875" style="155" customWidth="1"/>
    <col min="509" max="509" width="16.85546875" style="155" customWidth="1"/>
    <col min="510" max="749" width="10.85546875" style="155"/>
    <col min="750" max="754" width="15.85546875" style="155" customWidth="1"/>
    <col min="755" max="758" width="12.85546875" style="155" customWidth="1"/>
    <col min="759" max="762" width="15.85546875" style="155" customWidth="1"/>
    <col min="763" max="763" width="22.85546875" style="155" customWidth="1"/>
    <col min="764" max="764" width="20.85546875" style="155" customWidth="1"/>
    <col min="765" max="765" width="16.85546875" style="155" customWidth="1"/>
    <col min="766" max="1005" width="10.85546875" style="155"/>
    <col min="1006" max="1010" width="15.85546875" style="155" customWidth="1"/>
    <col min="1011" max="1014" width="12.85546875" style="155" customWidth="1"/>
    <col min="1015" max="1018" width="15.85546875" style="155" customWidth="1"/>
    <col min="1019" max="1019" width="22.85546875" style="155" customWidth="1"/>
    <col min="1020" max="1020" width="20.85546875" style="155" customWidth="1"/>
    <col min="1021" max="1021" width="16.85546875" style="155" customWidth="1"/>
    <col min="1022" max="1261" width="10.85546875" style="155"/>
    <col min="1262" max="1266" width="15.85546875" style="155" customWidth="1"/>
    <col min="1267" max="1270" width="12.85546875" style="155" customWidth="1"/>
    <col min="1271" max="1274" width="15.85546875" style="155" customWidth="1"/>
    <col min="1275" max="1275" width="22.85546875" style="155" customWidth="1"/>
    <col min="1276" max="1276" width="20.85546875" style="155" customWidth="1"/>
    <col min="1277" max="1277" width="16.85546875" style="155" customWidth="1"/>
    <col min="1278" max="1517" width="10.85546875" style="155"/>
    <col min="1518" max="1522" width="15.85546875" style="155" customWidth="1"/>
    <col min="1523" max="1526" width="12.85546875" style="155" customWidth="1"/>
    <col min="1527" max="1530" width="15.85546875" style="155" customWidth="1"/>
    <col min="1531" max="1531" width="22.85546875" style="155" customWidth="1"/>
    <col min="1532" max="1532" width="20.85546875" style="155" customWidth="1"/>
    <col min="1533" max="1533" width="16.85546875" style="155" customWidth="1"/>
    <col min="1534" max="1773" width="10.85546875" style="155"/>
    <col min="1774" max="1778" width="15.85546875" style="155" customWidth="1"/>
    <col min="1779" max="1782" width="12.85546875" style="155" customWidth="1"/>
    <col min="1783" max="1786" width="15.85546875" style="155" customWidth="1"/>
    <col min="1787" max="1787" width="22.85546875" style="155" customWidth="1"/>
    <col min="1788" max="1788" width="20.85546875" style="155" customWidth="1"/>
    <col min="1789" max="1789" width="16.85546875" style="155" customWidth="1"/>
    <col min="1790" max="2029" width="10.85546875" style="155"/>
    <col min="2030" max="2034" width="15.85546875" style="155" customWidth="1"/>
    <col min="2035" max="2038" width="12.85546875" style="155" customWidth="1"/>
    <col min="2039" max="2042" width="15.85546875" style="155" customWidth="1"/>
    <col min="2043" max="2043" width="22.85546875" style="155" customWidth="1"/>
    <col min="2044" max="2044" width="20.85546875" style="155" customWidth="1"/>
    <col min="2045" max="2045" width="16.85546875" style="155" customWidth="1"/>
    <col min="2046" max="2285" width="10.85546875" style="155"/>
    <col min="2286" max="2290" width="15.85546875" style="155" customWidth="1"/>
    <col min="2291" max="2294" width="12.85546875" style="155" customWidth="1"/>
    <col min="2295" max="2298" width="15.85546875" style="155" customWidth="1"/>
    <col min="2299" max="2299" width="22.85546875" style="155" customWidth="1"/>
    <col min="2300" max="2300" width="20.85546875" style="155" customWidth="1"/>
    <col min="2301" max="2301" width="16.85546875" style="155" customWidth="1"/>
    <col min="2302" max="2541" width="10.85546875" style="155"/>
    <col min="2542" max="2546" width="15.85546875" style="155" customWidth="1"/>
    <col min="2547" max="2550" width="12.85546875" style="155" customWidth="1"/>
    <col min="2551" max="2554" width="15.85546875" style="155" customWidth="1"/>
    <col min="2555" max="2555" width="22.85546875" style="155" customWidth="1"/>
    <col min="2556" max="2556" width="20.85546875" style="155" customWidth="1"/>
    <col min="2557" max="2557" width="16.85546875" style="155" customWidth="1"/>
    <col min="2558" max="2797" width="10.85546875" style="155"/>
    <col min="2798" max="2802" width="15.85546875" style="155" customWidth="1"/>
    <col min="2803" max="2806" width="12.85546875" style="155" customWidth="1"/>
    <col min="2807" max="2810" width="15.85546875" style="155" customWidth="1"/>
    <col min="2811" max="2811" width="22.85546875" style="155" customWidth="1"/>
    <col min="2812" max="2812" width="20.85546875" style="155" customWidth="1"/>
    <col min="2813" max="2813" width="16.85546875" style="155" customWidth="1"/>
    <col min="2814" max="3053" width="10.85546875" style="155"/>
    <col min="3054" max="3058" width="15.85546875" style="155" customWidth="1"/>
    <col min="3059" max="3062" width="12.85546875" style="155" customWidth="1"/>
    <col min="3063" max="3066" width="15.85546875" style="155" customWidth="1"/>
    <col min="3067" max="3067" width="22.85546875" style="155" customWidth="1"/>
    <col min="3068" max="3068" width="20.85546875" style="155" customWidth="1"/>
    <col min="3069" max="3069" width="16.85546875" style="155" customWidth="1"/>
    <col min="3070" max="3309" width="10.85546875" style="155"/>
    <col min="3310" max="3314" width="15.85546875" style="155" customWidth="1"/>
    <col min="3315" max="3318" width="12.85546875" style="155" customWidth="1"/>
    <col min="3319" max="3322" width="15.85546875" style="155" customWidth="1"/>
    <col min="3323" max="3323" width="22.85546875" style="155" customWidth="1"/>
    <col min="3324" max="3324" width="20.85546875" style="155" customWidth="1"/>
    <col min="3325" max="3325" width="16.85546875" style="155" customWidth="1"/>
    <col min="3326" max="3565" width="10.85546875" style="155"/>
    <col min="3566" max="3570" width="15.85546875" style="155" customWidth="1"/>
    <col min="3571" max="3574" width="12.85546875" style="155" customWidth="1"/>
    <col min="3575" max="3578" width="15.85546875" style="155" customWidth="1"/>
    <col min="3579" max="3579" width="22.85546875" style="155" customWidth="1"/>
    <col min="3580" max="3580" width="20.85546875" style="155" customWidth="1"/>
    <col min="3581" max="3581" width="16.85546875" style="155" customWidth="1"/>
    <col min="3582" max="3821" width="10.85546875" style="155"/>
    <col min="3822" max="3826" width="15.85546875" style="155" customWidth="1"/>
    <col min="3827" max="3830" width="12.85546875" style="155" customWidth="1"/>
    <col min="3831" max="3834" width="15.85546875" style="155" customWidth="1"/>
    <col min="3835" max="3835" width="22.85546875" style="155" customWidth="1"/>
    <col min="3836" max="3836" width="20.85546875" style="155" customWidth="1"/>
    <col min="3837" max="3837" width="16.85546875" style="155" customWidth="1"/>
    <col min="3838" max="4077" width="10.85546875" style="155"/>
    <col min="4078" max="4082" width="15.85546875" style="155" customWidth="1"/>
    <col min="4083" max="4086" width="12.85546875" style="155" customWidth="1"/>
    <col min="4087" max="4090" width="15.85546875" style="155" customWidth="1"/>
    <col min="4091" max="4091" width="22.85546875" style="155" customWidth="1"/>
    <col min="4092" max="4092" width="20.85546875" style="155" customWidth="1"/>
    <col min="4093" max="4093" width="16.85546875" style="155" customWidth="1"/>
    <col min="4094" max="4333" width="10.85546875" style="155"/>
    <col min="4334" max="4338" width="15.85546875" style="155" customWidth="1"/>
    <col min="4339" max="4342" width="12.85546875" style="155" customWidth="1"/>
    <col min="4343" max="4346" width="15.85546875" style="155" customWidth="1"/>
    <col min="4347" max="4347" width="22.85546875" style="155" customWidth="1"/>
    <col min="4348" max="4348" width="20.85546875" style="155" customWidth="1"/>
    <col min="4349" max="4349" width="16.85546875" style="155" customWidth="1"/>
    <col min="4350" max="4589" width="10.85546875" style="155"/>
    <col min="4590" max="4594" width="15.85546875" style="155" customWidth="1"/>
    <col min="4595" max="4598" width="12.85546875" style="155" customWidth="1"/>
    <col min="4599" max="4602" width="15.85546875" style="155" customWidth="1"/>
    <col min="4603" max="4603" width="22.85546875" style="155" customWidth="1"/>
    <col min="4604" max="4604" width="20.85546875" style="155" customWidth="1"/>
    <col min="4605" max="4605" width="16.85546875" style="155" customWidth="1"/>
    <col min="4606" max="4845" width="10.85546875" style="155"/>
    <col min="4846" max="4850" width="15.85546875" style="155" customWidth="1"/>
    <col min="4851" max="4854" width="12.85546875" style="155" customWidth="1"/>
    <col min="4855" max="4858" width="15.85546875" style="155" customWidth="1"/>
    <col min="4859" max="4859" width="22.85546875" style="155" customWidth="1"/>
    <col min="4860" max="4860" width="20.85546875" style="155" customWidth="1"/>
    <col min="4861" max="4861" width="16.85546875" style="155" customWidth="1"/>
    <col min="4862" max="5101" width="10.85546875" style="155"/>
    <col min="5102" max="5106" width="15.85546875" style="155" customWidth="1"/>
    <col min="5107" max="5110" width="12.85546875" style="155" customWidth="1"/>
    <col min="5111" max="5114" width="15.85546875" style="155" customWidth="1"/>
    <col min="5115" max="5115" width="22.85546875" style="155" customWidth="1"/>
    <col min="5116" max="5116" width="20.85546875" style="155" customWidth="1"/>
    <col min="5117" max="5117" width="16.85546875" style="155" customWidth="1"/>
    <col min="5118" max="5357" width="10.85546875" style="155"/>
    <col min="5358" max="5362" width="15.85546875" style="155" customWidth="1"/>
    <col min="5363" max="5366" width="12.85546875" style="155" customWidth="1"/>
    <col min="5367" max="5370" width="15.85546875" style="155" customWidth="1"/>
    <col min="5371" max="5371" width="22.85546875" style="155" customWidth="1"/>
    <col min="5372" max="5372" width="20.85546875" style="155" customWidth="1"/>
    <col min="5373" max="5373" width="16.85546875" style="155" customWidth="1"/>
    <col min="5374" max="5613" width="10.85546875" style="155"/>
    <col min="5614" max="5618" width="15.85546875" style="155" customWidth="1"/>
    <col min="5619" max="5622" width="12.85546875" style="155" customWidth="1"/>
    <col min="5623" max="5626" width="15.85546875" style="155" customWidth="1"/>
    <col min="5627" max="5627" width="22.85546875" style="155" customWidth="1"/>
    <col min="5628" max="5628" width="20.85546875" style="155" customWidth="1"/>
    <col min="5629" max="5629" width="16.85546875" style="155" customWidth="1"/>
    <col min="5630" max="5869" width="10.85546875" style="155"/>
    <col min="5870" max="5874" width="15.85546875" style="155" customWidth="1"/>
    <col min="5875" max="5878" width="12.85546875" style="155" customWidth="1"/>
    <col min="5879" max="5882" width="15.85546875" style="155" customWidth="1"/>
    <col min="5883" max="5883" width="22.85546875" style="155" customWidth="1"/>
    <col min="5884" max="5884" width="20.85546875" style="155" customWidth="1"/>
    <col min="5885" max="5885" width="16.85546875" style="155" customWidth="1"/>
    <col min="5886" max="6125" width="10.85546875" style="155"/>
    <col min="6126" max="6130" width="15.85546875" style="155" customWidth="1"/>
    <col min="6131" max="6134" width="12.85546875" style="155" customWidth="1"/>
    <col min="6135" max="6138" width="15.85546875" style="155" customWidth="1"/>
    <col min="6139" max="6139" width="22.85546875" style="155" customWidth="1"/>
    <col min="6140" max="6140" width="20.85546875" style="155" customWidth="1"/>
    <col min="6141" max="6141" width="16.85546875" style="155" customWidth="1"/>
    <col min="6142" max="6381" width="10.85546875" style="155"/>
    <col min="6382" max="6386" width="15.85546875" style="155" customWidth="1"/>
    <col min="6387" max="6390" width="12.85546875" style="155" customWidth="1"/>
    <col min="6391" max="6394" width="15.85546875" style="155" customWidth="1"/>
    <col min="6395" max="6395" width="22.85546875" style="155" customWidth="1"/>
    <col min="6396" max="6396" width="20.85546875" style="155" customWidth="1"/>
    <col min="6397" max="6397" width="16.85546875" style="155" customWidth="1"/>
    <col min="6398" max="6637" width="10.85546875" style="155"/>
    <col min="6638" max="6642" width="15.85546875" style="155" customWidth="1"/>
    <col min="6643" max="6646" width="12.85546875" style="155" customWidth="1"/>
    <col min="6647" max="6650" width="15.85546875" style="155" customWidth="1"/>
    <col min="6651" max="6651" width="22.85546875" style="155" customWidth="1"/>
    <col min="6652" max="6652" width="20.85546875" style="155" customWidth="1"/>
    <col min="6653" max="6653" width="16.85546875" style="155" customWidth="1"/>
    <col min="6654" max="6893" width="10.85546875" style="155"/>
    <col min="6894" max="6898" width="15.85546875" style="155" customWidth="1"/>
    <col min="6899" max="6902" width="12.85546875" style="155" customWidth="1"/>
    <col min="6903" max="6906" width="15.85546875" style="155" customWidth="1"/>
    <col min="6907" max="6907" width="22.85546875" style="155" customWidth="1"/>
    <col min="6908" max="6908" width="20.85546875" style="155" customWidth="1"/>
    <col min="6909" max="6909" width="16.85546875" style="155" customWidth="1"/>
    <col min="6910" max="7149" width="10.85546875" style="155"/>
    <col min="7150" max="7154" width="15.85546875" style="155" customWidth="1"/>
    <col min="7155" max="7158" width="12.85546875" style="155" customWidth="1"/>
    <col min="7159" max="7162" width="15.85546875" style="155" customWidth="1"/>
    <col min="7163" max="7163" width="22.85546875" style="155" customWidth="1"/>
    <col min="7164" max="7164" width="20.85546875" style="155" customWidth="1"/>
    <col min="7165" max="7165" width="16.85546875" style="155" customWidth="1"/>
    <col min="7166" max="7405" width="10.85546875" style="155"/>
    <col min="7406" max="7410" width="15.85546875" style="155" customWidth="1"/>
    <col min="7411" max="7414" width="12.85546875" style="155" customWidth="1"/>
    <col min="7415" max="7418" width="15.85546875" style="155" customWidth="1"/>
    <col min="7419" max="7419" width="22.85546875" style="155" customWidth="1"/>
    <col min="7420" max="7420" width="20.85546875" style="155" customWidth="1"/>
    <col min="7421" max="7421" width="16.85546875" style="155" customWidth="1"/>
    <col min="7422" max="7661" width="10.85546875" style="155"/>
    <col min="7662" max="7666" width="15.85546875" style="155" customWidth="1"/>
    <col min="7667" max="7670" width="12.85546875" style="155" customWidth="1"/>
    <col min="7671" max="7674" width="15.85546875" style="155" customWidth="1"/>
    <col min="7675" max="7675" width="22.85546875" style="155" customWidth="1"/>
    <col min="7676" max="7676" width="20.85546875" style="155" customWidth="1"/>
    <col min="7677" max="7677" width="16.85546875" style="155" customWidth="1"/>
    <col min="7678" max="7917" width="10.85546875" style="155"/>
    <col min="7918" max="7922" width="15.85546875" style="155" customWidth="1"/>
    <col min="7923" max="7926" width="12.85546875" style="155" customWidth="1"/>
    <col min="7927" max="7930" width="15.85546875" style="155" customWidth="1"/>
    <col min="7931" max="7931" width="22.85546875" style="155" customWidth="1"/>
    <col min="7932" max="7932" width="20.85546875" style="155" customWidth="1"/>
    <col min="7933" max="7933" width="16.85546875" style="155" customWidth="1"/>
    <col min="7934" max="8173" width="10.85546875" style="155"/>
    <col min="8174" max="8178" width="15.85546875" style="155" customWidth="1"/>
    <col min="8179" max="8182" width="12.85546875" style="155" customWidth="1"/>
    <col min="8183" max="8186" width="15.85546875" style="155" customWidth="1"/>
    <col min="8187" max="8187" width="22.85546875" style="155" customWidth="1"/>
    <col min="8188" max="8188" width="20.85546875" style="155" customWidth="1"/>
    <col min="8189" max="8189" width="16.85546875" style="155" customWidth="1"/>
    <col min="8190" max="8429" width="10.85546875" style="155"/>
    <col min="8430" max="8434" width="15.85546875" style="155" customWidth="1"/>
    <col min="8435" max="8438" width="12.85546875" style="155" customWidth="1"/>
    <col min="8439" max="8442" width="15.85546875" style="155" customWidth="1"/>
    <col min="8443" max="8443" width="22.85546875" style="155" customWidth="1"/>
    <col min="8444" max="8444" width="20.85546875" style="155" customWidth="1"/>
    <col min="8445" max="8445" width="16.85546875" style="155" customWidth="1"/>
    <col min="8446" max="8685" width="10.85546875" style="155"/>
    <col min="8686" max="8690" width="15.85546875" style="155" customWidth="1"/>
    <col min="8691" max="8694" width="12.85546875" style="155" customWidth="1"/>
    <col min="8695" max="8698" width="15.85546875" style="155" customWidth="1"/>
    <col min="8699" max="8699" width="22.85546875" style="155" customWidth="1"/>
    <col min="8700" max="8700" width="20.85546875" style="155" customWidth="1"/>
    <col min="8701" max="8701" width="16.85546875" style="155" customWidth="1"/>
    <col min="8702" max="8941" width="10.85546875" style="155"/>
    <col min="8942" max="8946" width="15.85546875" style="155" customWidth="1"/>
    <col min="8947" max="8950" width="12.85546875" style="155" customWidth="1"/>
    <col min="8951" max="8954" width="15.85546875" style="155" customWidth="1"/>
    <col min="8955" max="8955" width="22.85546875" style="155" customWidth="1"/>
    <col min="8956" max="8956" width="20.85546875" style="155" customWidth="1"/>
    <col min="8957" max="8957" width="16.85546875" style="155" customWidth="1"/>
    <col min="8958" max="9197" width="10.85546875" style="155"/>
    <col min="9198" max="9202" width="15.85546875" style="155" customWidth="1"/>
    <col min="9203" max="9206" width="12.85546875" style="155" customWidth="1"/>
    <col min="9207" max="9210" width="15.85546875" style="155" customWidth="1"/>
    <col min="9211" max="9211" width="22.85546875" style="155" customWidth="1"/>
    <col min="9212" max="9212" width="20.85546875" style="155" customWidth="1"/>
    <col min="9213" max="9213" width="16.85546875" style="155" customWidth="1"/>
    <col min="9214" max="9453" width="10.85546875" style="155"/>
    <col min="9454" max="9458" width="15.85546875" style="155" customWidth="1"/>
    <col min="9459" max="9462" width="12.85546875" style="155" customWidth="1"/>
    <col min="9463" max="9466" width="15.85546875" style="155" customWidth="1"/>
    <col min="9467" max="9467" width="22.85546875" style="155" customWidth="1"/>
    <col min="9468" max="9468" width="20.85546875" style="155" customWidth="1"/>
    <col min="9469" max="9469" width="16.85546875" style="155" customWidth="1"/>
    <col min="9470" max="9709" width="10.85546875" style="155"/>
    <col min="9710" max="9714" width="15.85546875" style="155" customWidth="1"/>
    <col min="9715" max="9718" width="12.85546875" style="155" customWidth="1"/>
    <col min="9719" max="9722" width="15.85546875" style="155" customWidth="1"/>
    <col min="9723" max="9723" width="22.85546875" style="155" customWidth="1"/>
    <col min="9724" max="9724" width="20.85546875" style="155" customWidth="1"/>
    <col min="9725" max="9725" width="16.85546875" style="155" customWidth="1"/>
    <col min="9726" max="9965" width="10.85546875" style="155"/>
    <col min="9966" max="9970" width="15.85546875" style="155" customWidth="1"/>
    <col min="9971" max="9974" width="12.85546875" style="155" customWidth="1"/>
    <col min="9975" max="9978" width="15.85546875" style="155" customWidth="1"/>
    <col min="9979" max="9979" width="22.85546875" style="155" customWidth="1"/>
    <col min="9980" max="9980" width="20.85546875" style="155" customWidth="1"/>
    <col min="9981" max="9981" width="16.85546875" style="155" customWidth="1"/>
    <col min="9982" max="10221" width="10.85546875" style="155"/>
    <col min="10222" max="10226" width="15.85546875" style="155" customWidth="1"/>
    <col min="10227" max="10230" width="12.85546875" style="155" customWidth="1"/>
    <col min="10231" max="10234" width="15.85546875" style="155" customWidth="1"/>
    <col min="10235" max="10235" width="22.85546875" style="155" customWidth="1"/>
    <col min="10236" max="10236" width="20.85546875" style="155" customWidth="1"/>
    <col min="10237" max="10237" width="16.85546875" style="155" customWidth="1"/>
    <col min="10238" max="10477" width="10.85546875" style="155"/>
    <col min="10478" max="10482" width="15.85546875" style="155" customWidth="1"/>
    <col min="10483" max="10486" width="12.85546875" style="155" customWidth="1"/>
    <col min="10487" max="10490" width="15.85546875" style="155" customWidth="1"/>
    <col min="10491" max="10491" width="22.85546875" style="155" customWidth="1"/>
    <col min="10492" max="10492" width="20.85546875" style="155" customWidth="1"/>
    <col min="10493" max="10493" width="16.85546875" style="155" customWidth="1"/>
    <col min="10494" max="10733" width="10.85546875" style="155"/>
    <col min="10734" max="10738" width="15.85546875" style="155" customWidth="1"/>
    <col min="10739" max="10742" width="12.85546875" style="155" customWidth="1"/>
    <col min="10743" max="10746" width="15.85546875" style="155" customWidth="1"/>
    <col min="10747" max="10747" width="22.85546875" style="155" customWidth="1"/>
    <col min="10748" max="10748" width="20.85546875" style="155" customWidth="1"/>
    <col min="10749" max="10749" width="16.85546875" style="155" customWidth="1"/>
    <col min="10750" max="10989" width="10.85546875" style="155"/>
    <col min="10990" max="10994" width="15.85546875" style="155" customWidth="1"/>
    <col min="10995" max="10998" width="12.85546875" style="155" customWidth="1"/>
    <col min="10999" max="11002" width="15.85546875" style="155" customWidth="1"/>
    <col min="11003" max="11003" width="22.85546875" style="155" customWidth="1"/>
    <col min="11004" max="11004" width="20.85546875" style="155" customWidth="1"/>
    <col min="11005" max="11005" width="16.85546875" style="155" customWidth="1"/>
    <col min="11006" max="11245" width="10.85546875" style="155"/>
    <col min="11246" max="11250" width="15.85546875" style="155" customWidth="1"/>
    <col min="11251" max="11254" width="12.85546875" style="155" customWidth="1"/>
    <col min="11255" max="11258" width="15.85546875" style="155" customWidth="1"/>
    <col min="11259" max="11259" width="22.85546875" style="155" customWidth="1"/>
    <col min="11260" max="11260" width="20.85546875" style="155" customWidth="1"/>
    <col min="11261" max="11261" width="16.85546875" style="155" customWidth="1"/>
    <col min="11262" max="11501" width="10.85546875" style="155"/>
    <col min="11502" max="11506" width="15.85546875" style="155" customWidth="1"/>
    <col min="11507" max="11510" width="12.85546875" style="155" customWidth="1"/>
    <col min="11511" max="11514" width="15.85546875" style="155" customWidth="1"/>
    <col min="11515" max="11515" width="22.85546875" style="155" customWidth="1"/>
    <col min="11516" max="11516" width="20.85546875" style="155" customWidth="1"/>
    <col min="11517" max="11517" width="16.85546875" style="155" customWidth="1"/>
    <col min="11518" max="11757" width="10.85546875" style="155"/>
    <col min="11758" max="11762" width="15.85546875" style="155" customWidth="1"/>
    <col min="11763" max="11766" width="12.85546875" style="155" customWidth="1"/>
    <col min="11767" max="11770" width="15.85546875" style="155" customWidth="1"/>
    <col min="11771" max="11771" width="22.85546875" style="155" customWidth="1"/>
    <col min="11772" max="11772" width="20.85546875" style="155" customWidth="1"/>
    <col min="11773" max="11773" width="16.85546875" style="155" customWidth="1"/>
    <col min="11774" max="12013" width="10.85546875" style="155"/>
    <col min="12014" max="12018" width="15.85546875" style="155" customWidth="1"/>
    <col min="12019" max="12022" width="12.85546875" style="155" customWidth="1"/>
    <col min="12023" max="12026" width="15.85546875" style="155" customWidth="1"/>
    <col min="12027" max="12027" width="22.85546875" style="155" customWidth="1"/>
    <col min="12028" max="12028" width="20.85546875" style="155" customWidth="1"/>
    <col min="12029" max="12029" width="16.85546875" style="155" customWidth="1"/>
    <col min="12030" max="12269" width="10.85546875" style="155"/>
    <col min="12270" max="12274" width="15.85546875" style="155" customWidth="1"/>
    <col min="12275" max="12278" width="12.85546875" style="155" customWidth="1"/>
    <col min="12279" max="12282" width="15.85546875" style="155" customWidth="1"/>
    <col min="12283" max="12283" width="22.85546875" style="155" customWidth="1"/>
    <col min="12284" max="12284" width="20.85546875" style="155" customWidth="1"/>
    <col min="12285" max="12285" width="16.85546875" style="155" customWidth="1"/>
    <col min="12286" max="12525" width="10.85546875" style="155"/>
    <col min="12526" max="12530" width="15.85546875" style="155" customWidth="1"/>
    <col min="12531" max="12534" width="12.85546875" style="155" customWidth="1"/>
    <col min="12535" max="12538" width="15.85546875" style="155" customWidth="1"/>
    <col min="12539" max="12539" width="22.85546875" style="155" customWidth="1"/>
    <col min="12540" max="12540" width="20.85546875" style="155" customWidth="1"/>
    <col min="12541" max="12541" width="16.85546875" style="155" customWidth="1"/>
    <col min="12542" max="12781" width="10.85546875" style="155"/>
    <col min="12782" max="12786" width="15.85546875" style="155" customWidth="1"/>
    <col min="12787" max="12790" width="12.85546875" style="155" customWidth="1"/>
    <col min="12791" max="12794" width="15.85546875" style="155" customWidth="1"/>
    <col min="12795" max="12795" width="22.85546875" style="155" customWidth="1"/>
    <col min="12796" max="12796" width="20.85546875" style="155" customWidth="1"/>
    <col min="12797" max="12797" width="16.85546875" style="155" customWidth="1"/>
    <col min="12798" max="13037" width="10.85546875" style="155"/>
    <col min="13038" max="13042" width="15.85546875" style="155" customWidth="1"/>
    <col min="13043" max="13046" width="12.85546875" style="155" customWidth="1"/>
    <col min="13047" max="13050" width="15.85546875" style="155" customWidth="1"/>
    <col min="13051" max="13051" width="22.85546875" style="155" customWidth="1"/>
    <col min="13052" max="13052" width="20.85546875" style="155" customWidth="1"/>
    <col min="13053" max="13053" width="16.85546875" style="155" customWidth="1"/>
    <col min="13054" max="13293" width="10.85546875" style="155"/>
    <col min="13294" max="13298" width="15.85546875" style="155" customWidth="1"/>
    <col min="13299" max="13302" width="12.85546875" style="155" customWidth="1"/>
    <col min="13303" max="13306" width="15.85546875" style="155" customWidth="1"/>
    <col min="13307" max="13307" width="22.85546875" style="155" customWidth="1"/>
    <col min="13308" max="13308" width="20.85546875" style="155" customWidth="1"/>
    <col min="13309" max="13309" width="16.85546875" style="155" customWidth="1"/>
    <col min="13310" max="13549" width="10.85546875" style="155"/>
    <col min="13550" max="13554" width="15.85546875" style="155" customWidth="1"/>
    <col min="13555" max="13558" width="12.85546875" style="155" customWidth="1"/>
    <col min="13559" max="13562" width="15.85546875" style="155" customWidth="1"/>
    <col min="13563" max="13563" width="22.85546875" style="155" customWidth="1"/>
    <col min="13564" max="13564" width="20.85546875" style="155" customWidth="1"/>
    <col min="13565" max="13565" width="16.85546875" style="155" customWidth="1"/>
    <col min="13566" max="13805" width="10.85546875" style="155"/>
    <col min="13806" max="13810" width="15.85546875" style="155" customWidth="1"/>
    <col min="13811" max="13814" width="12.85546875" style="155" customWidth="1"/>
    <col min="13815" max="13818" width="15.85546875" style="155" customWidth="1"/>
    <col min="13819" max="13819" width="22.85546875" style="155" customWidth="1"/>
    <col min="13820" max="13820" width="20.85546875" style="155" customWidth="1"/>
    <col min="13821" max="13821" width="16.85546875" style="155" customWidth="1"/>
    <col min="13822" max="14061" width="10.85546875" style="155"/>
    <col min="14062" max="14066" width="15.85546875" style="155" customWidth="1"/>
    <col min="14067" max="14070" width="12.85546875" style="155" customWidth="1"/>
    <col min="14071" max="14074" width="15.85546875" style="155" customWidth="1"/>
    <col min="14075" max="14075" width="22.85546875" style="155" customWidth="1"/>
    <col min="14076" max="14076" width="20.85546875" style="155" customWidth="1"/>
    <col min="14077" max="14077" width="16.85546875" style="155" customWidth="1"/>
    <col min="14078" max="14317" width="10.85546875" style="155"/>
    <col min="14318" max="14322" width="15.85546875" style="155" customWidth="1"/>
    <col min="14323" max="14326" width="12.85546875" style="155" customWidth="1"/>
    <col min="14327" max="14330" width="15.85546875" style="155" customWidth="1"/>
    <col min="14331" max="14331" width="22.85546875" style="155" customWidth="1"/>
    <col min="14332" max="14332" width="20.85546875" style="155" customWidth="1"/>
    <col min="14333" max="14333" width="16.85546875" style="155" customWidth="1"/>
    <col min="14334" max="14573" width="10.85546875" style="155"/>
    <col min="14574" max="14578" width="15.85546875" style="155" customWidth="1"/>
    <col min="14579" max="14582" width="12.85546875" style="155" customWidth="1"/>
    <col min="14583" max="14586" width="15.85546875" style="155" customWidth="1"/>
    <col min="14587" max="14587" width="22.85546875" style="155" customWidth="1"/>
    <col min="14588" max="14588" width="20.85546875" style="155" customWidth="1"/>
    <col min="14589" max="14589" width="16.85546875" style="155" customWidth="1"/>
    <col min="14590" max="14829" width="10.85546875" style="155"/>
    <col min="14830" max="14834" width="15.85546875" style="155" customWidth="1"/>
    <col min="14835" max="14838" width="12.85546875" style="155" customWidth="1"/>
    <col min="14839" max="14842" width="15.85546875" style="155" customWidth="1"/>
    <col min="14843" max="14843" width="22.85546875" style="155" customWidth="1"/>
    <col min="14844" max="14844" width="20.85546875" style="155" customWidth="1"/>
    <col min="14845" max="14845" width="16.85546875" style="155" customWidth="1"/>
    <col min="14846" max="15085" width="10.85546875" style="155"/>
    <col min="15086" max="15090" width="15.85546875" style="155" customWidth="1"/>
    <col min="15091" max="15094" width="12.85546875" style="155" customWidth="1"/>
    <col min="15095" max="15098" width="15.85546875" style="155" customWidth="1"/>
    <col min="15099" max="15099" width="22.85546875" style="155" customWidth="1"/>
    <col min="15100" max="15100" width="20.85546875" style="155" customWidth="1"/>
    <col min="15101" max="15101" width="16.85546875" style="155" customWidth="1"/>
    <col min="15102" max="15341" width="10.85546875" style="155"/>
    <col min="15342" max="15346" width="15.85546875" style="155" customWidth="1"/>
    <col min="15347" max="15350" width="12.85546875" style="155" customWidth="1"/>
    <col min="15351" max="15354" width="15.85546875" style="155" customWidth="1"/>
    <col min="15355" max="15355" width="22.85546875" style="155" customWidth="1"/>
    <col min="15356" max="15356" width="20.85546875" style="155" customWidth="1"/>
    <col min="15357" max="15357" width="16.85546875" style="155" customWidth="1"/>
    <col min="15358" max="15597" width="10.85546875" style="155"/>
    <col min="15598" max="15602" width="15.85546875" style="155" customWidth="1"/>
    <col min="15603" max="15606" width="12.85546875" style="155" customWidth="1"/>
    <col min="15607" max="15610" width="15.85546875" style="155" customWidth="1"/>
    <col min="15611" max="15611" width="22.85546875" style="155" customWidth="1"/>
    <col min="15612" max="15612" width="20.85546875" style="155" customWidth="1"/>
    <col min="15613" max="15613" width="16.85546875" style="155" customWidth="1"/>
    <col min="15614" max="15853" width="10.85546875" style="155"/>
    <col min="15854" max="15858" width="15.85546875" style="155" customWidth="1"/>
    <col min="15859" max="15862" width="12.85546875" style="155" customWidth="1"/>
    <col min="15863" max="15866" width="15.85546875" style="155" customWidth="1"/>
    <col min="15867" max="15867" width="22.85546875" style="155" customWidth="1"/>
    <col min="15868" max="15868" width="20.85546875" style="155" customWidth="1"/>
    <col min="15869" max="15869" width="16.85546875" style="155" customWidth="1"/>
    <col min="15870" max="16109" width="10.85546875" style="155"/>
    <col min="16110" max="16114" width="15.85546875" style="155" customWidth="1"/>
    <col min="16115" max="16118" width="12.85546875" style="155" customWidth="1"/>
    <col min="16119" max="16122" width="15.85546875" style="155" customWidth="1"/>
    <col min="16123" max="16123" width="22.85546875" style="155" customWidth="1"/>
    <col min="16124" max="16124" width="20.85546875" style="155" customWidth="1"/>
    <col min="16125" max="16125" width="16.85546875" style="155" customWidth="1"/>
    <col min="16126" max="16384" width="10.85546875" style="155"/>
  </cols>
  <sheetData>
    <row r="1" spans="1:20" ht="3.2" customHeight="1" x14ac:dyDescent="0.25"/>
    <row r="2" spans="1:20" ht="15" customHeight="1" x14ac:dyDescent="0.25">
      <c r="T2" s="137" t="s">
        <v>65</v>
      </c>
    </row>
    <row r="3" spans="1:20" s="103" customFormat="1" ht="18.75" customHeight="1" x14ac:dyDescent="0.3">
      <c r="A3" s="136"/>
      <c r="T3" s="108" t="s">
        <v>6</v>
      </c>
    </row>
    <row r="4" spans="1:20" s="103" customFormat="1" ht="18.75" customHeight="1" x14ac:dyDescent="0.3">
      <c r="A4" s="136"/>
      <c r="T4" s="108" t="s">
        <v>64</v>
      </c>
    </row>
    <row r="5" spans="1:20" s="103" customFormat="1" ht="18.75" customHeight="1" x14ac:dyDescent="0.3">
      <c r="A5" s="136"/>
      <c r="T5" s="108"/>
    </row>
    <row r="6" spans="1:20" s="103"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03" customFormat="1" x14ac:dyDescent="0.2">
      <c r="A7" s="107"/>
    </row>
    <row r="8" spans="1:20" s="103" customFormat="1" ht="18.75" x14ac:dyDescent="0.2">
      <c r="A8" s="380" t="s">
        <v>5</v>
      </c>
      <c r="B8" s="380"/>
      <c r="C8" s="380"/>
      <c r="D8" s="380"/>
      <c r="E8" s="380"/>
      <c r="F8" s="380"/>
      <c r="G8" s="380"/>
      <c r="H8" s="380"/>
      <c r="I8" s="380"/>
      <c r="J8" s="380"/>
      <c r="K8" s="380"/>
      <c r="L8" s="380"/>
      <c r="M8" s="380"/>
      <c r="N8" s="380"/>
      <c r="O8" s="380"/>
      <c r="P8" s="380"/>
      <c r="Q8" s="380"/>
      <c r="R8" s="380"/>
      <c r="S8" s="380"/>
      <c r="T8" s="380"/>
    </row>
    <row r="9" spans="1:20" s="10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03" customFormat="1" ht="18.75" customHeight="1" x14ac:dyDescent="0.2">
      <c r="A10" s="384" t="str">
        <f>'1. паспорт местоположение'!A9:C9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03" customFormat="1" ht="18.75" customHeight="1" x14ac:dyDescent="0.2">
      <c r="A11" s="379" t="s">
        <v>4</v>
      </c>
      <c r="B11" s="379"/>
      <c r="C11" s="379"/>
      <c r="D11" s="379"/>
      <c r="E11" s="379"/>
      <c r="F11" s="379"/>
      <c r="G11" s="379"/>
      <c r="H11" s="379"/>
      <c r="I11" s="379"/>
      <c r="J11" s="379"/>
      <c r="K11" s="379"/>
      <c r="L11" s="379"/>
      <c r="M11" s="379"/>
      <c r="N11" s="379"/>
      <c r="O11" s="379"/>
      <c r="P11" s="379"/>
      <c r="Q11" s="379"/>
      <c r="R11" s="379"/>
      <c r="S11" s="379"/>
      <c r="T11" s="379"/>
    </row>
    <row r="12" spans="1:20" s="10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03" customFormat="1" ht="18.75" customHeight="1" x14ac:dyDescent="0.2">
      <c r="A13" s="381" t="str">
        <f>'1. паспорт местоположение'!A12:C12</f>
        <v>M_NS1000.PH.0001</v>
      </c>
      <c r="B13" s="381"/>
      <c r="C13" s="381"/>
      <c r="D13" s="381"/>
      <c r="E13" s="381"/>
      <c r="F13" s="381"/>
      <c r="G13" s="381"/>
      <c r="H13" s="381"/>
      <c r="I13" s="381"/>
      <c r="J13" s="381"/>
      <c r="K13" s="381"/>
      <c r="L13" s="381"/>
      <c r="M13" s="381"/>
      <c r="N13" s="381"/>
      <c r="O13" s="381"/>
      <c r="P13" s="381"/>
      <c r="Q13" s="381"/>
      <c r="R13" s="381"/>
      <c r="S13" s="381"/>
      <c r="T13" s="381"/>
    </row>
    <row r="14" spans="1:20" s="103" customFormat="1" ht="18.75" customHeight="1" x14ac:dyDescent="0.2">
      <c r="A14" s="379" t="s">
        <v>3</v>
      </c>
      <c r="B14" s="379"/>
      <c r="C14" s="379"/>
      <c r="D14" s="379"/>
      <c r="E14" s="379"/>
      <c r="F14" s="379"/>
      <c r="G14" s="379"/>
      <c r="H14" s="379"/>
      <c r="I14" s="379"/>
      <c r="J14" s="379"/>
      <c r="K14" s="379"/>
      <c r="L14" s="379"/>
      <c r="M14" s="379"/>
      <c r="N14" s="379"/>
      <c r="O14" s="379"/>
      <c r="P14" s="379"/>
      <c r="Q14" s="379"/>
      <c r="R14" s="379"/>
      <c r="S14" s="379"/>
      <c r="T14" s="379"/>
    </row>
    <row r="15" spans="1:20" s="138"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156"/>
    </row>
    <row r="16" spans="1:20" s="140" customFormat="1" ht="53.1" customHeight="1" x14ac:dyDescent="0.2">
      <c r="A16" s="38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6" s="383"/>
      <c r="C16" s="383"/>
      <c r="D16" s="383"/>
      <c r="E16" s="383"/>
      <c r="F16" s="383"/>
      <c r="G16" s="383"/>
      <c r="H16" s="383"/>
      <c r="I16" s="383"/>
      <c r="J16" s="383"/>
      <c r="K16" s="383"/>
      <c r="L16" s="383"/>
      <c r="M16" s="383"/>
      <c r="N16" s="383"/>
      <c r="O16" s="383"/>
      <c r="P16" s="383"/>
      <c r="Q16" s="383"/>
      <c r="R16" s="383"/>
      <c r="S16" s="383"/>
      <c r="T16" s="383"/>
    </row>
    <row r="17" spans="1:20" s="140" customFormat="1" ht="15" customHeight="1" x14ac:dyDescent="0.2">
      <c r="A17" s="379" t="s">
        <v>2</v>
      </c>
      <c r="B17" s="379"/>
      <c r="C17" s="379"/>
      <c r="D17" s="379"/>
      <c r="E17" s="379"/>
      <c r="F17" s="379"/>
      <c r="G17" s="379"/>
      <c r="H17" s="379"/>
      <c r="I17" s="379"/>
      <c r="J17" s="379"/>
      <c r="K17" s="379"/>
      <c r="L17" s="379"/>
      <c r="M17" s="379"/>
      <c r="N17" s="379"/>
      <c r="O17" s="379"/>
      <c r="P17" s="379"/>
      <c r="Q17" s="379"/>
      <c r="R17" s="379"/>
      <c r="S17" s="379"/>
      <c r="T17" s="379"/>
    </row>
    <row r="18" spans="1:20" s="140"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140" customFormat="1" ht="15" customHeight="1" x14ac:dyDescent="0.2">
      <c r="A19" s="394" t="s">
        <v>392</v>
      </c>
      <c r="B19" s="394"/>
      <c r="C19" s="394"/>
      <c r="D19" s="394"/>
      <c r="E19" s="394"/>
      <c r="F19" s="394"/>
      <c r="G19" s="394"/>
      <c r="H19" s="394"/>
      <c r="I19" s="394"/>
      <c r="J19" s="394"/>
      <c r="K19" s="394"/>
      <c r="L19" s="394"/>
      <c r="M19" s="394"/>
      <c r="N19" s="394"/>
      <c r="O19" s="394"/>
      <c r="P19" s="394"/>
      <c r="Q19" s="394"/>
      <c r="R19" s="394"/>
      <c r="S19" s="394"/>
      <c r="T19" s="394"/>
    </row>
    <row r="20" spans="1:20" s="157" customFormat="1" ht="21.2"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x14ac:dyDescent="0.25">
      <c r="A21" s="396" t="s">
        <v>1</v>
      </c>
      <c r="B21" s="399" t="s">
        <v>393</v>
      </c>
      <c r="C21" s="400"/>
      <c r="D21" s="403" t="s">
        <v>394</v>
      </c>
      <c r="E21" s="399" t="s">
        <v>395</v>
      </c>
      <c r="F21" s="400"/>
      <c r="G21" s="399" t="s">
        <v>396</v>
      </c>
      <c r="H21" s="400"/>
      <c r="I21" s="399" t="s">
        <v>397</v>
      </c>
      <c r="J21" s="400"/>
      <c r="K21" s="403" t="s">
        <v>398</v>
      </c>
      <c r="L21" s="399" t="s">
        <v>399</v>
      </c>
      <c r="M21" s="400"/>
      <c r="N21" s="399" t="s">
        <v>400</v>
      </c>
      <c r="O21" s="400"/>
      <c r="P21" s="403" t="s">
        <v>401</v>
      </c>
      <c r="Q21" s="406" t="s">
        <v>402</v>
      </c>
      <c r="R21" s="407"/>
      <c r="S21" s="406" t="s">
        <v>403</v>
      </c>
      <c r="T21" s="408"/>
    </row>
    <row r="22" spans="1:20" ht="204.75" customHeight="1" x14ac:dyDescent="0.25">
      <c r="A22" s="397"/>
      <c r="B22" s="401"/>
      <c r="C22" s="402"/>
      <c r="D22" s="404"/>
      <c r="E22" s="401"/>
      <c r="F22" s="402"/>
      <c r="G22" s="401"/>
      <c r="H22" s="402"/>
      <c r="I22" s="401"/>
      <c r="J22" s="402"/>
      <c r="K22" s="405"/>
      <c r="L22" s="401"/>
      <c r="M22" s="402"/>
      <c r="N22" s="401"/>
      <c r="O22" s="402"/>
      <c r="P22" s="405"/>
      <c r="Q22" s="158" t="s">
        <v>404</v>
      </c>
      <c r="R22" s="158" t="s">
        <v>405</v>
      </c>
      <c r="S22" s="158" t="s">
        <v>406</v>
      </c>
      <c r="T22" s="158" t="s">
        <v>407</v>
      </c>
    </row>
    <row r="23" spans="1:20" ht="51.75" customHeight="1" x14ac:dyDescent="0.25">
      <c r="A23" s="398"/>
      <c r="B23" s="158" t="s">
        <v>408</v>
      </c>
      <c r="C23" s="158" t="s">
        <v>409</v>
      </c>
      <c r="D23" s="405"/>
      <c r="E23" s="158" t="s">
        <v>408</v>
      </c>
      <c r="F23" s="158" t="s">
        <v>409</v>
      </c>
      <c r="G23" s="158" t="s">
        <v>408</v>
      </c>
      <c r="H23" s="158" t="s">
        <v>409</v>
      </c>
      <c r="I23" s="158" t="s">
        <v>408</v>
      </c>
      <c r="J23" s="158" t="s">
        <v>409</v>
      </c>
      <c r="K23" s="158" t="s">
        <v>408</v>
      </c>
      <c r="L23" s="158" t="s">
        <v>408</v>
      </c>
      <c r="M23" s="158" t="s">
        <v>409</v>
      </c>
      <c r="N23" s="158" t="s">
        <v>408</v>
      </c>
      <c r="O23" s="158" t="s">
        <v>409</v>
      </c>
      <c r="P23" s="159" t="s">
        <v>408</v>
      </c>
      <c r="Q23" s="158" t="s">
        <v>408</v>
      </c>
      <c r="R23" s="158" t="s">
        <v>408</v>
      </c>
      <c r="S23" s="158" t="s">
        <v>408</v>
      </c>
      <c r="T23" s="158" t="s">
        <v>408</v>
      </c>
    </row>
    <row r="24" spans="1:20"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20" ht="38.25" hidden="1" customHeight="1" x14ac:dyDescent="0.25">
      <c r="A25" s="160">
        <v>1</v>
      </c>
      <c r="B25" s="161"/>
      <c r="C25" s="161"/>
      <c r="D25" s="162"/>
      <c r="E25" s="162"/>
      <c r="F25" s="162"/>
      <c r="G25" s="160"/>
      <c r="H25" s="160"/>
      <c r="I25" s="160"/>
      <c r="J25" s="160"/>
      <c r="K25" s="160"/>
      <c r="L25" s="160"/>
      <c r="M25" s="160"/>
      <c r="N25" s="160"/>
      <c r="O25" s="160"/>
      <c r="P25" s="160"/>
      <c r="Q25" s="161"/>
      <c r="R25" s="161"/>
      <c r="S25" s="160"/>
      <c r="T25" s="160"/>
    </row>
    <row r="26" spans="1:20" ht="46.5" hidden="1" customHeight="1" x14ac:dyDescent="0.25">
      <c r="A26" s="160">
        <v>2</v>
      </c>
      <c r="B26" s="161"/>
      <c r="C26" s="161"/>
      <c r="D26" s="163"/>
      <c r="E26" s="164"/>
      <c r="F26" s="164"/>
      <c r="G26" s="160"/>
      <c r="H26" s="160"/>
      <c r="I26" s="160"/>
      <c r="J26" s="160"/>
      <c r="K26" s="160"/>
      <c r="L26" s="160"/>
      <c r="M26" s="160"/>
      <c r="N26" s="160"/>
      <c r="O26" s="160"/>
      <c r="P26" s="160"/>
      <c r="Q26" s="161"/>
      <c r="R26" s="161"/>
      <c r="S26" s="160"/>
      <c r="T26" s="160"/>
    </row>
    <row r="27" spans="1:20" ht="46.5" hidden="1" customHeight="1" x14ac:dyDescent="0.25">
      <c r="A27" s="160">
        <v>3</v>
      </c>
      <c r="B27" s="161"/>
      <c r="C27" s="161"/>
      <c r="D27" s="163"/>
      <c r="E27" s="164"/>
      <c r="F27" s="164"/>
      <c r="G27" s="160"/>
      <c r="H27" s="160"/>
      <c r="I27" s="160"/>
      <c r="J27" s="160"/>
      <c r="K27" s="160"/>
      <c r="L27" s="160"/>
      <c r="M27" s="160"/>
      <c r="N27" s="160"/>
      <c r="O27" s="160"/>
      <c r="P27" s="160"/>
      <c r="Q27" s="161"/>
      <c r="R27" s="161"/>
      <c r="S27" s="160"/>
      <c r="T27" s="160"/>
    </row>
    <row r="28" spans="1:20" ht="46.5" hidden="1" customHeight="1" x14ac:dyDescent="0.25">
      <c r="A28" s="160">
        <v>4</v>
      </c>
      <c r="B28" s="161"/>
      <c r="C28" s="161"/>
      <c r="D28" s="163"/>
      <c r="E28" s="164"/>
      <c r="F28" s="164"/>
      <c r="G28" s="161"/>
      <c r="H28" s="161"/>
      <c r="I28" s="160"/>
      <c r="J28" s="160"/>
      <c r="K28" s="160"/>
      <c r="L28" s="160"/>
      <c r="M28" s="160"/>
      <c r="N28" s="160"/>
      <c r="O28" s="160"/>
      <c r="P28" s="160"/>
      <c r="Q28" s="161"/>
      <c r="R28" s="161"/>
      <c r="S28" s="160"/>
      <c r="T28" s="160"/>
    </row>
    <row r="29" spans="1:20" ht="46.5" hidden="1" customHeight="1" x14ac:dyDescent="0.25">
      <c r="A29" s="160">
        <v>5</v>
      </c>
      <c r="B29" s="161"/>
      <c r="C29" s="161"/>
      <c r="D29" s="164"/>
      <c r="E29" s="163"/>
      <c r="F29" s="163"/>
      <c r="G29" s="161"/>
      <c r="H29" s="161"/>
      <c r="I29" s="160"/>
      <c r="J29" s="160"/>
      <c r="K29" s="160"/>
      <c r="L29" s="160"/>
      <c r="M29" s="160"/>
      <c r="N29" s="160"/>
      <c r="O29" s="160"/>
      <c r="P29" s="160"/>
      <c r="Q29" s="161"/>
      <c r="R29" s="161"/>
      <c r="S29" s="160"/>
      <c r="T29" s="160"/>
    </row>
    <row r="30" spans="1:20" ht="46.5" hidden="1" customHeight="1" x14ac:dyDescent="0.25">
      <c r="A30" s="160">
        <v>6</v>
      </c>
      <c r="B30" s="161"/>
      <c r="C30" s="161"/>
      <c r="D30" s="164"/>
      <c r="E30" s="164"/>
      <c r="F30" s="164"/>
      <c r="G30" s="161"/>
      <c r="H30" s="161"/>
      <c r="I30" s="160"/>
      <c r="J30" s="160"/>
      <c r="K30" s="160"/>
      <c r="L30" s="160"/>
      <c r="M30" s="160"/>
      <c r="N30" s="160"/>
      <c r="O30" s="160"/>
      <c r="P30" s="160"/>
      <c r="Q30" s="161"/>
      <c r="R30" s="161"/>
      <c r="S30" s="160"/>
      <c r="T30" s="160"/>
    </row>
    <row r="31" spans="1:20" ht="29.25" hidden="1" customHeight="1" x14ac:dyDescent="0.25">
      <c r="A31" s="160">
        <f>A30+1</f>
        <v>7</v>
      </c>
      <c r="B31" s="161"/>
      <c r="C31" s="161"/>
      <c r="D31" s="164"/>
      <c r="E31" s="164"/>
      <c r="F31" s="164"/>
      <c r="G31" s="161"/>
      <c r="H31" s="161"/>
      <c r="I31" s="160"/>
      <c r="J31" s="160"/>
      <c r="K31" s="160"/>
      <c r="L31" s="160"/>
      <c r="M31" s="160"/>
      <c r="N31" s="160"/>
      <c r="O31" s="160"/>
      <c r="P31" s="160"/>
      <c r="Q31" s="161"/>
      <c r="R31" s="161"/>
      <c r="S31" s="160"/>
      <c r="T31" s="160"/>
    </row>
    <row r="32" spans="1:20" ht="29.25" hidden="1" customHeight="1" x14ac:dyDescent="0.25">
      <c r="A32" s="160">
        <f>A31+1</f>
        <v>8</v>
      </c>
      <c r="B32" s="161"/>
      <c r="C32" s="161"/>
      <c r="D32" s="164"/>
      <c r="E32" s="164"/>
      <c r="F32" s="164"/>
      <c r="G32" s="161"/>
      <c r="H32" s="161"/>
      <c r="I32" s="160"/>
      <c r="J32" s="160"/>
      <c r="K32" s="160"/>
      <c r="L32" s="160"/>
      <c r="M32" s="160"/>
      <c r="N32" s="160"/>
      <c r="O32" s="160"/>
      <c r="P32" s="160"/>
      <c r="Q32" s="161"/>
      <c r="R32" s="161"/>
      <c r="S32" s="160"/>
      <c r="T32" s="160"/>
    </row>
    <row r="33" spans="1:113" ht="29.25" hidden="1" customHeight="1" x14ac:dyDescent="0.25">
      <c r="A33" s="160">
        <f>A32+1</f>
        <v>9</v>
      </c>
      <c r="B33" s="161"/>
      <c r="C33" s="161"/>
      <c r="D33" s="164"/>
      <c r="E33" s="164"/>
      <c r="F33" s="164"/>
      <c r="G33" s="161"/>
      <c r="H33" s="161"/>
      <c r="I33" s="160"/>
      <c r="J33" s="160"/>
      <c r="K33" s="160"/>
      <c r="L33" s="160"/>
      <c r="M33" s="160"/>
      <c r="N33" s="160"/>
      <c r="O33" s="160"/>
      <c r="P33" s="160"/>
      <c r="Q33" s="161"/>
      <c r="R33" s="161"/>
      <c r="S33" s="160"/>
      <c r="T33" s="160"/>
    </row>
    <row r="34" spans="1:113" ht="29.25" hidden="1" customHeight="1" x14ac:dyDescent="0.25">
      <c r="A34" s="160">
        <f>A33+1</f>
        <v>10</v>
      </c>
      <c r="B34" s="161"/>
      <c r="C34" s="161"/>
      <c r="D34" s="164"/>
      <c r="E34" s="164"/>
      <c r="F34" s="164"/>
      <c r="G34" s="161"/>
      <c r="H34" s="161"/>
      <c r="I34" s="160"/>
      <c r="J34" s="160"/>
      <c r="K34" s="160"/>
      <c r="L34" s="160"/>
      <c r="M34" s="160"/>
      <c r="N34" s="160"/>
      <c r="O34" s="160"/>
      <c r="P34" s="160"/>
      <c r="Q34" s="161"/>
      <c r="R34" s="161"/>
      <c r="S34" s="160"/>
      <c r="T34" s="160"/>
    </row>
    <row r="35" spans="1:113" ht="29.25" hidden="1" customHeight="1" x14ac:dyDescent="0.25">
      <c r="A35" s="160">
        <f>A34+1</f>
        <v>11</v>
      </c>
      <c r="B35" s="161"/>
      <c r="C35" s="161"/>
      <c r="D35" s="164"/>
      <c r="E35" s="164"/>
      <c r="F35" s="164"/>
      <c r="G35" s="161"/>
      <c r="H35" s="161"/>
      <c r="I35" s="160"/>
      <c r="J35" s="160"/>
      <c r="K35" s="160"/>
      <c r="L35" s="160"/>
      <c r="M35" s="160"/>
      <c r="N35" s="160"/>
      <c r="O35" s="160"/>
      <c r="P35" s="160"/>
      <c r="Q35" s="161"/>
      <c r="R35" s="161"/>
      <c r="S35" s="160"/>
      <c r="T35" s="160"/>
    </row>
    <row r="36" spans="1:113" ht="29.25" customHeight="1" x14ac:dyDescent="0.25">
      <c r="A36" s="160"/>
      <c r="B36" s="161"/>
      <c r="C36" s="161"/>
      <c r="D36" s="164"/>
      <c r="E36" s="164"/>
      <c r="F36" s="164"/>
      <c r="G36" s="161"/>
      <c r="H36" s="161"/>
      <c r="I36" s="160"/>
      <c r="J36" s="160"/>
      <c r="K36" s="160"/>
      <c r="L36" s="160"/>
      <c r="M36" s="160"/>
      <c r="N36" s="160"/>
      <c r="O36" s="160"/>
      <c r="P36" s="160"/>
      <c r="Q36" s="161"/>
      <c r="R36" s="161"/>
      <c r="S36" s="160"/>
      <c r="T36" s="160"/>
    </row>
    <row r="37" spans="1:113" ht="29.25" customHeight="1" x14ac:dyDescent="0.25">
      <c r="A37" s="160"/>
      <c r="B37" s="161"/>
      <c r="C37" s="161"/>
      <c r="D37" s="164"/>
      <c r="E37" s="164"/>
      <c r="F37" s="164"/>
      <c r="G37" s="161"/>
      <c r="H37" s="161"/>
      <c r="I37" s="160"/>
      <c r="J37" s="160"/>
      <c r="K37" s="160"/>
      <c r="L37" s="160"/>
      <c r="M37" s="160"/>
      <c r="N37" s="160"/>
      <c r="O37" s="160"/>
      <c r="P37" s="160"/>
      <c r="Q37" s="161"/>
      <c r="R37" s="161"/>
      <c r="S37" s="160"/>
      <c r="T37" s="160"/>
    </row>
    <row r="38" spans="1:113" ht="3.2" customHeight="1" x14ac:dyDescent="0.25"/>
    <row r="39" spans="1:113" s="165" customFormat="1" ht="12.75" x14ac:dyDescent="0.2">
      <c r="B39" s="166"/>
      <c r="C39" s="166"/>
      <c r="K39" s="166"/>
    </row>
    <row r="40" spans="1:113" s="165" customFormat="1" x14ac:dyDescent="0.25">
      <c r="B40" s="167" t="s">
        <v>410</v>
      </c>
      <c r="C40" s="167"/>
      <c r="D40" s="167"/>
      <c r="E40" s="167"/>
      <c r="F40" s="167"/>
      <c r="G40" s="167"/>
      <c r="H40" s="167"/>
      <c r="I40" s="167"/>
      <c r="J40" s="167"/>
      <c r="K40" s="167"/>
      <c r="L40" s="167"/>
      <c r="M40" s="167"/>
      <c r="N40" s="167"/>
      <c r="O40" s="167"/>
      <c r="P40" s="167"/>
      <c r="Q40" s="167"/>
      <c r="R40" s="167"/>
    </row>
    <row r="41" spans="1:113" x14ac:dyDescent="0.25">
      <c r="B41" s="393" t="s">
        <v>411</v>
      </c>
      <c r="C41" s="393"/>
      <c r="D41" s="393"/>
      <c r="E41" s="393"/>
      <c r="F41" s="393"/>
      <c r="G41" s="393"/>
      <c r="H41" s="393"/>
      <c r="I41" s="393"/>
      <c r="J41" s="393"/>
      <c r="K41" s="393"/>
      <c r="L41" s="393"/>
      <c r="M41" s="393"/>
      <c r="N41" s="393"/>
      <c r="O41" s="393"/>
      <c r="P41" s="393"/>
      <c r="Q41" s="393"/>
      <c r="R41" s="39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412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413</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414</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415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416</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417</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418</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419</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420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421</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72"/>
    <col min="2" max="3" width="27.140625" style="172" customWidth="1"/>
    <col min="4" max="4" width="36.5703125" style="172" customWidth="1"/>
    <col min="5" max="5" width="29" style="172" customWidth="1"/>
    <col min="6" max="6" width="11.140625" style="172" customWidth="1"/>
    <col min="7" max="7" width="10.140625" style="172" customWidth="1"/>
    <col min="8" max="8" width="8.85546875" style="172" customWidth="1"/>
    <col min="9" max="9" width="8.140625" style="172" customWidth="1"/>
    <col min="10" max="10" width="20.140625" style="172" customWidth="1"/>
    <col min="11" max="11" width="11.140625" style="172" customWidth="1"/>
    <col min="12" max="12" width="8.85546875" style="172" customWidth="1"/>
    <col min="13" max="13" width="15.85546875" style="172" customWidth="1"/>
    <col min="14" max="14" width="13.85546875" style="172" customWidth="1"/>
    <col min="15" max="16" width="8.85546875" style="172" customWidth="1"/>
    <col min="17" max="17" width="11.85546875" style="172" customWidth="1"/>
    <col min="18" max="18" width="12" style="172" customWidth="1"/>
    <col min="19" max="19" width="18.140625" style="172" customWidth="1"/>
    <col min="20" max="20" width="22.42578125" style="172" customWidth="1"/>
    <col min="21" max="21" width="30.85546875" style="172" customWidth="1"/>
    <col min="22" max="22" width="17.85546875" style="172" customWidth="1"/>
    <col min="23" max="23" width="16.140625" style="172" customWidth="1"/>
    <col min="24" max="24" width="24.5703125" style="172" customWidth="1"/>
    <col min="25" max="25" width="15.140625" style="172" customWidth="1"/>
    <col min="26" max="26" width="18.5703125" style="172" customWidth="1"/>
    <col min="27" max="27" width="19.140625" style="172" customWidth="1"/>
    <col min="28" max="240" width="10.85546875" style="172"/>
    <col min="241" max="242" width="15.85546875" style="172" customWidth="1"/>
    <col min="243" max="245" width="14.85546875" style="172" customWidth="1"/>
    <col min="246" max="249" width="13.85546875" style="172" customWidth="1"/>
    <col min="250" max="253" width="15.85546875" style="172" customWidth="1"/>
    <col min="254" max="254" width="22.85546875" style="172" customWidth="1"/>
    <col min="255" max="255" width="20.85546875" style="172" customWidth="1"/>
    <col min="256" max="256" width="17.85546875" style="172" customWidth="1"/>
    <col min="257" max="265" width="14.85546875" style="172" customWidth="1"/>
    <col min="266" max="496" width="10.85546875" style="172"/>
    <col min="497" max="498" width="15.85546875" style="172" customWidth="1"/>
    <col min="499" max="501" width="14.85546875" style="172" customWidth="1"/>
    <col min="502" max="505" width="13.85546875" style="172" customWidth="1"/>
    <col min="506" max="509" width="15.85546875" style="172" customWidth="1"/>
    <col min="510" max="510" width="22.85546875" style="172" customWidth="1"/>
    <col min="511" max="511" width="20.85546875" style="172" customWidth="1"/>
    <col min="512" max="512" width="17.85546875" style="172" customWidth="1"/>
    <col min="513" max="521" width="14.85546875" style="172" customWidth="1"/>
    <col min="522" max="752" width="10.85546875" style="172"/>
    <col min="753" max="754" width="15.85546875" style="172" customWidth="1"/>
    <col min="755" max="757" width="14.85546875" style="172" customWidth="1"/>
    <col min="758" max="761" width="13.85546875" style="172" customWidth="1"/>
    <col min="762" max="765" width="15.85546875" style="172" customWidth="1"/>
    <col min="766" max="766" width="22.85546875" style="172" customWidth="1"/>
    <col min="767" max="767" width="20.85546875" style="172" customWidth="1"/>
    <col min="768" max="768" width="17.85546875" style="172" customWidth="1"/>
    <col min="769" max="777" width="14.85546875" style="172" customWidth="1"/>
    <col min="778" max="1008" width="10.85546875" style="172"/>
    <col min="1009" max="1010" width="15.85546875" style="172" customWidth="1"/>
    <col min="1011" max="1013" width="14.85546875" style="172" customWidth="1"/>
    <col min="1014" max="1017" width="13.85546875" style="172" customWidth="1"/>
    <col min="1018" max="1021" width="15.85546875" style="172" customWidth="1"/>
    <col min="1022" max="1022" width="22.85546875" style="172" customWidth="1"/>
    <col min="1023" max="1023" width="20.85546875" style="172" customWidth="1"/>
    <col min="1024" max="1024" width="17.85546875" style="172" customWidth="1"/>
    <col min="1025" max="1033" width="14.85546875" style="172" customWidth="1"/>
    <col min="1034" max="1264" width="10.85546875" style="172"/>
    <col min="1265" max="1266" width="15.85546875" style="172" customWidth="1"/>
    <col min="1267" max="1269" width="14.85546875" style="172" customWidth="1"/>
    <col min="1270" max="1273" width="13.85546875" style="172" customWidth="1"/>
    <col min="1274" max="1277" width="15.85546875" style="172" customWidth="1"/>
    <col min="1278" max="1278" width="22.85546875" style="172" customWidth="1"/>
    <col min="1279" max="1279" width="20.85546875" style="172" customWidth="1"/>
    <col min="1280" max="1280" width="17.85546875" style="172" customWidth="1"/>
    <col min="1281" max="1289" width="14.85546875" style="172" customWidth="1"/>
    <col min="1290" max="1520" width="10.85546875" style="172"/>
    <col min="1521" max="1522" width="15.85546875" style="172" customWidth="1"/>
    <col min="1523" max="1525" width="14.85546875" style="172" customWidth="1"/>
    <col min="1526" max="1529" width="13.85546875" style="172" customWidth="1"/>
    <col min="1530" max="1533" width="15.85546875" style="172" customWidth="1"/>
    <col min="1534" max="1534" width="22.85546875" style="172" customWidth="1"/>
    <col min="1535" max="1535" width="20.85546875" style="172" customWidth="1"/>
    <col min="1536" max="1536" width="17.85546875" style="172" customWidth="1"/>
    <col min="1537" max="1545" width="14.85546875" style="172" customWidth="1"/>
    <col min="1546" max="1776" width="10.85546875" style="172"/>
    <col min="1777" max="1778" width="15.85546875" style="172" customWidth="1"/>
    <col min="1779" max="1781" width="14.85546875" style="172" customWidth="1"/>
    <col min="1782" max="1785" width="13.85546875" style="172" customWidth="1"/>
    <col min="1786" max="1789" width="15.85546875" style="172" customWidth="1"/>
    <col min="1790" max="1790" width="22.85546875" style="172" customWidth="1"/>
    <col min="1791" max="1791" width="20.85546875" style="172" customWidth="1"/>
    <col min="1792" max="1792" width="17.85546875" style="172" customWidth="1"/>
    <col min="1793" max="1801" width="14.85546875" style="172" customWidth="1"/>
    <col min="1802" max="2032" width="10.85546875" style="172"/>
    <col min="2033" max="2034" width="15.85546875" style="172" customWidth="1"/>
    <col min="2035" max="2037" width="14.85546875" style="172" customWidth="1"/>
    <col min="2038" max="2041" width="13.85546875" style="172" customWidth="1"/>
    <col min="2042" max="2045" width="15.85546875" style="172" customWidth="1"/>
    <col min="2046" max="2046" width="22.85546875" style="172" customWidth="1"/>
    <col min="2047" max="2047" width="20.85546875" style="172" customWidth="1"/>
    <col min="2048" max="2048" width="17.85546875" style="172" customWidth="1"/>
    <col min="2049" max="2057" width="14.85546875" style="172" customWidth="1"/>
    <col min="2058" max="2288" width="10.85546875" style="172"/>
    <col min="2289" max="2290" width="15.85546875" style="172" customWidth="1"/>
    <col min="2291" max="2293" width="14.85546875" style="172" customWidth="1"/>
    <col min="2294" max="2297" width="13.85546875" style="172" customWidth="1"/>
    <col min="2298" max="2301" width="15.85546875" style="172" customWidth="1"/>
    <col min="2302" max="2302" width="22.85546875" style="172" customWidth="1"/>
    <col min="2303" max="2303" width="20.85546875" style="172" customWidth="1"/>
    <col min="2304" max="2304" width="17.85546875" style="172" customWidth="1"/>
    <col min="2305" max="2313" width="14.85546875" style="172" customWidth="1"/>
    <col min="2314" max="2544" width="10.85546875" style="172"/>
    <col min="2545" max="2546" width="15.85546875" style="172" customWidth="1"/>
    <col min="2547" max="2549" width="14.85546875" style="172" customWidth="1"/>
    <col min="2550" max="2553" width="13.85546875" style="172" customWidth="1"/>
    <col min="2554" max="2557" width="15.85546875" style="172" customWidth="1"/>
    <col min="2558" max="2558" width="22.85546875" style="172" customWidth="1"/>
    <col min="2559" max="2559" width="20.85546875" style="172" customWidth="1"/>
    <col min="2560" max="2560" width="17.85546875" style="172" customWidth="1"/>
    <col min="2561" max="2569" width="14.85546875" style="172" customWidth="1"/>
    <col min="2570" max="2800" width="10.85546875" style="172"/>
    <col min="2801" max="2802" width="15.85546875" style="172" customWidth="1"/>
    <col min="2803" max="2805" width="14.85546875" style="172" customWidth="1"/>
    <col min="2806" max="2809" width="13.85546875" style="172" customWidth="1"/>
    <col min="2810" max="2813" width="15.85546875" style="172" customWidth="1"/>
    <col min="2814" max="2814" width="22.85546875" style="172" customWidth="1"/>
    <col min="2815" max="2815" width="20.85546875" style="172" customWidth="1"/>
    <col min="2816" max="2816" width="17.85546875" style="172" customWidth="1"/>
    <col min="2817" max="2825" width="14.85546875" style="172" customWidth="1"/>
    <col min="2826" max="3056" width="10.85546875" style="172"/>
    <col min="3057" max="3058" width="15.85546875" style="172" customWidth="1"/>
    <col min="3059" max="3061" width="14.85546875" style="172" customWidth="1"/>
    <col min="3062" max="3065" width="13.85546875" style="172" customWidth="1"/>
    <col min="3066" max="3069" width="15.85546875" style="172" customWidth="1"/>
    <col min="3070" max="3070" width="22.85546875" style="172" customWidth="1"/>
    <col min="3071" max="3071" width="20.85546875" style="172" customWidth="1"/>
    <col min="3072" max="3072" width="17.85546875" style="172" customWidth="1"/>
    <col min="3073" max="3081" width="14.85546875" style="172" customWidth="1"/>
    <col min="3082" max="3312" width="10.85546875" style="172"/>
    <col min="3313" max="3314" width="15.85546875" style="172" customWidth="1"/>
    <col min="3315" max="3317" width="14.85546875" style="172" customWidth="1"/>
    <col min="3318" max="3321" width="13.85546875" style="172" customWidth="1"/>
    <col min="3322" max="3325" width="15.85546875" style="172" customWidth="1"/>
    <col min="3326" max="3326" width="22.85546875" style="172" customWidth="1"/>
    <col min="3327" max="3327" width="20.85546875" style="172" customWidth="1"/>
    <col min="3328" max="3328" width="17.85546875" style="172" customWidth="1"/>
    <col min="3329" max="3337" width="14.85546875" style="172" customWidth="1"/>
    <col min="3338" max="3568" width="10.85546875" style="172"/>
    <col min="3569" max="3570" width="15.85546875" style="172" customWidth="1"/>
    <col min="3571" max="3573" width="14.85546875" style="172" customWidth="1"/>
    <col min="3574" max="3577" width="13.85546875" style="172" customWidth="1"/>
    <col min="3578" max="3581" width="15.85546875" style="172" customWidth="1"/>
    <col min="3582" max="3582" width="22.85546875" style="172" customWidth="1"/>
    <col min="3583" max="3583" width="20.85546875" style="172" customWidth="1"/>
    <col min="3584" max="3584" width="17.85546875" style="172" customWidth="1"/>
    <col min="3585" max="3593" width="14.85546875" style="172" customWidth="1"/>
    <col min="3594" max="3824" width="10.85546875" style="172"/>
    <col min="3825" max="3826" width="15.85546875" style="172" customWidth="1"/>
    <col min="3827" max="3829" width="14.85546875" style="172" customWidth="1"/>
    <col min="3830" max="3833" width="13.85546875" style="172" customWidth="1"/>
    <col min="3834" max="3837" width="15.85546875" style="172" customWidth="1"/>
    <col min="3838" max="3838" width="22.85546875" style="172" customWidth="1"/>
    <col min="3839" max="3839" width="20.85546875" style="172" customWidth="1"/>
    <col min="3840" max="3840" width="17.85546875" style="172" customWidth="1"/>
    <col min="3841" max="3849" width="14.85546875" style="172" customWidth="1"/>
    <col min="3850" max="4080" width="10.85546875" style="172"/>
    <col min="4081" max="4082" width="15.85546875" style="172" customWidth="1"/>
    <col min="4083" max="4085" width="14.85546875" style="172" customWidth="1"/>
    <col min="4086" max="4089" width="13.85546875" style="172" customWidth="1"/>
    <col min="4090" max="4093" width="15.85546875" style="172" customWidth="1"/>
    <col min="4094" max="4094" width="22.85546875" style="172" customWidth="1"/>
    <col min="4095" max="4095" width="20.85546875" style="172" customWidth="1"/>
    <col min="4096" max="4096" width="17.85546875" style="172" customWidth="1"/>
    <col min="4097" max="4105" width="14.85546875" style="172" customWidth="1"/>
    <col min="4106" max="4336" width="10.85546875" style="172"/>
    <col min="4337" max="4338" width="15.85546875" style="172" customWidth="1"/>
    <col min="4339" max="4341" width="14.85546875" style="172" customWidth="1"/>
    <col min="4342" max="4345" width="13.85546875" style="172" customWidth="1"/>
    <col min="4346" max="4349" width="15.85546875" style="172" customWidth="1"/>
    <col min="4350" max="4350" width="22.85546875" style="172" customWidth="1"/>
    <col min="4351" max="4351" width="20.85546875" style="172" customWidth="1"/>
    <col min="4352" max="4352" width="17.85546875" style="172" customWidth="1"/>
    <col min="4353" max="4361" width="14.85546875" style="172" customWidth="1"/>
    <col min="4362" max="4592" width="10.85546875" style="172"/>
    <col min="4593" max="4594" width="15.85546875" style="172" customWidth="1"/>
    <col min="4595" max="4597" width="14.85546875" style="172" customWidth="1"/>
    <col min="4598" max="4601" width="13.85546875" style="172" customWidth="1"/>
    <col min="4602" max="4605" width="15.85546875" style="172" customWidth="1"/>
    <col min="4606" max="4606" width="22.85546875" style="172" customWidth="1"/>
    <col min="4607" max="4607" width="20.85546875" style="172" customWidth="1"/>
    <col min="4608" max="4608" width="17.85546875" style="172" customWidth="1"/>
    <col min="4609" max="4617" width="14.85546875" style="172" customWidth="1"/>
    <col min="4618" max="4848" width="10.85546875" style="172"/>
    <col min="4849" max="4850" width="15.85546875" style="172" customWidth="1"/>
    <col min="4851" max="4853" width="14.85546875" style="172" customWidth="1"/>
    <col min="4854" max="4857" width="13.85546875" style="172" customWidth="1"/>
    <col min="4858" max="4861" width="15.85546875" style="172" customWidth="1"/>
    <col min="4862" max="4862" width="22.85546875" style="172" customWidth="1"/>
    <col min="4863" max="4863" width="20.85546875" style="172" customWidth="1"/>
    <col min="4864" max="4864" width="17.85546875" style="172" customWidth="1"/>
    <col min="4865" max="4873" width="14.85546875" style="172" customWidth="1"/>
    <col min="4874" max="5104" width="10.85546875" style="172"/>
    <col min="5105" max="5106" width="15.85546875" style="172" customWidth="1"/>
    <col min="5107" max="5109" width="14.85546875" style="172" customWidth="1"/>
    <col min="5110" max="5113" width="13.85546875" style="172" customWidth="1"/>
    <col min="5114" max="5117" width="15.85546875" style="172" customWidth="1"/>
    <col min="5118" max="5118" width="22.85546875" style="172" customWidth="1"/>
    <col min="5119" max="5119" width="20.85546875" style="172" customWidth="1"/>
    <col min="5120" max="5120" width="17.85546875" style="172" customWidth="1"/>
    <col min="5121" max="5129" width="14.85546875" style="172" customWidth="1"/>
    <col min="5130" max="5360" width="10.85546875" style="172"/>
    <col min="5361" max="5362" width="15.85546875" style="172" customWidth="1"/>
    <col min="5363" max="5365" width="14.85546875" style="172" customWidth="1"/>
    <col min="5366" max="5369" width="13.85546875" style="172" customWidth="1"/>
    <col min="5370" max="5373" width="15.85546875" style="172" customWidth="1"/>
    <col min="5374" max="5374" width="22.85546875" style="172" customWidth="1"/>
    <col min="5375" max="5375" width="20.85546875" style="172" customWidth="1"/>
    <col min="5376" max="5376" width="17.85546875" style="172" customWidth="1"/>
    <col min="5377" max="5385" width="14.85546875" style="172" customWidth="1"/>
    <col min="5386" max="5616" width="10.85546875" style="172"/>
    <col min="5617" max="5618" width="15.85546875" style="172" customWidth="1"/>
    <col min="5619" max="5621" width="14.85546875" style="172" customWidth="1"/>
    <col min="5622" max="5625" width="13.85546875" style="172" customWidth="1"/>
    <col min="5626" max="5629" width="15.85546875" style="172" customWidth="1"/>
    <col min="5630" max="5630" width="22.85546875" style="172" customWidth="1"/>
    <col min="5631" max="5631" width="20.85546875" style="172" customWidth="1"/>
    <col min="5632" max="5632" width="17.85546875" style="172" customWidth="1"/>
    <col min="5633" max="5641" width="14.85546875" style="172" customWidth="1"/>
    <col min="5642" max="5872" width="10.85546875" style="172"/>
    <col min="5873" max="5874" width="15.85546875" style="172" customWidth="1"/>
    <col min="5875" max="5877" width="14.85546875" style="172" customWidth="1"/>
    <col min="5878" max="5881" width="13.85546875" style="172" customWidth="1"/>
    <col min="5882" max="5885" width="15.85546875" style="172" customWidth="1"/>
    <col min="5886" max="5886" width="22.85546875" style="172" customWidth="1"/>
    <col min="5887" max="5887" width="20.85546875" style="172" customWidth="1"/>
    <col min="5888" max="5888" width="17.85546875" style="172" customWidth="1"/>
    <col min="5889" max="5897" width="14.85546875" style="172" customWidth="1"/>
    <col min="5898" max="6128" width="10.85546875" style="172"/>
    <col min="6129" max="6130" width="15.85546875" style="172" customWidth="1"/>
    <col min="6131" max="6133" width="14.85546875" style="172" customWidth="1"/>
    <col min="6134" max="6137" width="13.85546875" style="172" customWidth="1"/>
    <col min="6138" max="6141" width="15.85546875" style="172" customWidth="1"/>
    <col min="6142" max="6142" width="22.85546875" style="172" customWidth="1"/>
    <col min="6143" max="6143" width="20.85546875" style="172" customWidth="1"/>
    <col min="6144" max="6144" width="17.85546875" style="172" customWidth="1"/>
    <col min="6145" max="6153" width="14.85546875" style="172" customWidth="1"/>
    <col min="6154" max="6384" width="10.85546875" style="172"/>
    <col min="6385" max="6386" width="15.85546875" style="172" customWidth="1"/>
    <col min="6387" max="6389" width="14.85546875" style="172" customWidth="1"/>
    <col min="6390" max="6393" width="13.85546875" style="172" customWidth="1"/>
    <col min="6394" max="6397" width="15.85546875" style="172" customWidth="1"/>
    <col min="6398" max="6398" width="22.85546875" style="172" customWidth="1"/>
    <col min="6399" max="6399" width="20.85546875" style="172" customWidth="1"/>
    <col min="6400" max="6400" width="17.85546875" style="172" customWidth="1"/>
    <col min="6401" max="6409" width="14.85546875" style="172" customWidth="1"/>
    <col min="6410" max="6640" width="10.85546875" style="172"/>
    <col min="6641" max="6642" width="15.85546875" style="172" customWidth="1"/>
    <col min="6643" max="6645" width="14.85546875" style="172" customWidth="1"/>
    <col min="6646" max="6649" width="13.85546875" style="172" customWidth="1"/>
    <col min="6650" max="6653" width="15.85546875" style="172" customWidth="1"/>
    <col min="6654" max="6654" width="22.85546875" style="172" customWidth="1"/>
    <col min="6655" max="6655" width="20.85546875" style="172" customWidth="1"/>
    <col min="6656" max="6656" width="17.85546875" style="172" customWidth="1"/>
    <col min="6657" max="6665" width="14.85546875" style="172" customWidth="1"/>
    <col min="6666" max="6896" width="10.85546875" style="172"/>
    <col min="6897" max="6898" width="15.85546875" style="172" customWidth="1"/>
    <col min="6899" max="6901" width="14.85546875" style="172" customWidth="1"/>
    <col min="6902" max="6905" width="13.85546875" style="172" customWidth="1"/>
    <col min="6906" max="6909" width="15.85546875" style="172" customWidth="1"/>
    <col min="6910" max="6910" width="22.85546875" style="172" customWidth="1"/>
    <col min="6911" max="6911" width="20.85546875" style="172" customWidth="1"/>
    <col min="6912" max="6912" width="17.85546875" style="172" customWidth="1"/>
    <col min="6913" max="6921" width="14.85546875" style="172" customWidth="1"/>
    <col min="6922" max="7152" width="10.85546875" style="172"/>
    <col min="7153" max="7154" width="15.85546875" style="172" customWidth="1"/>
    <col min="7155" max="7157" width="14.85546875" style="172" customWidth="1"/>
    <col min="7158" max="7161" width="13.85546875" style="172" customWidth="1"/>
    <col min="7162" max="7165" width="15.85546875" style="172" customWidth="1"/>
    <col min="7166" max="7166" width="22.85546875" style="172" customWidth="1"/>
    <col min="7167" max="7167" width="20.85546875" style="172" customWidth="1"/>
    <col min="7168" max="7168" width="17.85546875" style="172" customWidth="1"/>
    <col min="7169" max="7177" width="14.85546875" style="172" customWidth="1"/>
    <col min="7178" max="7408" width="10.85546875" style="172"/>
    <col min="7409" max="7410" width="15.85546875" style="172" customWidth="1"/>
    <col min="7411" max="7413" width="14.85546875" style="172" customWidth="1"/>
    <col min="7414" max="7417" width="13.85546875" style="172" customWidth="1"/>
    <col min="7418" max="7421" width="15.85546875" style="172" customWidth="1"/>
    <col min="7422" max="7422" width="22.85546875" style="172" customWidth="1"/>
    <col min="7423" max="7423" width="20.85546875" style="172" customWidth="1"/>
    <col min="7424" max="7424" width="17.85546875" style="172" customWidth="1"/>
    <col min="7425" max="7433" width="14.85546875" style="172" customWidth="1"/>
    <col min="7434" max="7664" width="10.85546875" style="172"/>
    <col min="7665" max="7666" width="15.85546875" style="172" customWidth="1"/>
    <col min="7667" max="7669" width="14.85546875" style="172" customWidth="1"/>
    <col min="7670" max="7673" width="13.85546875" style="172" customWidth="1"/>
    <col min="7674" max="7677" width="15.85546875" style="172" customWidth="1"/>
    <col min="7678" max="7678" width="22.85546875" style="172" customWidth="1"/>
    <col min="7679" max="7679" width="20.85546875" style="172" customWidth="1"/>
    <col min="7680" max="7680" width="17.85546875" style="172" customWidth="1"/>
    <col min="7681" max="7689" width="14.85546875" style="172" customWidth="1"/>
    <col min="7690" max="7920" width="10.85546875" style="172"/>
    <col min="7921" max="7922" width="15.85546875" style="172" customWidth="1"/>
    <col min="7923" max="7925" width="14.85546875" style="172" customWidth="1"/>
    <col min="7926" max="7929" width="13.85546875" style="172" customWidth="1"/>
    <col min="7930" max="7933" width="15.85546875" style="172" customWidth="1"/>
    <col min="7934" max="7934" width="22.85546875" style="172" customWidth="1"/>
    <col min="7935" max="7935" width="20.85546875" style="172" customWidth="1"/>
    <col min="7936" max="7936" width="17.85546875" style="172" customWidth="1"/>
    <col min="7937" max="7945" width="14.85546875" style="172" customWidth="1"/>
    <col min="7946" max="8176" width="10.85546875" style="172"/>
    <col min="8177" max="8178" width="15.85546875" style="172" customWidth="1"/>
    <col min="8179" max="8181" width="14.85546875" style="172" customWidth="1"/>
    <col min="8182" max="8185" width="13.85546875" style="172" customWidth="1"/>
    <col min="8186" max="8189" width="15.85546875" style="172" customWidth="1"/>
    <col min="8190" max="8190" width="22.85546875" style="172" customWidth="1"/>
    <col min="8191" max="8191" width="20.85546875" style="172" customWidth="1"/>
    <col min="8192" max="8192" width="17.85546875" style="172" customWidth="1"/>
    <col min="8193" max="8201" width="14.85546875" style="172" customWidth="1"/>
    <col min="8202" max="8432" width="10.85546875" style="172"/>
    <col min="8433" max="8434" width="15.85546875" style="172" customWidth="1"/>
    <col min="8435" max="8437" width="14.85546875" style="172" customWidth="1"/>
    <col min="8438" max="8441" width="13.85546875" style="172" customWidth="1"/>
    <col min="8442" max="8445" width="15.85546875" style="172" customWidth="1"/>
    <col min="8446" max="8446" width="22.85546875" style="172" customWidth="1"/>
    <col min="8447" max="8447" width="20.85546875" style="172" customWidth="1"/>
    <col min="8448" max="8448" width="17.85546875" style="172" customWidth="1"/>
    <col min="8449" max="8457" width="14.85546875" style="172" customWidth="1"/>
    <col min="8458" max="8688" width="10.85546875" style="172"/>
    <col min="8689" max="8690" width="15.85546875" style="172" customWidth="1"/>
    <col min="8691" max="8693" width="14.85546875" style="172" customWidth="1"/>
    <col min="8694" max="8697" width="13.85546875" style="172" customWidth="1"/>
    <col min="8698" max="8701" width="15.85546875" style="172" customWidth="1"/>
    <col min="8702" max="8702" width="22.85546875" style="172" customWidth="1"/>
    <col min="8703" max="8703" width="20.85546875" style="172" customWidth="1"/>
    <col min="8704" max="8704" width="17.85546875" style="172" customWidth="1"/>
    <col min="8705" max="8713" width="14.85546875" style="172" customWidth="1"/>
    <col min="8714" max="8944" width="10.85546875" style="172"/>
    <col min="8945" max="8946" width="15.85546875" style="172" customWidth="1"/>
    <col min="8947" max="8949" width="14.85546875" style="172" customWidth="1"/>
    <col min="8950" max="8953" width="13.85546875" style="172" customWidth="1"/>
    <col min="8954" max="8957" width="15.85546875" style="172" customWidth="1"/>
    <col min="8958" max="8958" width="22.85546875" style="172" customWidth="1"/>
    <col min="8959" max="8959" width="20.85546875" style="172" customWidth="1"/>
    <col min="8960" max="8960" width="17.85546875" style="172" customWidth="1"/>
    <col min="8961" max="8969" width="14.85546875" style="172" customWidth="1"/>
    <col min="8970" max="9200" width="10.85546875" style="172"/>
    <col min="9201" max="9202" width="15.85546875" style="172" customWidth="1"/>
    <col min="9203" max="9205" width="14.85546875" style="172" customWidth="1"/>
    <col min="9206" max="9209" width="13.85546875" style="172" customWidth="1"/>
    <col min="9210" max="9213" width="15.85546875" style="172" customWidth="1"/>
    <col min="9214" max="9214" width="22.85546875" style="172" customWidth="1"/>
    <col min="9215" max="9215" width="20.85546875" style="172" customWidth="1"/>
    <col min="9216" max="9216" width="17.85546875" style="172" customWidth="1"/>
    <col min="9217" max="9225" width="14.85546875" style="172" customWidth="1"/>
    <col min="9226" max="9456" width="10.85546875" style="172"/>
    <col min="9457" max="9458" width="15.85546875" style="172" customWidth="1"/>
    <col min="9459" max="9461" width="14.85546875" style="172" customWidth="1"/>
    <col min="9462" max="9465" width="13.85546875" style="172" customWidth="1"/>
    <col min="9466" max="9469" width="15.85546875" style="172" customWidth="1"/>
    <col min="9470" max="9470" width="22.85546875" style="172" customWidth="1"/>
    <col min="9471" max="9471" width="20.85546875" style="172" customWidth="1"/>
    <col min="9472" max="9472" width="17.85546875" style="172" customWidth="1"/>
    <col min="9473" max="9481" width="14.85546875" style="172" customWidth="1"/>
    <col min="9482" max="9712" width="10.85546875" style="172"/>
    <col min="9713" max="9714" width="15.85546875" style="172" customWidth="1"/>
    <col min="9715" max="9717" width="14.85546875" style="172" customWidth="1"/>
    <col min="9718" max="9721" width="13.85546875" style="172" customWidth="1"/>
    <col min="9722" max="9725" width="15.85546875" style="172" customWidth="1"/>
    <col min="9726" max="9726" width="22.85546875" style="172" customWidth="1"/>
    <col min="9727" max="9727" width="20.85546875" style="172" customWidth="1"/>
    <col min="9728" max="9728" width="17.85546875" style="172" customWidth="1"/>
    <col min="9729" max="9737" width="14.85546875" style="172" customWidth="1"/>
    <col min="9738" max="9968" width="10.85546875" style="172"/>
    <col min="9969" max="9970" width="15.85546875" style="172" customWidth="1"/>
    <col min="9971" max="9973" width="14.85546875" style="172" customWidth="1"/>
    <col min="9974" max="9977" width="13.85546875" style="172" customWidth="1"/>
    <col min="9978" max="9981" width="15.85546875" style="172" customWidth="1"/>
    <col min="9982" max="9982" width="22.85546875" style="172" customWidth="1"/>
    <col min="9983" max="9983" width="20.85546875" style="172" customWidth="1"/>
    <col min="9984" max="9984" width="17.85546875" style="172" customWidth="1"/>
    <col min="9985" max="9993" width="14.85546875" style="172" customWidth="1"/>
    <col min="9994" max="10224" width="10.85546875" style="172"/>
    <col min="10225" max="10226" width="15.85546875" style="172" customWidth="1"/>
    <col min="10227" max="10229" width="14.85546875" style="172" customWidth="1"/>
    <col min="10230" max="10233" width="13.85546875" style="172" customWidth="1"/>
    <col min="10234" max="10237" width="15.85546875" style="172" customWidth="1"/>
    <col min="10238" max="10238" width="22.85546875" style="172" customWidth="1"/>
    <col min="10239" max="10239" width="20.85546875" style="172" customWidth="1"/>
    <col min="10240" max="10240" width="17.85546875" style="172" customWidth="1"/>
    <col min="10241" max="10249" width="14.85546875" style="172" customWidth="1"/>
    <col min="10250" max="10480" width="10.85546875" style="172"/>
    <col min="10481" max="10482" width="15.85546875" style="172" customWidth="1"/>
    <col min="10483" max="10485" width="14.85546875" style="172" customWidth="1"/>
    <col min="10486" max="10489" width="13.85546875" style="172" customWidth="1"/>
    <col min="10490" max="10493" width="15.85546875" style="172" customWidth="1"/>
    <col min="10494" max="10494" width="22.85546875" style="172" customWidth="1"/>
    <col min="10495" max="10495" width="20.85546875" style="172" customWidth="1"/>
    <col min="10496" max="10496" width="17.85546875" style="172" customWidth="1"/>
    <col min="10497" max="10505" width="14.85546875" style="172" customWidth="1"/>
    <col min="10506" max="10736" width="10.85546875" style="172"/>
    <col min="10737" max="10738" width="15.85546875" style="172" customWidth="1"/>
    <col min="10739" max="10741" width="14.85546875" style="172" customWidth="1"/>
    <col min="10742" max="10745" width="13.85546875" style="172" customWidth="1"/>
    <col min="10746" max="10749" width="15.85546875" style="172" customWidth="1"/>
    <col min="10750" max="10750" width="22.85546875" style="172" customWidth="1"/>
    <col min="10751" max="10751" width="20.85546875" style="172" customWidth="1"/>
    <col min="10752" max="10752" width="17.85546875" style="172" customWidth="1"/>
    <col min="10753" max="10761" width="14.85546875" style="172" customWidth="1"/>
    <col min="10762" max="10992" width="10.85546875" style="172"/>
    <col min="10993" max="10994" width="15.85546875" style="172" customWidth="1"/>
    <col min="10995" max="10997" width="14.85546875" style="172" customWidth="1"/>
    <col min="10998" max="11001" width="13.85546875" style="172" customWidth="1"/>
    <col min="11002" max="11005" width="15.85546875" style="172" customWidth="1"/>
    <col min="11006" max="11006" width="22.85546875" style="172" customWidth="1"/>
    <col min="11007" max="11007" width="20.85546875" style="172" customWidth="1"/>
    <col min="11008" max="11008" width="17.85546875" style="172" customWidth="1"/>
    <col min="11009" max="11017" width="14.85546875" style="172" customWidth="1"/>
    <col min="11018" max="11248" width="10.85546875" style="172"/>
    <col min="11249" max="11250" width="15.85546875" style="172" customWidth="1"/>
    <col min="11251" max="11253" width="14.85546875" style="172" customWidth="1"/>
    <col min="11254" max="11257" width="13.85546875" style="172" customWidth="1"/>
    <col min="11258" max="11261" width="15.85546875" style="172" customWidth="1"/>
    <col min="11262" max="11262" width="22.85546875" style="172" customWidth="1"/>
    <col min="11263" max="11263" width="20.85546875" style="172" customWidth="1"/>
    <col min="11264" max="11264" width="17.85546875" style="172" customWidth="1"/>
    <col min="11265" max="11273" width="14.85546875" style="172" customWidth="1"/>
    <col min="11274" max="11504" width="10.85546875" style="172"/>
    <col min="11505" max="11506" width="15.85546875" style="172" customWidth="1"/>
    <col min="11507" max="11509" width="14.85546875" style="172" customWidth="1"/>
    <col min="11510" max="11513" width="13.85546875" style="172" customWidth="1"/>
    <col min="11514" max="11517" width="15.85546875" style="172" customWidth="1"/>
    <col min="11518" max="11518" width="22.85546875" style="172" customWidth="1"/>
    <col min="11519" max="11519" width="20.85546875" style="172" customWidth="1"/>
    <col min="11520" max="11520" width="17.85546875" style="172" customWidth="1"/>
    <col min="11521" max="11529" width="14.85546875" style="172" customWidth="1"/>
    <col min="11530" max="11760" width="10.85546875" style="172"/>
    <col min="11761" max="11762" width="15.85546875" style="172" customWidth="1"/>
    <col min="11763" max="11765" width="14.85546875" style="172" customWidth="1"/>
    <col min="11766" max="11769" width="13.85546875" style="172" customWidth="1"/>
    <col min="11770" max="11773" width="15.85546875" style="172" customWidth="1"/>
    <col min="11774" max="11774" width="22.85546875" style="172" customWidth="1"/>
    <col min="11775" max="11775" width="20.85546875" style="172" customWidth="1"/>
    <col min="11776" max="11776" width="17.85546875" style="172" customWidth="1"/>
    <col min="11777" max="11785" width="14.85546875" style="172" customWidth="1"/>
    <col min="11786" max="12016" width="10.85546875" style="172"/>
    <col min="12017" max="12018" width="15.85546875" style="172" customWidth="1"/>
    <col min="12019" max="12021" width="14.85546875" style="172" customWidth="1"/>
    <col min="12022" max="12025" width="13.85546875" style="172" customWidth="1"/>
    <col min="12026" max="12029" width="15.85546875" style="172" customWidth="1"/>
    <col min="12030" max="12030" width="22.85546875" style="172" customWidth="1"/>
    <col min="12031" max="12031" width="20.85546875" style="172" customWidth="1"/>
    <col min="12032" max="12032" width="17.85546875" style="172" customWidth="1"/>
    <col min="12033" max="12041" width="14.85546875" style="172" customWidth="1"/>
    <col min="12042" max="12272" width="10.85546875" style="172"/>
    <col min="12273" max="12274" width="15.85546875" style="172" customWidth="1"/>
    <col min="12275" max="12277" width="14.85546875" style="172" customWidth="1"/>
    <col min="12278" max="12281" width="13.85546875" style="172" customWidth="1"/>
    <col min="12282" max="12285" width="15.85546875" style="172" customWidth="1"/>
    <col min="12286" max="12286" width="22.85546875" style="172" customWidth="1"/>
    <col min="12287" max="12287" width="20.85546875" style="172" customWidth="1"/>
    <col min="12288" max="12288" width="17.85546875" style="172" customWidth="1"/>
    <col min="12289" max="12297" width="14.85546875" style="172" customWidth="1"/>
    <col min="12298" max="12528" width="10.85546875" style="172"/>
    <col min="12529" max="12530" width="15.85546875" style="172" customWidth="1"/>
    <col min="12531" max="12533" width="14.85546875" style="172" customWidth="1"/>
    <col min="12534" max="12537" width="13.85546875" style="172" customWidth="1"/>
    <col min="12538" max="12541" width="15.85546875" style="172" customWidth="1"/>
    <col min="12542" max="12542" width="22.85546875" style="172" customWidth="1"/>
    <col min="12543" max="12543" width="20.85546875" style="172" customWidth="1"/>
    <col min="12544" max="12544" width="17.85546875" style="172" customWidth="1"/>
    <col min="12545" max="12553" width="14.85546875" style="172" customWidth="1"/>
    <col min="12554" max="12784" width="10.85546875" style="172"/>
    <col min="12785" max="12786" width="15.85546875" style="172" customWidth="1"/>
    <col min="12787" max="12789" width="14.85546875" style="172" customWidth="1"/>
    <col min="12790" max="12793" width="13.85546875" style="172" customWidth="1"/>
    <col min="12794" max="12797" width="15.85546875" style="172" customWidth="1"/>
    <col min="12798" max="12798" width="22.85546875" style="172" customWidth="1"/>
    <col min="12799" max="12799" width="20.85546875" style="172" customWidth="1"/>
    <col min="12800" max="12800" width="17.85546875" style="172" customWidth="1"/>
    <col min="12801" max="12809" width="14.85546875" style="172" customWidth="1"/>
    <col min="12810" max="13040" width="10.85546875" style="172"/>
    <col min="13041" max="13042" width="15.85546875" style="172" customWidth="1"/>
    <col min="13043" max="13045" width="14.85546875" style="172" customWidth="1"/>
    <col min="13046" max="13049" width="13.85546875" style="172" customWidth="1"/>
    <col min="13050" max="13053" width="15.85546875" style="172" customWidth="1"/>
    <col min="13054" max="13054" width="22.85546875" style="172" customWidth="1"/>
    <col min="13055" max="13055" width="20.85546875" style="172" customWidth="1"/>
    <col min="13056" max="13056" width="17.85546875" style="172" customWidth="1"/>
    <col min="13057" max="13065" width="14.85546875" style="172" customWidth="1"/>
    <col min="13066" max="13296" width="10.85546875" style="172"/>
    <col min="13297" max="13298" width="15.85546875" style="172" customWidth="1"/>
    <col min="13299" max="13301" width="14.85546875" style="172" customWidth="1"/>
    <col min="13302" max="13305" width="13.85546875" style="172" customWidth="1"/>
    <col min="13306" max="13309" width="15.85546875" style="172" customWidth="1"/>
    <col min="13310" max="13310" width="22.85546875" style="172" customWidth="1"/>
    <col min="13311" max="13311" width="20.85546875" style="172" customWidth="1"/>
    <col min="13312" max="13312" width="17.85546875" style="172" customWidth="1"/>
    <col min="13313" max="13321" width="14.85546875" style="172" customWidth="1"/>
    <col min="13322" max="13552" width="10.85546875" style="172"/>
    <col min="13553" max="13554" width="15.85546875" style="172" customWidth="1"/>
    <col min="13555" max="13557" width="14.85546875" style="172" customWidth="1"/>
    <col min="13558" max="13561" width="13.85546875" style="172" customWidth="1"/>
    <col min="13562" max="13565" width="15.85546875" style="172" customWidth="1"/>
    <col min="13566" max="13566" width="22.85546875" style="172" customWidth="1"/>
    <col min="13567" max="13567" width="20.85546875" style="172" customWidth="1"/>
    <col min="13568" max="13568" width="17.85546875" style="172" customWidth="1"/>
    <col min="13569" max="13577" width="14.85546875" style="172" customWidth="1"/>
    <col min="13578" max="13808" width="10.85546875" style="172"/>
    <col min="13809" max="13810" width="15.85546875" style="172" customWidth="1"/>
    <col min="13811" max="13813" width="14.85546875" style="172" customWidth="1"/>
    <col min="13814" max="13817" width="13.85546875" style="172" customWidth="1"/>
    <col min="13818" max="13821" width="15.85546875" style="172" customWidth="1"/>
    <col min="13822" max="13822" width="22.85546875" style="172" customWidth="1"/>
    <col min="13823" max="13823" width="20.85546875" style="172" customWidth="1"/>
    <col min="13824" max="13824" width="17.85546875" style="172" customWidth="1"/>
    <col min="13825" max="13833" width="14.85546875" style="172" customWidth="1"/>
    <col min="13834" max="14064" width="10.85546875" style="172"/>
    <col min="14065" max="14066" width="15.85546875" style="172" customWidth="1"/>
    <col min="14067" max="14069" width="14.85546875" style="172" customWidth="1"/>
    <col min="14070" max="14073" width="13.85546875" style="172" customWidth="1"/>
    <col min="14074" max="14077" width="15.85546875" style="172" customWidth="1"/>
    <col min="14078" max="14078" width="22.85546875" style="172" customWidth="1"/>
    <col min="14079" max="14079" width="20.85546875" style="172" customWidth="1"/>
    <col min="14080" max="14080" width="17.85546875" style="172" customWidth="1"/>
    <col min="14081" max="14089" width="14.85546875" style="172" customWidth="1"/>
    <col min="14090" max="14320" width="10.85546875" style="172"/>
    <col min="14321" max="14322" width="15.85546875" style="172" customWidth="1"/>
    <col min="14323" max="14325" width="14.85546875" style="172" customWidth="1"/>
    <col min="14326" max="14329" width="13.85546875" style="172" customWidth="1"/>
    <col min="14330" max="14333" width="15.85546875" style="172" customWidth="1"/>
    <col min="14334" max="14334" width="22.85546875" style="172" customWidth="1"/>
    <col min="14335" max="14335" width="20.85546875" style="172" customWidth="1"/>
    <col min="14336" max="14336" width="17.85546875" style="172" customWidth="1"/>
    <col min="14337" max="14345" width="14.85546875" style="172" customWidth="1"/>
    <col min="14346" max="14576" width="10.85546875" style="172"/>
    <col min="14577" max="14578" width="15.85546875" style="172" customWidth="1"/>
    <col min="14579" max="14581" width="14.85546875" style="172" customWidth="1"/>
    <col min="14582" max="14585" width="13.85546875" style="172" customWidth="1"/>
    <col min="14586" max="14589" width="15.85546875" style="172" customWidth="1"/>
    <col min="14590" max="14590" width="22.85546875" style="172" customWidth="1"/>
    <col min="14591" max="14591" width="20.85546875" style="172" customWidth="1"/>
    <col min="14592" max="14592" width="17.85546875" style="172" customWidth="1"/>
    <col min="14593" max="14601" width="14.85546875" style="172" customWidth="1"/>
    <col min="14602" max="14832" width="10.85546875" style="172"/>
    <col min="14833" max="14834" width="15.85546875" style="172" customWidth="1"/>
    <col min="14835" max="14837" width="14.85546875" style="172" customWidth="1"/>
    <col min="14838" max="14841" width="13.85546875" style="172" customWidth="1"/>
    <col min="14842" max="14845" width="15.85546875" style="172" customWidth="1"/>
    <col min="14846" max="14846" width="22.85546875" style="172" customWidth="1"/>
    <col min="14847" max="14847" width="20.85546875" style="172" customWidth="1"/>
    <col min="14848" max="14848" width="17.85546875" style="172" customWidth="1"/>
    <col min="14849" max="14857" width="14.85546875" style="172" customWidth="1"/>
    <col min="14858" max="15088" width="10.85546875" style="172"/>
    <col min="15089" max="15090" width="15.85546875" style="172" customWidth="1"/>
    <col min="15091" max="15093" width="14.85546875" style="172" customWidth="1"/>
    <col min="15094" max="15097" width="13.85546875" style="172" customWidth="1"/>
    <col min="15098" max="15101" width="15.85546875" style="172" customWidth="1"/>
    <col min="15102" max="15102" width="22.85546875" style="172" customWidth="1"/>
    <col min="15103" max="15103" width="20.85546875" style="172" customWidth="1"/>
    <col min="15104" max="15104" width="17.85546875" style="172" customWidth="1"/>
    <col min="15105" max="15113" width="14.85546875" style="172" customWidth="1"/>
    <col min="15114" max="15344" width="10.85546875" style="172"/>
    <col min="15345" max="15346" width="15.85546875" style="172" customWidth="1"/>
    <col min="15347" max="15349" width="14.85546875" style="172" customWidth="1"/>
    <col min="15350" max="15353" width="13.85546875" style="172" customWidth="1"/>
    <col min="15354" max="15357" width="15.85546875" style="172" customWidth="1"/>
    <col min="15358" max="15358" width="22.85546875" style="172" customWidth="1"/>
    <col min="15359" max="15359" width="20.85546875" style="172" customWidth="1"/>
    <col min="15360" max="15360" width="17.85546875" style="172" customWidth="1"/>
    <col min="15361" max="15369" width="14.85546875" style="172" customWidth="1"/>
    <col min="15370" max="15600" width="10.85546875" style="172"/>
    <col min="15601" max="15602" width="15.85546875" style="172" customWidth="1"/>
    <col min="15603" max="15605" width="14.85546875" style="172" customWidth="1"/>
    <col min="15606" max="15609" width="13.85546875" style="172" customWidth="1"/>
    <col min="15610" max="15613" width="15.85546875" style="172" customWidth="1"/>
    <col min="15614" max="15614" width="22.85546875" style="172" customWidth="1"/>
    <col min="15615" max="15615" width="20.85546875" style="172" customWidth="1"/>
    <col min="15616" max="15616" width="17.85546875" style="172" customWidth="1"/>
    <col min="15617" max="15625" width="14.85546875" style="172" customWidth="1"/>
    <col min="15626" max="15856" width="10.85546875" style="172"/>
    <col min="15857" max="15858" width="15.85546875" style="172" customWidth="1"/>
    <col min="15859" max="15861" width="14.85546875" style="172" customWidth="1"/>
    <col min="15862" max="15865" width="13.85546875" style="172" customWidth="1"/>
    <col min="15866" max="15869" width="15.85546875" style="172" customWidth="1"/>
    <col min="15870" max="15870" width="22.85546875" style="172" customWidth="1"/>
    <col min="15871" max="15871" width="20.85546875" style="172" customWidth="1"/>
    <col min="15872" max="15872" width="17.85546875" style="172" customWidth="1"/>
    <col min="15873" max="15881" width="14.85546875" style="172" customWidth="1"/>
    <col min="15882" max="16112" width="10.85546875" style="172"/>
    <col min="16113" max="16114" width="15.85546875" style="172" customWidth="1"/>
    <col min="16115" max="16117" width="14.85546875" style="172" customWidth="1"/>
    <col min="16118" max="16121" width="13.85546875" style="172" customWidth="1"/>
    <col min="16122" max="16125" width="15.85546875" style="172" customWidth="1"/>
    <col min="16126" max="16126" width="22.85546875" style="172" customWidth="1"/>
    <col min="16127" max="16127" width="20.85546875" style="172" customWidth="1"/>
    <col min="16128" max="16128" width="17.85546875" style="172" customWidth="1"/>
    <col min="16129" max="16137" width="14.85546875" style="172" customWidth="1"/>
    <col min="16138" max="16384" width="10.85546875" style="172"/>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3"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130"/>
      <c r="AC5" s="130"/>
    </row>
    <row r="6" spans="1:29" s="10" customFormat="1" x14ac:dyDescent="0.2">
      <c r="A6" s="135"/>
      <c r="B6" s="135"/>
      <c r="C6" s="135"/>
      <c r="D6" s="135"/>
      <c r="E6" s="135"/>
      <c r="F6" s="135"/>
      <c r="G6" s="135"/>
      <c r="H6" s="135"/>
      <c r="I6" s="135"/>
      <c r="J6" s="135"/>
      <c r="K6" s="135"/>
      <c r="L6" s="135"/>
      <c r="M6" s="135"/>
      <c r="N6" s="135"/>
      <c r="O6" s="135"/>
      <c r="P6" s="135"/>
      <c r="Q6" s="135"/>
      <c r="R6" s="135"/>
      <c r="S6" s="135"/>
      <c r="T6" s="135"/>
    </row>
    <row r="7" spans="1:29" s="10" customFormat="1" ht="18.75" x14ac:dyDescent="0.2">
      <c r="A7" s="375" t="s">
        <v>5</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row>
    <row r="8" spans="1:29" s="10" customFormat="1" ht="18.75" x14ac:dyDescent="0.2">
      <c r="E8" s="131"/>
      <c r="F8" s="131"/>
      <c r="G8" s="131"/>
      <c r="H8" s="131"/>
      <c r="I8" s="131"/>
      <c r="J8" s="131"/>
      <c r="K8" s="131"/>
      <c r="L8" s="131"/>
      <c r="M8" s="131"/>
      <c r="N8" s="131"/>
      <c r="O8" s="131"/>
      <c r="P8" s="131"/>
      <c r="Q8" s="131"/>
      <c r="R8" s="131"/>
      <c r="S8" s="76"/>
      <c r="T8" s="76"/>
      <c r="U8" s="76"/>
      <c r="V8" s="76"/>
      <c r="W8" s="76"/>
    </row>
    <row r="9" spans="1:29" s="10"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9" s="10" customFormat="1" ht="18.75" customHeight="1" x14ac:dyDescent="0.2">
      <c r="A10" s="372" t="s">
        <v>4</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row>
    <row r="11" spans="1:29" s="10" customFormat="1" ht="18.75" x14ac:dyDescent="0.2">
      <c r="E11" s="131"/>
      <c r="F11" s="131"/>
      <c r="G11" s="131"/>
      <c r="H11" s="131"/>
      <c r="I11" s="131"/>
      <c r="J11" s="131"/>
      <c r="K11" s="131"/>
      <c r="L11" s="131"/>
      <c r="M11" s="131"/>
      <c r="N11" s="131"/>
      <c r="O11" s="131"/>
      <c r="P11" s="131"/>
      <c r="Q11" s="131"/>
      <c r="R11" s="131"/>
      <c r="S11" s="76"/>
      <c r="T11" s="76"/>
      <c r="U11" s="76"/>
      <c r="V11" s="76"/>
      <c r="W11" s="76"/>
    </row>
    <row r="12" spans="1:29" s="10" customFormat="1" ht="18.75" customHeight="1" x14ac:dyDescent="0.2">
      <c r="A12" s="409" t="str">
        <f>'1. паспорт местоположение'!A12:C12</f>
        <v>M_NS1000.PH.0001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9" s="10" customFormat="1" ht="18.75" customHeight="1" x14ac:dyDescent="0.2">
      <c r="A13" s="372" t="s">
        <v>3</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row>
    <row r="14" spans="1:29" s="7"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9" s="2" customFormat="1" ht="54" customHeight="1" x14ac:dyDescent="0.2">
      <c r="A15" s="37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9" s="2" customFormat="1" ht="15" customHeight="1" x14ac:dyDescent="0.2">
      <c r="A16" s="372" t="s">
        <v>2</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422</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73" customFormat="1" ht="21.2" customHeight="1" x14ac:dyDescent="0.25"/>
    <row r="21" spans="1:27" ht="15.75" customHeight="1" x14ac:dyDescent="0.25">
      <c r="A21" s="410" t="s">
        <v>1</v>
      </c>
      <c r="B21" s="413" t="s">
        <v>423</v>
      </c>
      <c r="C21" s="414"/>
      <c r="D21" s="413" t="s">
        <v>424</v>
      </c>
      <c r="E21" s="414"/>
      <c r="F21" s="417" t="s">
        <v>380</v>
      </c>
      <c r="G21" s="418"/>
      <c r="H21" s="418"/>
      <c r="I21" s="419"/>
      <c r="J21" s="410" t="s">
        <v>425</v>
      </c>
      <c r="K21" s="413" t="s">
        <v>426</v>
      </c>
      <c r="L21" s="414"/>
      <c r="M21" s="413" t="s">
        <v>427</v>
      </c>
      <c r="N21" s="414"/>
      <c r="O21" s="413" t="s">
        <v>428</v>
      </c>
      <c r="P21" s="414"/>
      <c r="Q21" s="413" t="s">
        <v>429</v>
      </c>
      <c r="R21" s="414"/>
      <c r="S21" s="410" t="s">
        <v>430</v>
      </c>
      <c r="T21" s="410" t="s">
        <v>431</v>
      </c>
      <c r="U21" s="410" t="s">
        <v>432</v>
      </c>
      <c r="V21" s="413" t="s">
        <v>433</v>
      </c>
      <c r="W21" s="414"/>
      <c r="X21" s="417" t="s">
        <v>402</v>
      </c>
      <c r="Y21" s="418"/>
      <c r="Z21" s="417" t="s">
        <v>403</v>
      </c>
      <c r="AA21" s="418"/>
    </row>
    <row r="22" spans="1:27" ht="216" customHeight="1" x14ac:dyDescent="0.25">
      <c r="A22" s="411"/>
      <c r="B22" s="415"/>
      <c r="C22" s="416"/>
      <c r="D22" s="415"/>
      <c r="E22" s="416"/>
      <c r="F22" s="417" t="s">
        <v>434</v>
      </c>
      <c r="G22" s="419"/>
      <c r="H22" s="417" t="s">
        <v>435</v>
      </c>
      <c r="I22" s="419"/>
      <c r="J22" s="412"/>
      <c r="K22" s="415"/>
      <c r="L22" s="416"/>
      <c r="M22" s="415"/>
      <c r="N22" s="416"/>
      <c r="O22" s="415"/>
      <c r="P22" s="416"/>
      <c r="Q22" s="415"/>
      <c r="R22" s="416"/>
      <c r="S22" s="412"/>
      <c r="T22" s="412"/>
      <c r="U22" s="412"/>
      <c r="V22" s="415"/>
      <c r="W22" s="416"/>
      <c r="X22" s="174" t="s">
        <v>404</v>
      </c>
      <c r="Y22" s="174" t="s">
        <v>405</v>
      </c>
      <c r="Z22" s="174" t="s">
        <v>406</v>
      </c>
      <c r="AA22" s="174" t="s">
        <v>407</v>
      </c>
    </row>
    <row r="23" spans="1:27" ht="60" customHeight="1" x14ac:dyDescent="0.25">
      <c r="A23" s="412"/>
      <c r="B23" s="175" t="s">
        <v>408</v>
      </c>
      <c r="C23" s="175" t="s">
        <v>409</v>
      </c>
      <c r="D23" s="175" t="s">
        <v>408</v>
      </c>
      <c r="E23" s="175" t="s">
        <v>409</v>
      </c>
      <c r="F23" s="175" t="s">
        <v>408</v>
      </c>
      <c r="G23" s="175" t="s">
        <v>409</v>
      </c>
      <c r="H23" s="175" t="s">
        <v>408</v>
      </c>
      <c r="I23" s="175" t="s">
        <v>409</v>
      </c>
      <c r="J23" s="175" t="s">
        <v>408</v>
      </c>
      <c r="K23" s="175" t="s">
        <v>408</v>
      </c>
      <c r="L23" s="175" t="s">
        <v>409</v>
      </c>
      <c r="M23" s="175" t="s">
        <v>408</v>
      </c>
      <c r="N23" s="175" t="s">
        <v>409</v>
      </c>
      <c r="O23" s="175" t="s">
        <v>408</v>
      </c>
      <c r="P23" s="175" t="s">
        <v>409</v>
      </c>
      <c r="Q23" s="175" t="s">
        <v>408</v>
      </c>
      <c r="R23" s="175" t="s">
        <v>409</v>
      </c>
      <c r="S23" s="175" t="s">
        <v>408</v>
      </c>
      <c r="T23" s="175" t="s">
        <v>408</v>
      </c>
      <c r="U23" s="175" t="s">
        <v>408</v>
      </c>
      <c r="V23" s="175" t="s">
        <v>408</v>
      </c>
      <c r="W23" s="175" t="s">
        <v>409</v>
      </c>
      <c r="X23" s="175" t="s">
        <v>408</v>
      </c>
      <c r="Y23" s="175" t="s">
        <v>408</v>
      </c>
      <c r="Z23" s="174" t="s">
        <v>408</v>
      </c>
      <c r="AA23" s="174" t="s">
        <v>408</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73" customFormat="1" ht="69" hidden="1" customHeight="1" x14ac:dyDescent="0.25">
      <c r="A25" s="177"/>
      <c r="B25" s="178"/>
      <c r="C25" s="178"/>
      <c r="D25" s="178"/>
      <c r="E25" s="178"/>
      <c r="F25" s="178"/>
      <c r="G25" s="178"/>
      <c r="H25" s="178"/>
      <c r="I25" s="178"/>
      <c r="J25" s="179"/>
      <c r="K25" s="179"/>
      <c r="L25" s="180"/>
      <c r="M25" s="180"/>
      <c r="N25" s="180"/>
      <c r="O25" s="181"/>
      <c r="P25" s="181"/>
      <c r="Q25" s="181"/>
      <c r="R25" s="182"/>
      <c r="S25" s="179"/>
      <c r="T25" s="179"/>
      <c r="U25" s="179"/>
      <c r="V25" s="183"/>
      <c r="W25" s="183"/>
      <c r="X25" s="177"/>
      <c r="Y25" s="177"/>
      <c r="Z25" s="177"/>
      <c r="AA25" s="177"/>
    </row>
    <row r="26" spans="1:27" s="173" customFormat="1" ht="60" hidden="1" customHeight="1" x14ac:dyDescent="0.25">
      <c r="A26" s="177"/>
      <c r="B26" s="178"/>
      <c r="C26" s="178"/>
      <c r="D26" s="178"/>
      <c r="E26" s="178"/>
      <c r="F26" s="178"/>
      <c r="G26" s="178"/>
      <c r="H26" s="178"/>
      <c r="I26" s="178"/>
      <c r="J26" s="179"/>
      <c r="K26" s="179"/>
      <c r="L26" s="180"/>
      <c r="M26" s="184"/>
      <c r="N26" s="185"/>
      <c r="O26" s="181"/>
      <c r="P26" s="181"/>
      <c r="Q26" s="185"/>
      <c r="R26" s="186"/>
      <c r="S26" s="187"/>
      <c r="T26" s="187"/>
      <c r="U26" s="187"/>
      <c r="V26" s="187"/>
      <c r="W26" s="185"/>
      <c r="X26" s="188"/>
      <c r="Y26" s="188"/>
      <c r="Z26" s="188"/>
      <c r="AA26" s="188"/>
    </row>
    <row r="27" spans="1:27" s="173" customFormat="1" ht="51.75" hidden="1" customHeight="1" x14ac:dyDescent="0.25">
      <c r="A27" s="177"/>
      <c r="B27" s="178"/>
      <c r="C27" s="178"/>
      <c r="D27" s="178"/>
      <c r="E27" s="178"/>
      <c r="F27" s="189"/>
      <c r="G27" s="186"/>
      <c r="H27" s="186"/>
      <c r="I27" s="186"/>
      <c r="J27" s="179"/>
      <c r="K27" s="179"/>
      <c r="L27" s="180"/>
      <c r="M27" s="184"/>
      <c r="N27" s="185"/>
      <c r="O27" s="181"/>
      <c r="P27" s="181"/>
      <c r="Q27" s="185"/>
      <c r="R27" s="186"/>
      <c r="S27" s="187"/>
      <c r="T27" s="187"/>
      <c r="U27" s="187"/>
      <c r="V27" s="187"/>
      <c r="W27" s="185"/>
      <c r="X27" s="188"/>
      <c r="Y27" s="188"/>
      <c r="Z27" s="188"/>
      <c r="AA27" s="188"/>
    </row>
    <row r="28" spans="1:27" s="173" customFormat="1" ht="24" hidden="1" customHeight="1" x14ac:dyDescent="0.25">
      <c r="A28" s="188"/>
      <c r="B28" s="188"/>
      <c r="C28" s="188"/>
      <c r="D28" s="188"/>
      <c r="E28" s="189"/>
      <c r="F28" s="189"/>
      <c r="G28" s="186"/>
      <c r="H28" s="186"/>
      <c r="I28" s="186"/>
      <c r="J28" s="187"/>
      <c r="K28" s="187"/>
      <c r="L28" s="184"/>
      <c r="M28" s="184"/>
      <c r="N28" s="185"/>
      <c r="O28" s="185"/>
      <c r="P28" s="185"/>
      <c r="Q28" s="185"/>
      <c r="R28" s="186"/>
      <c r="S28" s="187"/>
      <c r="T28" s="187"/>
      <c r="U28" s="187"/>
      <c r="V28" s="187"/>
      <c r="W28" s="185"/>
      <c r="X28" s="188"/>
      <c r="Y28" s="188"/>
      <c r="Z28" s="188"/>
      <c r="AA28" s="188"/>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104" zoomScaleNormal="104" workbookViewId="0">
      <selection activeCell="C22" sqref="C22"/>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3" customFormat="1" ht="15.75" x14ac:dyDescent="0.2">
      <c r="A5" s="371" t="str">
        <f>'1. паспорт местоположение'!A5:C5</f>
        <v>Год раскрытия информации: 2022 год</v>
      </c>
      <c r="B5" s="371"/>
      <c r="C5" s="371"/>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x14ac:dyDescent="0.3">
      <c r="A6" s="15"/>
      <c r="E6" s="14"/>
      <c r="F6" s="14"/>
      <c r="G6" s="13"/>
    </row>
    <row r="7" spans="1:29" s="10" customFormat="1" ht="18.75" x14ac:dyDescent="0.2">
      <c r="A7" s="375" t="s">
        <v>5</v>
      </c>
      <c r="B7" s="375"/>
      <c r="C7" s="375"/>
      <c r="D7" s="11"/>
      <c r="E7" s="11"/>
      <c r="F7" s="11"/>
      <c r="G7" s="11"/>
      <c r="H7" s="11"/>
      <c r="I7" s="11"/>
      <c r="J7" s="11"/>
      <c r="K7" s="11"/>
      <c r="L7" s="11"/>
      <c r="M7" s="11"/>
      <c r="N7" s="11"/>
      <c r="O7" s="11"/>
      <c r="P7" s="11"/>
      <c r="Q7" s="11"/>
      <c r="R7" s="11"/>
      <c r="S7" s="11"/>
      <c r="T7" s="11"/>
      <c r="U7" s="11"/>
    </row>
    <row r="8" spans="1:29" s="10" customFormat="1" ht="18.75" x14ac:dyDescent="0.2">
      <c r="A8" s="375"/>
      <c r="B8" s="375"/>
      <c r="C8" s="375"/>
      <c r="D8" s="12"/>
      <c r="E8" s="12"/>
      <c r="F8" s="12"/>
      <c r="G8" s="12"/>
      <c r="H8" s="11"/>
      <c r="I8" s="11"/>
      <c r="J8" s="11"/>
      <c r="K8" s="11"/>
      <c r="L8" s="11"/>
      <c r="M8" s="11"/>
      <c r="N8" s="11"/>
      <c r="O8" s="11"/>
      <c r="P8" s="11"/>
      <c r="Q8" s="11"/>
      <c r="R8" s="11"/>
      <c r="S8" s="11"/>
      <c r="T8" s="11"/>
      <c r="U8" s="11"/>
    </row>
    <row r="9" spans="1:29" s="10" customFormat="1" ht="18.75" x14ac:dyDescent="0.2">
      <c r="A9" s="376" t="str">
        <f>'1. паспорт местоположение'!A9:C9</f>
        <v>АО "Россети Тюмень"</v>
      </c>
      <c r="B9" s="376"/>
      <c r="C9" s="376"/>
      <c r="D9" s="6"/>
      <c r="E9" s="6"/>
      <c r="F9" s="6"/>
      <c r="G9" s="6"/>
      <c r="H9" s="11"/>
      <c r="I9" s="11"/>
      <c r="J9" s="11"/>
      <c r="K9" s="11"/>
      <c r="L9" s="11"/>
      <c r="M9" s="11"/>
      <c r="N9" s="11"/>
      <c r="O9" s="11"/>
      <c r="P9" s="11"/>
      <c r="Q9" s="11"/>
      <c r="R9" s="11"/>
      <c r="S9" s="11"/>
      <c r="T9" s="11"/>
      <c r="U9" s="11"/>
    </row>
    <row r="10" spans="1:29" s="10" customFormat="1" ht="18.75" x14ac:dyDescent="0.2">
      <c r="A10" s="372" t="s">
        <v>4</v>
      </c>
      <c r="B10" s="372"/>
      <c r="C10" s="372"/>
      <c r="D10" s="4"/>
      <c r="E10" s="4"/>
      <c r="F10" s="4"/>
      <c r="G10" s="4"/>
      <c r="H10" s="11"/>
      <c r="I10" s="11"/>
      <c r="J10" s="11"/>
      <c r="K10" s="11"/>
      <c r="L10" s="11"/>
      <c r="M10" s="11"/>
      <c r="N10" s="11"/>
      <c r="O10" s="11"/>
      <c r="P10" s="11"/>
      <c r="Q10" s="11"/>
      <c r="R10" s="11"/>
      <c r="S10" s="11"/>
      <c r="T10" s="11"/>
      <c r="U10" s="11"/>
    </row>
    <row r="11" spans="1:29" s="10" customFormat="1" ht="18.75" x14ac:dyDescent="0.2">
      <c r="A11" s="375"/>
      <c r="B11" s="375"/>
      <c r="C11" s="375"/>
      <c r="D11" s="12"/>
      <c r="E11" s="12"/>
      <c r="F11" s="12"/>
      <c r="G11" s="12"/>
      <c r="H11" s="11"/>
      <c r="I11" s="11"/>
      <c r="J11" s="11"/>
      <c r="K11" s="11"/>
      <c r="L11" s="11"/>
      <c r="M11" s="11"/>
      <c r="N11" s="11"/>
      <c r="O11" s="11"/>
      <c r="P11" s="11"/>
      <c r="Q11" s="11"/>
      <c r="R11" s="11"/>
      <c r="S11" s="11"/>
      <c r="T11" s="11"/>
      <c r="U11" s="11"/>
    </row>
    <row r="12" spans="1:29" s="10" customFormat="1" ht="18.75" x14ac:dyDescent="0.2">
      <c r="A12" s="376" t="str">
        <f>'1. паспорт местоположение'!A12:C12</f>
        <v>M_NS1000.PH.0001</v>
      </c>
      <c r="B12" s="376"/>
      <c r="C12" s="376"/>
      <c r="D12" s="6"/>
      <c r="E12" s="6"/>
      <c r="F12" s="6"/>
      <c r="G12" s="6"/>
      <c r="H12" s="11"/>
      <c r="I12" s="11"/>
      <c r="J12" s="11"/>
      <c r="K12" s="11"/>
      <c r="L12" s="11"/>
      <c r="M12" s="11"/>
      <c r="N12" s="11"/>
      <c r="O12" s="11"/>
      <c r="P12" s="11"/>
      <c r="Q12" s="11"/>
      <c r="R12" s="11"/>
      <c r="S12" s="11"/>
      <c r="T12" s="11"/>
      <c r="U12" s="11"/>
    </row>
    <row r="13" spans="1:29" s="10" customFormat="1" ht="18.75" x14ac:dyDescent="0.2">
      <c r="A13" s="372" t="s">
        <v>3</v>
      </c>
      <c r="B13" s="372"/>
      <c r="C13" s="37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1"/>
      <c r="B14" s="421"/>
      <c r="C14" s="421"/>
      <c r="D14" s="8"/>
      <c r="E14" s="8"/>
      <c r="F14" s="8"/>
      <c r="G14" s="8"/>
      <c r="H14" s="8"/>
      <c r="I14" s="8"/>
      <c r="J14" s="8"/>
      <c r="K14" s="8"/>
      <c r="L14" s="8"/>
      <c r="M14" s="8"/>
      <c r="N14" s="8"/>
      <c r="O14" s="8"/>
      <c r="P14" s="8"/>
      <c r="Q14" s="8"/>
      <c r="R14" s="8"/>
      <c r="S14" s="8"/>
      <c r="T14" s="8"/>
      <c r="U14" s="8"/>
    </row>
    <row r="15" spans="1:29" s="2" customFormat="1" ht="32.1" customHeight="1" x14ac:dyDescent="0.2">
      <c r="A15" s="37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8"/>
      <c r="C15" s="378"/>
      <c r="D15" s="6"/>
      <c r="E15" s="6"/>
      <c r="F15" s="6"/>
      <c r="G15" s="6"/>
      <c r="H15" s="6"/>
      <c r="I15" s="6"/>
      <c r="J15" s="6"/>
      <c r="K15" s="6"/>
      <c r="L15" s="6"/>
      <c r="M15" s="6"/>
      <c r="N15" s="6"/>
      <c r="O15" s="6"/>
      <c r="P15" s="6"/>
      <c r="Q15" s="6"/>
      <c r="R15" s="6"/>
      <c r="S15" s="6"/>
      <c r="T15" s="6"/>
      <c r="U15" s="6"/>
    </row>
    <row r="16" spans="1:29" s="2" customFormat="1" ht="15" customHeight="1" x14ac:dyDescent="0.2">
      <c r="A16" s="372" t="s">
        <v>2</v>
      </c>
      <c r="B16" s="372"/>
      <c r="C16" s="372"/>
      <c r="D16" s="4"/>
      <c r="E16" s="4"/>
      <c r="F16" s="4"/>
      <c r="G16" s="4"/>
      <c r="H16" s="4"/>
      <c r="I16" s="4"/>
      <c r="J16" s="4"/>
      <c r="K16" s="4"/>
      <c r="L16" s="4"/>
      <c r="M16" s="4"/>
      <c r="N16" s="4"/>
      <c r="O16" s="4"/>
      <c r="P16" s="4"/>
      <c r="Q16" s="4"/>
      <c r="R16" s="4"/>
      <c r="S16" s="4"/>
      <c r="T16" s="4"/>
      <c r="U16" s="4"/>
    </row>
    <row r="17" spans="1:21" s="2" customFormat="1" ht="15" customHeight="1" x14ac:dyDescent="0.2">
      <c r="A17" s="420"/>
      <c r="B17" s="420"/>
      <c r="C17" s="420"/>
      <c r="D17" s="3"/>
      <c r="E17" s="3"/>
      <c r="F17" s="3"/>
      <c r="G17" s="3"/>
      <c r="H17" s="3"/>
      <c r="I17" s="3"/>
      <c r="J17" s="3"/>
      <c r="K17" s="3"/>
      <c r="L17" s="3"/>
      <c r="M17" s="3"/>
      <c r="N17" s="3"/>
      <c r="O17" s="3"/>
      <c r="P17" s="3"/>
      <c r="Q17" s="3"/>
      <c r="R17" s="3"/>
    </row>
    <row r="18" spans="1:21" s="2" customFormat="1" ht="27.75" customHeight="1" x14ac:dyDescent="0.2">
      <c r="A18" s="373" t="s">
        <v>329</v>
      </c>
      <c r="B18" s="373"/>
      <c r="C18" s="37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94.5" x14ac:dyDescent="0.2">
      <c r="A22" s="18" t="s">
        <v>61</v>
      </c>
      <c r="B22" s="25" t="s">
        <v>334</v>
      </c>
      <c r="C22" s="24" t="s">
        <v>552</v>
      </c>
      <c r="D22" s="23"/>
      <c r="E22" s="23"/>
      <c r="F22" s="22"/>
      <c r="G22" s="22"/>
      <c r="H22" s="22"/>
      <c r="I22" s="22"/>
      <c r="J22" s="22"/>
      <c r="K22" s="22"/>
      <c r="L22" s="22"/>
      <c r="M22" s="22"/>
      <c r="N22" s="22"/>
      <c r="O22" s="22"/>
      <c r="P22" s="22"/>
      <c r="Q22" s="21"/>
      <c r="R22" s="21"/>
      <c r="S22" s="21"/>
      <c r="T22" s="21"/>
      <c r="U22" s="21"/>
    </row>
    <row r="23" spans="1:21" ht="157.5" x14ac:dyDescent="0.25">
      <c r="A23" s="18" t="s">
        <v>59</v>
      </c>
      <c r="B23" s="20" t="s">
        <v>56</v>
      </c>
      <c r="C23" s="24" t="s">
        <v>498</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346</v>
      </c>
      <c r="C24" s="240" t="s">
        <v>496</v>
      </c>
      <c r="D24" s="24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347</v>
      </c>
      <c r="C25" s="19" t="s">
        <v>453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364</v>
      </c>
      <c r="D26" s="17"/>
      <c r="E26" s="17"/>
      <c r="F26" s="17"/>
      <c r="G26" s="17"/>
      <c r="H26" s="17"/>
      <c r="I26" s="17"/>
      <c r="J26" s="17"/>
      <c r="K26" s="17"/>
      <c r="L26" s="17"/>
      <c r="M26" s="17"/>
      <c r="N26" s="17"/>
      <c r="O26" s="17"/>
      <c r="P26" s="17"/>
      <c r="Q26" s="17"/>
      <c r="R26" s="17"/>
      <c r="S26" s="17"/>
      <c r="T26" s="17"/>
      <c r="U26" s="17"/>
    </row>
    <row r="27" spans="1:21" ht="173.25" x14ac:dyDescent="0.25">
      <c r="A27" s="18" t="s">
        <v>54</v>
      </c>
      <c r="B27" s="20" t="s">
        <v>335</v>
      </c>
      <c r="C27" s="24" t="s">
        <v>497</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2022</v>
      </c>
      <c r="D28" s="17"/>
      <c r="E28" s="17"/>
      <c r="F28" s="17"/>
      <c r="G28" s="17"/>
      <c r="H28" s="17"/>
      <c r="I28" s="17"/>
      <c r="J28" s="17"/>
      <c r="K28" s="17"/>
      <c r="L28" s="17"/>
      <c r="M28" s="17"/>
      <c r="N28" s="17"/>
      <c r="O28" s="17"/>
      <c r="P28" s="17"/>
      <c r="Q28" s="17"/>
      <c r="R28" s="17"/>
      <c r="S28" s="17"/>
      <c r="T28" s="17"/>
      <c r="U28" s="17"/>
    </row>
    <row r="29" spans="1:21" s="199" customFormat="1" ht="42.75" customHeight="1" x14ac:dyDescent="0.25">
      <c r="A29" s="18" t="s">
        <v>50</v>
      </c>
      <c r="B29" s="26" t="s">
        <v>51</v>
      </c>
      <c r="C29" s="83">
        <v>2022</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8" t="s">
        <v>69</v>
      </c>
      <c r="B30" s="19" t="s">
        <v>49</v>
      </c>
      <c r="C30" s="27" t="s">
        <v>483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G1" zoomScale="96" zoomScaleNormal="80" zoomScaleSheetLayoutView="96" workbookViewId="0">
      <selection activeCell="A22" sqref="A22:Z22"/>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6" customFormat="1"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5</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76"/>
      <c r="AB6" s="76"/>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76"/>
      <c r="AB7" s="76"/>
    </row>
    <row r="8" spans="1:28" ht="15.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77"/>
      <c r="AB8" s="77"/>
    </row>
    <row r="9" spans="1:28" ht="15.75"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78"/>
      <c r="AB9" s="78"/>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76"/>
      <c r="AB10" s="76"/>
    </row>
    <row r="11" spans="1:28" ht="15.75" x14ac:dyDescent="0.25">
      <c r="A11" s="376" t="str">
        <f>'1. паспорт местоположение'!A12:C12</f>
        <v>M_NS1000.PH.0001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77"/>
      <c r="AB11" s="77"/>
    </row>
    <row r="12" spans="1:28" ht="15.75" x14ac:dyDescent="0.25">
      <c r="A12" s="372" t="s">
        <v>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78"/>
      <c r="AB12" s="78"/>
    </row>
    <row r="13" spans="1:28" ht="18.75" x14ac:dyDescent="0.25">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9"/>
      <c r="AB13" s="9"/>
    </row>
    <row r="14" spans="1:28" ht="15.75" x14ac:dyDescent="0.25">
      <c r="A14" s="376"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77"/>
      <c r="AB14" s="77"/>
    </row>
    <row r="15" spans="1:28" ht="15.75" x14ac:dyDescent="0.25">
      <c r="A15" s="372" t="s">
        <v>2</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78"/>
      <c r="AB15" s="78"/>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79"/>
      <c r="AB16" s="79"/>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79"/>
      <c r="AB17" s="79"/>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79"/>
      <c r="AB18" s="79"/>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79"/>
      <c r="AB19" s="79"/>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80"/>
      <c r="AB20" s="8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80"/>
      <c r="AB21" s="80"/>
    </row>
    <row r="22" spans="1:28" x14ac:dyDescent="0.25">
      <c r="A22" s="424" t="s">
        <v>345</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81"/>
      <c r="AB22" s="81"/>
    </row>
    <row r="23" spans="1:28" ht="32.25" customHeight="1" x14ac:dyDescent="0.25">
      <c r="A23" s="426" t="s">
        <v>229</v>
      </c>
      <c r="B23" s="427"/>
      <c r="C23" s="427"/>
      <c r="D23" s="427"/>
      <c r="E23" s="427"/>
      <c r="F23" s="427"/>
      <c r="G23" s="427"/>
      <c r="H23" s="427"/>
      <c r="I23" s="427"/>
      <c r="J23" s="427"/>
      <c r="K23" s="427"/>
      <c r="L23" s="428"/>
      <c r="M23" s="425" t="s">
        <v>230</v>
      </c>
      <c r="N23" s="425"/>
      <c r="O23" s="425"/>
      <c r="P23" s="425"/>
      <c r="Q23" s="425"/>
      <c r="R23" s="425"/>
      <c r="S23" s="425"/>
      <c r="T23" s="425"/>
      <c r="U23" s="425"/>
      <c r="V23" s="425"/>
      <c r="W23" s="425"/>
      <c r="X23" s="425"/>
      <c r="Y23" s="425"/>
      <c r="Z23" s="425"/>
    </row>
    <row r="24" spans="1:28" ht="151.5" customHeight="1" x14ac:dyDescent="0.25">
      <c r="A24" s="44" t="s">
        <v>174</v>
      </c>
      <c r="B24" s="45" t="s">
        <v>182</v>
      </c>
      <c r="C24" s="44" t="s">
        <v>223</v>
      </c>
      <c r="D24" s="44" t="s">
        <v>175</v>
      </c>
      <c r="E24" s="44" t="s">
        <v>224</v>
      </c>
      <c r="F24" s="44" t="s">
        <v>226</v>
      </c>
      <c r="G24" s="44" t="s">
        <v>225</v>
      </c>
      <c r="H24" s="44" t="s">
        <v>176</v>
      </c>
      <c r="I24" s="44" t="s">
        <v>227</v>
      </c>
      <c r="J24" s="44" t="s">
        <v>183</v>
      </c>
      <c r="K24" s="45" t="s">
        <v>181</v>
      </c>
      <c r="L24" s="45" t="s">
        <v>177</v>
      </c>
      <c r="M24" s="46" t="s">
        <v>191</v>
      </c>
      <c r="N24" s="45" t="s">
        <v>353</v>
      </c>
      <c r="O24" s="44" t="s">
        <v>189</v>
      </c>
      <c r="P24" s="44" t="s">
        <v>190</v>
      </c>
      <c r="Q24" s="44" t="s">
        <v>188</v>
      </c>
      <c r="R24" s="44" t="s">
        <v>176</v>
      </c>
      <c r="S24" s="44" t="s">
        <v>187</v>
      </c>
      <c r="T24" s="44" t="s">
        <v>186</v>
      </c>
      <c r="U24" s="44" t="s">
        <v>222</v>
      </c>
      <c r="V24" s="44" t="s">
        <v>188</v>
      </c>
      <c r="W24" s="47" t="s">
        <v>180</v>
      </c>
      <c r="X24" s="47" t="s">
        <v>194</v>
      </c>
      <c r="Y24" s="47" t="s">
        <v>195</v>
      </c>
      <c r="Z24" s="49" t="s">
        <v>192</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215</v>
      </c>
      <c r="B26" s="43"/>
      <c r="C26" s="40" t="s">
        <v>216</v>
      </c>
      <c r="D26" s="40" t="s">
        <v>217</v>
      </c>
      <c r="E26" s="40" t="s">
        <v>218</v>
      </c>
      <c r="F26" s="40" t="s">
        <v>184</v>
      </c>
      <c r="G26" s="40" t="s">
        <v>219</v>
      </c>
      <c r="H26" s="40" t="s">
        <v>176</v>
      </c>
      <c r="I26" s="40" t="s">
        <v>220</v>
      </c>
      <c r="J26" s="40" t="s">
        <v>221</v>
      </c>
      <c r="K26" s="37"/>
      <c r="L26" s="41" t="s">
        <v>178</v>
      </c>
      <c r="M26" s="42" t="s">
        <v>185</v>
      </c>
      <c r="N26" s="37"/>
      <c r="O26" s="37"/>
      <c r="P26" s="37"/>
      <c r="Q26" s="37"/>
      <c r="R26" s="37"/>
      <c r="S26" s="37"/>
      <c r="T26" s="37"/>
      <c r="U26" s="37"/>
      <c r="V26" s="37"/>
      <c r="W26" s="37"/>
      <c r="X26" s="37"/>
      <c r="Y26" s="37"/>
      <c r="Z26" s="39" t="s">
        <v>193</v>
      </c>
    </row>
    <row r="27" spans="1:28" ht="16.5" customHeight="1" x14ac:dyDescent="0.25">
      <c r="A27" s="98"/>
      <c r="B27" s="99"/>
      <c r="C27" s="98"/>
      <c r="D27" s="99"/>
      <c r="E27" s="98"/>
      <c r="F27" s="99"/>
      <c r="G27" s="98"/>
      <c r="H27" s="99"/>
      <c r="I27" s="98"/>
      <c r="J27" s="99"/>
      <c r="K27" s="98"/>
      <c r="L27" s="99"/>
      <c r="M27" s="98"/>
      <c r="N27" s="99"/>
      <c r="O27" s="98"/>
      <c r="P27" s="99"/>
      <c r="Q27" s="98"/>
      <c r="R27" s="99"/>
      <c r="S27" s="98"/>
      <c r="T27" s="100"/>
      <c r="U27" s="101"/>
      <c r="V27" s="100"/>
      <c r="W27" s="101"/>
      <c r="X27" s="100"/>
      <c r="Y27" s="98"/>
      <c r="Z27" s="99"/>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3"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105"/>
      <c r="Q5" s="105"/>
      <c r="R5" s="105"/>
      <c r="S5" s="105"/>
      <c r="T5" s="105"/>
      <c r="U5" s="105"/>
      <c r="V5" s="105"/>
      <c r="W5" s="105"/>
      <c r="X5" s="105"/>
      <c r="Y5" s="105"/>
      <c r="Z5" s="105"/>
      <c r="AA5" s="105"/>
      <c r="AB5" s="105"/>
    </row>
    <row r="6" spans="1:28" s="10" customFormat="1" ht="18.75" x14ac:dyDescent="0.3">
      <c r="A6" s="15"/>
      <c r="B6" s="15"/>
      <c r="L6" s="13"/>
    </row>
    <row r="7" spans="1:28" s="10" customFormat="1" ht="18.75" x14ac:dyDescent="0.2">
      <c r="A7" s="375" t="s">
        <v>5</v>
      </c>
      <c r="B7" s="375"/>
      <c r="C7" s="375"/>
      <c r="D7" s="375"/>
      <c r="E7" s="375"/>
      <c r="F7" s="375"/>
      <c r="G7" s="375"/>
      <c r="H7" s="375"/>
      <c r="I7" s="375"/>
      <c r="J7" s="375"/>
      <c r="K7" s="375"/>
      <c r="L7" s="375"/>
      <c r="M7" s="375"/>
      <c r="N7" s="375"/>
      <c r="O7" s="375"/>
      <c r="P7" s="76"/>
      <c r="Q7" s="76"/>
      <c r="R7" s="76"/>
      <c r="S7" s="76"/>
      <c r="T7" s="76"/>
      <c r="U7" s="76"/>
      <c r="V7" s="76"/>
      <c r="W7" s="76"/>
      <c r="X7" s="76"/>
      <c r="Y7" s="76"/>
      <c r="Z7" s="76"/>
    </row>
    <row r="8" spans="1:28" s="10" customFormat="1" ht="18.75" x14ac:dyDescent="0.2">
      <c r="A8" s="375"/>
      <c r="B8" s="375"/>
      <c r="C8" s="375"/>
      <c r="D8" s="375"/>
      <c r="E8" s="375"/>
      <c r="F8" s="375"/>
      <c r="G8" s="375"/>
      <c r="H8" s="375"/>
      <c r="I8" s="375"/>
      <c r="J8" s="375"/>
      <c r="K8" s="375"/>
      <c r="L8" s="375"/>
      <c r="M8" s="375"/>
      <c r="N8" s="375"/>
      <c r="O8" s="375"/>
      <c r="P8" s="76"/>
      <c r="Q8" s="76"/>
      <c r="R8" s="76"/>
      <c r="S8" s="76"/>
      <c r="T8" s="76"/>
      <c r="U8" s="76"/>
      <c r="V8" s="76"/>
      <c r="W8" s="76"/>
      <c r="X8" s="76"/>
      <c r="Y8" s="76"/>
      <c r="Z8" s="76"/>
    </row>
    <row r="9" spans="1:28" s="10"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76"/>
      <c r="Q9" s="76"/>
      <c r="R9" s="76"/>
      <c r="S9" s="76"/>
      <c r="T9" s="76"/>
      <c r="U9" s="76"/>
      <c r="V9" s="76"/>
      <c r="W9" s="76"/>
      <c r="X9" s="76"/>
      <c r="Y9" s="76"/>
      <c r="Z9" s="76"/>
    </row>
    <row r="10" spans="1:28" s="10" customFormat="1" ht="18.75" x14ac:dyDescent="0.2">
      <c r="A10" s="372" t="s">
        <v>4</v>
      </c>
      <c r="B10" s="372"/>
      <c r="C10" s="372"/>
      <c r="D10" s="372"/>
      <c r="E10" s="372"/>
      <c r="F10" s="372"/>
      <c r="G10" s="372"/>
      <c r="H10" s="372"/>
      <c r="I10" s="372"/>
      <c r="J10" s="372"/>
      <c r="K10" s="372"/>
      <c r="L10" s="372"/>
      <c r="M10" s="372"/>
      <c r="N10" s="372"/>
      <c r="O10" s="372"/>
      <c r="P10" s="76"/>
      <c r="Q10" s="76"/>
      <c r="R10" s="76"/>
      <c r="S10" s="76"/>
      <c r="T10" s="76"/>
      <c r="U10" s="76"/>
      <c r="V10" s="76"/>
      <c r="W10" s="76"/>
      <c r="X10" s="76"/>
      <c r="Y10" s="76"/>
      <c r="Z10" s="76"/>
    </row>
    <row r="11" spans="1:28" s="10" customFormat="1" ht="18.75" x14ac:dyDescent="0.2">
      <c r="A11" s="375"/>
      <c r="B11" s="375"/>
      <c r="C11" s="375"/>
      <c r="D11" s="375"/>
      <c r="E11" s="375"/>
      <c r="F11" s="375"/>
      <c r="G11" s="375"/>
      <c r="H11" s="375"/>
      <c r="I11" s="375"/>
      <c r="J11" s="375"/>
      <c r="K11" s="375"/>
      <c r="L11" s="375"/>
      <c r="M11" s="375"/>
      <c r="N11" s="375"/>
      <c r="O11" s="375"/>
      <c r="P11" s="76"/>
      <c r="Q11" s="76"/>
      <c r="R11" s="76"/>
      <c r="S11" s="76"/>
      <c r="T11" s="76"/>
      <c r="U11" s="76"/>
      <c r="V11" s="76"/>
      <c r="W11" s="76"/>
      <c r="X11" s="76"/>
      <c r="Y11" s="76"/>
      <c r="Z11" s="76"/>
    </row>
    <row r="12" spans="1:28" s="10" customFormat="1" ht="18.75" x14ac:dyDescent="0.2">
      <c r="A12" s="376" t="str">
        <f>'1. паспорт местоположение'!A12:C12</f>
        <v>M_NS1000.PH.0001</v>
      </c>
      <c r="B12" s="376"/>
      <c r="C12" s="376"/>
      <c r="D12" s="376"/>
      <c r="E12" s="376"/>
      <c r="F12" s="376"/>
      <c r="G12" s="376"/>
      <c r="H12" s="376"/>
      <c r="I12" s="376"/>
      <c r="J12" s="376"/>
      <c r="K12" s="376"/>
      <c r="L12" s="376"/>
      <c r="M12" s="376"/>
      <c r="N12" s="376"/>
      <c r="O12" s="376"/>
      <c r="P12" s="76"/>
      <c r="Q12" s="76"/>
      <c r="R12" s="76"/>
      <c r="S12" s="76"/>
      <c r="T12" s="76"/>
      <c r="U12" s="76"/>
      <c r="V12" s="76"/>
      <c r="W12" s="76"/>
      <c r="X12" s="76"/>
      <c r="Y12" s="76"/>
      <c r="Z12" s="76"/>
    </row>
    <row r="13" spans="1:28" s="10" customFormat="1" ht="18.75" x14ac:dyDescent="0.2">
      <c r="A13" s="372" t="s">
        <v>3</v>
      </c>
      <c r="B13" s="372"/>
      <c r="C13" s="372"/>
      <c r="D13" s="372"/>
      <c r="E13" s="372"/>
      <c r="F13" s="372"/>
      <c r="G13" s="372"/>
      <c r="H13" s="372"/>
      <c r="I13" s="372"/>
      <c r="J13" s="372"/>
      <c r="K13" s="372"/>
      <c r="L13" s="372"/>
      <c r="M13" s="372"/>
      <c r="N13" s="372"/>
      <c r="O13" s="372"/>
      <c r="P13" s="76"/>
      <c r="Q13" s="76"/>
      <c r="R13" s="76"/>
      <c r="S13" s="76"/>
      <c r="T13" s="76"/>
      <c r="U13" s="76"/>
      <c r="V13" s="76"/>
      <c r="W13" s="76"/>
      <c r="X13" s="76"/>
      <c r="Y13" s="76"/>
      <c r="Z13" s="76"/>
    </row>
    <row r="14" spans="1:28" s="7" customFormat="1" ht="15.75" customHeight="1" x14ac:dyDescent="0.2">
      <c r="A14" s="421"/>
      <c r="B14" s="421"/>
      <c r="C14" s="421"/>
      <c r="D14" s="421"/>
      <c r="E14" s="421"/>
      <c r="F14" s="421"/>
      <c r="G14" s="421"/>
      <c r="H14" s="421"/>
      <c r="I14" s="421"/>
      <c r="J14" s="421"/>
      <c r="K14" s="421"/>
      <c r="L14" s="421"/>
      <c r="M14" s="421"/>
      <c r="N14" s="421"/>
      <c r="O14" s="421"/>
      <c r="P14" s="133"/>
      <c r="Q14" s="133"/>
      <c r="R14" s="133"/>
      <c r="S14" s="133"/>
      <c r="T14" s="133"/>
      <c r="U14" s="133"/>
      <c r="V14" s="133"/>
      <c r="W14" s="133"/>
      <c r="X14" s="133"/>
      <c r="Y14" s="133"/>
      <c r="Z14" s="133"/>
    </row>
    <row r="15" spans="1:28" s="2" customFormat="1" ht="86.25" customHeight="1" x14ac:dyDescent="0.2">
      <c r="A15" s="378"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8"/>
      <c r="C15" s="378"/>
      <c r="D15" s="378"/>
      <c r="E15" s="378"/>
      <c r="F15" s="378"/>
      <c r="G15" s="378"/>
      <c r="H15" s="378"/>
      <c r="I15" s="378"/>
      <c r="J15" s="378"/>
      <c r="K15" s="378"/>
      <c r="L15" s="378"/>
      <c r="M15" s="378"/>
      <c r="N15" s="378"/>
      <c r="O15" s="378"/>
      <c r="P15" s="77"/>
      <c r="Q15" s="77"/>
      <c r="R15" s="77"/>
      <c r="S15" s="77"/>
      <c r="T15" s="77"/>
      <c r="U15" s="77"/>
      <c r="V15" s="77"/>
      <c r="W15" s="77"/>
      <c r="X15" s="77"/>
      <c r="Y15" s="77"/>
      <c r="Z15" s="77"/>
    </row>
    <row r="16" spans="1:28" s="2" customFormat="1" ht="15" customHeight="1" x14ac:dyDescent="0.2">
      <c r="A16" s="372" t="s">
        <v>2</v>
      </c>
      <c r="B16" s="372"/>
      <c r="C16" s="372"/>
      <c r="D16" s="372"/>
      <c r="E16" s="372"/>
      <c r="F16" s="372"/>
      <c r="G16" s="372"/>
      <c r="H16" s="372"/>
      <c r="I16" s="372"/>
      <c r="J16" s="372"/>
      <c r="K16" s="372"/>
      <c r="L16" s="372"/>
      <c r="M16" s="372"/>
      <c r="N16" s="372"/>
      <c r="O16" s="372"/>
      <c r="P16" s="78"/>
      <c r="Q16" s="78"/>
      <c r="R16" s="78"/>
      <c r="S16" s="78"/>
      <c r="T16" s="78"/>
      <c r="U16" s="78"/>
      <c r="V16" s="78"/>
      <c r="W16" s="78"/>
      <c r="X16" s="78"/>
      <c r="Y16" s="78"/>
      <c r="Z16" s="78"/>
    </row>
    <row r="17" spans="1:26" s="2" customFormat="1" ht="15" customHeight="1" x14ac:dyDescent="0.2">
      <c r="A17" s="420"/>
      <c r="B17" s="420"/>
      <c r="C17" s="420"/>
      <c r="D17" s="420"/>
      <c r="E17" s="420"/>
      <c r="F17" s="420"/>
      <c r="G17" s="420"/>
      <c r="H17" s="420"/>
      <c r="I17" s="420"/>
      <c r="J17" s="420"/>
      <c r="K17" s="420"/>
      <c r="L17" s="420"/>
      <c r="M17" s="420"/>
      <c r="N17" s="420"/>
      <c r="O17" s="420"/>
      <c r="P17" s="132"/>
      <c r="Q17" s="132"/>
      <c r="R17" s="132"/>
      <c r="S17" s="132"/>
      <c r="T17" s="132"/>
      <c r="U17" s="132"/>
      <c r="V17" s="132"/>
      <c r="W17" s="132"/>
    </row>
    <row r="18" spans="1:26" s="2" customFormat="1" ht="91.5" customHeight="1" x14ac:dyDescent="0.2">
      <c r="A18" s="429" t="s">
        <v>436</v>
      </c>
      <c r="B18" s="429"/>
      <c r="C18" s="429"/>
      <c r="D18" s="429"/>
      <c r="E18" s="429"/>
      <c r="F18" s="429"/>
      <c r="G18" s="429"/>
      <c r="H18" s="429"/>
      <c r="I18" s="429"/>
      <c r="J18" s="429"/>
      <c r="K18" s="429"/>
      <c r="L18" s="429"/>
      <c r="M18" s="429"/>
      <c r="N18" s="429"/>
      <c r="O18" s="429"/>
      <c r="P18" s="5"/>
      <c r="Q18" s="5"/>
      <c r="R18" s="5"/>
      <c r="S18" s="5"/>
      <c r="T18" s="5"/>
      <c r="U18" s="5"/>
      <c r="V18" s="5"/>
      <c r="W18" s="5"/>
      <c r="X18" s="5"/>
      <c r="Y18" s="5"/>
      <c r="Z18" s="5"/>
    </row>
    <row r="19" spans="1:26" s="2" customFormat="1" ht="78" customHeight="1" x14ac:dyDescent="0.2">
      <c r="A19" s="430" t="s">
        <v>1</v>
      </c>
      <c r="B19" s="430" t="s">
        <v>437</v>
      </c>
      <c r="C19" s="430" t="s">
        <v>438</v>
      </c>
      <c r="D19" s="430" t="s">
        <v>439</v>
      </c>
      <c r="E19" s="431" t="s">
        <v>440</v>
      </c>
      <c r="F19" s="432"/>
      <c r="G19" s="432"/>
      <c r="H19" s="432"/>
      <c r="I19" s="433"/>
      <c r="J19" s="430" t="s">
        <v>441</v>
      </c>
      <c r="K19" s="430"/>
      <c r="L19" s="430"/>
      <c r="M19" s="430"/>
      <c r="N19" s="430"/>
      <c r="O19" s="430"/>
      <c r="P19" s="132"/>
      <c r="Q19" s="132"/>
      <c r="R19" s="132"/>
      <c r="S19" s="132"/>
      <c r="T19" s="132"/>
      <c r="U19" s="132"/>
      <c r="V19" s="132"/>
      <c r="W19" s="132"/>
    </row>
    <row r="20" spans="1:26" s="2" customFormat="1" ht="51" customHeight="1" x14ac:dyDescent="0.2">
      <c r="A20" s="430"/>
      <c r="B20" s="430"/>
      <c r="C20" s="430"/>
      <c r="D20" s="430"/>
      <c r="E20" s="190" t="s">
        <v>442</v>
      </c>
      <c r="F20" s="190" t="s">
        <v>443</v>
      </c>
      <c r="G20" s="190" t="s">
        <v>444</v>
      </c>
      <c r="H20" s="190" t="s">
        <v>445</v>
      </c>
      <c r="I20" s="190" t="s">
        <v>72</v>
      </c>
      <c r="J20" s="190" t="s">
        <v>446</v>
      </c>
      <c r="K20" s="190" t="s">
        <v>447</v>
      </c>
      <c r="L20" s="191" t="s">
        <v>448</v>
      </c>
      <c r="M20" s="192" t="s">
        <v>449</v>
      </c>
      <c r="N20" s="192" t="s">
        <v>450</v>
      </c>
      <c r="O20" s="192" t="s">
        <v>451</v>
      </c>
      <c r="P20" s="22"/>
      <c r="Q20" s="22"/>
      <c r="R20" s="22"/>
      <c r="S20" s="22"/>
      <c r="T20" s="22"/>
      <c r="U20" s="22"/>
      <c r="V20" s="22"/>
      <c r="W20" s="22"/>
      <c r="X20" s="21"/>
      <c r="Y20" s="21"/>
      <c r="Z20" s="21"/>
    </row>
    <row r="21" spans="1:26" s="2" customFormat="1" ht="16.5" customHeight="1" x14ac:dyDescent="0.2">
      <c r="A21" s="193">
        <v>1</v>
      </c>
      <c r="B21" s="28">
        <v>2</v>
      </c>
      <c r="C21" s="193">
        <v>3</v>
      </c>
      <c r="D21" s="28">
        <v>4</v>
      </c>
      <c r="E21" s="193">
        <v>5</v>
      </c>
      <c r="F21" s="28">
        <v>6</v>
      </c>
      <c r="G21" s="193">
        <v>7</v>
      </c>
      <c r="H21" s="28">
        <v>8</v>
      </c>
      <c r="I21" s="193">
        <v>9</v>
      </c>
      <c r="J21" s="28">
        <v>10</v>
      </c>
      <c r="K21" s="193">
        <v>11</v>
      </c>
      <c r="L21" s="28">
        <v>12</v>
      </c>
      <c r="M21" s="193">
        <v>13</v>
      </c>
      <c r="N21" s="28">
        <v>14</v>
      </c>
      <c r="O21" s="193">
        <v>15</v>
      </c>
      <c r="P21" s="22"/>
      <c r="Q21" s="22"/>
      <c r="R21" s="22"/>
      <c r="S21" s="22"/>
      <c r="T21" s="22"/>
      <c r="U21" s="22"/>
      <c r="V21" s="22"/>
      <c r="W21" s="22"/>
      <c r="X21" s="21"/>
      <c r="Y21" s="21"/>
      <c r="Z21" s="21"/>
    </row>
    <row r="22" spans="1:26" s="2" customFormat="1" ht="33" customHeight="1" x14ac:dyDescent="0.2">
      <c r="A22" s="194"/>
      <c r="B22" s="195"/>
      <c r="C22" s="25"/>
      <c r="D22" s="25"/>
      <c r="E22" s="25"/>
      <c r="F22" s="25"/>
      <c r="G22" s="25"/>
      <c r="H22" s="25"/>
      <c r="I22" s="25"/>
      <c r="J22" s="196"/>
      <c r="K22" s="196"/>
      <c r="L22" s="197"/>
      <c r="M22" s="197"/>
      <c r="N22" s="197"/>
      <c r="O22" s="197"/>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63"/>
  <sheetViews>
    <sheetView zoomScale="90" zoomScaleNormal="90" zoomScaleSheetLayoutView="75" workbookViewId="0">
      <selection activeCell="C29" sqref="C29"/>
    </sheetView>
  </sheetViews>
  <sheetFormatPr defaultRowHeight="15.75" outlineLevelRow="1" x14ac:dyDescent="0.25"/>
  <cols>
    <col min="1" max="1" width="58.85546875" style="242" customWidth="1"/>
    <col min="2" max="2" width="25.5703125" style="242" customWidth="1"/>
    <col min="3" max="3" width="17.7109375" style="242" bestFit="1" customWidth="1"/>
    <col min="4" max="4" width="15.140625" style="242" customWidth="1"/>
    <col min="5" max="5" width="22.140625" style="242" customWidth="1"/>
    <col min="6" max="6" width="27.140625" style="242" customWidth="1"/>
    <col min="7" max="7" width="16.7109375" style="242" customWidth="1"/>
    <col min="8" max="8" width="15.42578125" style="242" customWidth="1"/>
    <col min="9" max="9" width="15.140625" style="242" customWidth="1"/>
    <col min="10" max="10" width="15.5703125" style="242" customWidth="1"/>
    <col min="11" max="11" width="16.140625" style="242" customWidth="1"/>
    <col min="12" max="12" width="17" style="242" customWidth="1"/>
    <col min="13" max="13" width="16.5703125" style="242" customWidth="1"/>
    <col min="14" max="14" width="9.85546875" style="242" bestFit="1" customWidth="1"/>
    <col min="15" max="251" width="8.7109375" style="242"/>
    <col min="252" max="252" width="58.85546875" style="242" customWidth="1"/>
    <col min="253" max="253" width="17.7109375" style="242" customWidth="1"/>
    <col min="254" max="254" width="17.5703125" style="242" bestFit="1" customWidth="1"/>
    <col min="255" max="255" width="15.140625" style="242" customWidth="1"/>
    <col min="256" max="256" width="22.140625" style="242" customWidth="1"/>
    <col min="257" max="261" width="0" style="242" hidden="1" customWidth="1"/>
    <col min="262" max="262" width="27.140625" style="242" customWidth="1"/>
    <col min="263" max="507" width="8.7109375" style="242"/>
    <col min="508" max="508" width="58.85546875" style="242" customWidth="1"/>
    <col min="509" max="509" width="17.7109375" style="242" customWidth="1"/>
    <col min="510" max="510" width="17.5703125" style="242" bestFit="1" customWidth="1"/>
    <col min="511" max="511" width="15.140625" style="242" customWidth="1"/>
    <col min="512" max="512" width="22.140625" style="242" customWidth="1"/>
    <col min="513" max="517" width="0" style="242" hidden="1" customWidth="1"/>
    <col min="518" max="518" width="27.140625" style="242" customWidth="1"/>
    <col min="519" max="763" width="8.7109375" style="242"/>
    <col min="764" max="764" width="58.85546875" style="242" customWidth="1"/>
    <col min="765" max="765" width="17.7109375" style="242" customWidth="1"/>
    <col min="766" max="766" width="17.5703125" style="242" bestFit="1" customWidth="1"/>
    <col min="767" max="767" width="15.140625" style="242" customWidth="1"/>
    <col min="768" max="768" width="22.140625" style="242" customWidth="1"/>
    <col min="769" max="773" width="0" style="242" hidden="1" customWidth="1"/>
    <col min="774" max="774" width="27.140625" style="242" customWidth="1"/>
    <col min="775" max="1019" width="8.7109375" style="242"/>
    <col min="1020" max="1020" width="58.85546875" style="242" customWidth="1"/>
    <col min="1021" max="1021" width="17.7109375" style="242" customWidth="1"/>
    <col min="1022" max="1022" width="17.5703125" style="242" bestFit="1" customWidth="1"/>
    <col min="1023" max="1023" width="15.140625" style="242" customWidth="1"/>
    <col min="1024" max="1024" width="22.140625" style="242" customWidth="1"/>
    <col min="1025" max="1029" width="0" style="242" hidden="1" customWidth="1"/>
    <col min="1030" max="1030" width="27.140625" style="242" customWidth="1"/>
    <col min="1031" max="1275" width="8.7109375" style="242"/>
    <col min="1276" max="1276" width="58.85546875" style="242" customWidth="1"/>
    <col min="1277" max="1277" width="17.7109375" style="242" customWidth="1"/>
    <col min="1278" max="1278" width="17.5703125" style="242" bestFit="1" customWidth="1"/>
    <col min="1279" max="1279" width="15.140625" style="242" customWidth="1"/>
    <col min="1280" max="1280" width="22.140625" style="242" customWidth="1"/>
    <col min="1281" max="1285" width="0" style="242" hidden="1" customWidth="1"/>
    <col min="1286" max="1286" width="27.140625" style="242" customWidth="1"/>
    <col min="1287" max="1531" width="8.7109375" style="242"/>
    <col min="1532" max="1532" width="58.85546875" style="242" customWidth="1"/>
    <col min="1533" max="1533" width="17.7109375" style="242" customWidth="1"/>
    <col min="1534" max="1534" width="17.5703125" style="242" bestFit="1" customWidth="1"/>
    <col min="1535" max="1535" width="15.140625" style="242" customWidth="1"/>
    <col min="1536" max="1536" width="22.140625" style="242" customWidth="1"/>
    <col min="1537" max="1541" width="0" style="242" hidden="1" customWidth="1"/>
    <col min="1542" max="1542" width="27.140625" style="242" customWidth="1"/>
    <col min="1543" max="1787" width="8.7109375" style="242"/>
    <col min="1788" max="1788" width="58.85546875" style="242" customWidth="1"/>
    <col min="1789" max="1789" width="17.7109375" style="242" customWidth="1"/>
    <col min="1790" max="1790" width="17.5703125" style="242" bestFit="1" customWidth="1"/>
    <col min="1791" max="1791" width="15.140625" style="242" customWidth="1"/>
    <col min="1792" max="1792" width="22.140625" style="242" customWidth="1"/>
    <col min="1793" max="1797" width="0" style="242" hidden="1" customWidth="1"/>
    <col min="1798" max="1798" width="27.140625" style="242" customWidth="1"/>
    <col min="1799" max="2043" width="8.7109375" style="242"/>
    <col min="2044" max="2044" width="58.85546875" style="242" customWidth="1"/>
    <col min="2045" max="2045" width="17.7109375" style="242" customWidth="1"/>
    <col min="2046" max="2046" width="17.5703125" style="242" bestFit="1" customWidth="1"/>
    <col min="2047" max="2047" width="15.140625" style="242" customWidth="1"/>
    <col min="2048" max="2048" width="22.140625" style="242" customWidth="1"/>
    <col min="2049" max="2053" width="0" style="242" hidden="1" customWidth="1"/>
    <col min="2054" max="2054" width="27.140625" style="242" customWidth="1"/>
    <col min="2055" max="2299" width="8.7109375" style="242"/>
    <col min="2300" max="2300" width="58.85546875" style="242" customWidth="1"/>
    <col min="2301" max="2301" width="17.7109375" style="242" customWidth="1"/>
    <col min="2302" max="2302" width="17.5703125" style="242" bestFit="1" customWidth="1"/>
    <col min="2303" max="2303" width="15.140625" style="242" customWidth="1"/>
    <col min="2304" max="2304" width="22.140625" style="242" customWidth="1"/>
    <col min="2305" max="2309" width="0" style="242" hidden="1" customWidth="1"/>
    <col min="2310" max="2310" width="27.140625" style="242" customWidth="1"/>
    <col min="2311" max="2555" width="8.7109375" style="242"/>
    <col min="2556" max="2556" width="58.85546875" style="242" customWidth="1"/>
    <col min="2557" max="2557" width="17.7109375" style="242" customWidth="1"/>
    <col min="2558" max="2558" width="17.5703125" style="242" bestFit="1" customWidth="1"/>
    <col min="2559" max="2559" width="15.140625" style="242" customWidth="1"/>
    <col min="2560" max="2560" width="22.140625" style="242" customWidth="1"/>
    <col min="2561" max="2565" width="0" style="242" hidden="1" customWidth="1"/>
    <col min="2566" max="2566" width="27.140625" style="242" customWidth="1"/>
    <col min="2567" max="2811" width="8.7109375" style="242"/>
    <col min="2812" max="2812" width="58.85546875" style="242" customWidth="1"/>
    <col min="2813" max="2813" width="17.7109375" style="242" customWidth="1"/>
    <col min="2814" max="2814" width="17.5703125" style="242" bestFit="1" customWidth="1"/>
    <col min="2815" max="2815" width="15.140625" style="242" customWidth="1"/>
    <col min="2816" max="2816" width="22.140625" style="242" customWidth="1"/>
    <col min="2817" max="2821" width="0" style="242" hidden="1" customWidth="1"/>
    <col min="2822" max="2822" width="27.140625" style="242" customWidth="1"/>
    <col min="2823" max="3067" width="8.7109375" style="242"/>
    <col min="3068" max="3068" width="58.85546875" style="242" customWidth="1"/>
    <col min="3069" max="3069" width="17.7109375" style="242" customWidth="1"/>
    <col min="3070" max="3070" width="17.5703125" style="242" bestFit="1" customWidth="1"/>
    <col min="3071" max="3071" width="15.140625" style="242" customWidth="1"/>
    <col min="3072" max="3072" width="22.140625" style="242" customWidth="1"/>
    <col min="3073" max="3077" width="0" style="242" hidden="1" customWidth="1"/>
    <col min="3078" max="3078" width="27.140625" style="242" customWidth="1"/>
    <col min="3079" max="3323" width="8.7109375" style="242"/>
    <col min="3324" max="3324" width="58.85546875" style="242" customWidth="1"/>
    <col min="3325" max="3325" width="17.7109375" style="242" customWidth="1"/>
    <col min="3326" max="3326" width="17.5703125" style="242" bestFit="1" customWidth="1"/>
    <col min="3327" max="3327" width="15.140625" style="242" customWidth="1"/>
    <col min="3328" max="3328" width="22.140625" style="242" customWidth="1"/>
    <col min="3329" max="3333" width="0" style="242" hidden="1" customWidth="1"/>
    <col min="3334" max="3334" width="27.140625" style="242" customWidth="1"/>
    <col min="3335" max="3579" width="8.7109375" style="242"/>
    <col min="3580" max="3580" width="58.85546875" style="242" customWidth="1"/>
    <col min="3581" max="3581" width="17.7109375" style="242" customWidth="1"/>
    <col min="3582" max="3582" width="17.5703125" style="242" bestFit="1" customWidth="1"/>
    <col min="3583" max="3583" width="15.140625" style="242" customWidth="1"/>
    <col min="3584" max="3584" width="22.140625" style="242" customWidth="1"/>
    <col min="3585" max="3589" width="0" style="242" hidden="1" customWidth="1"/>
    <col min="3590" max="3590" width="27.140625" style="242" customWidth="1"/>
    <col min="3591" max="3835" width="8.7109375" style="242"/>
    <col min="3836" max="3836" width="58.85546875" style="242" customWidth="1"/>
    <col min="3837" max="3837" width="17.7109375" style="242" customWidth="1"/>
    <col min="3838" max="3838" width="17.5703125" style="242" bestFit="1" customWidth="1"/>
    <col min="3839" max="3839" width="15.140625" style="242" customWidth="1"/>
    <col min="3840" max="3840" width="22.140625" style="242" customWidth="1"/>
    <col min="3841" max="3845" width="0" style="242" hidden="1" customWidth="1"/>
    <col min="3846" max="3846" width="27.140625" style="242" customWidth="1"/>
    <col min="3847" max="4091" width="8.7109375" style="242"/>
    <col min="4092" max="4092" width="58.85546875" style="242" customWidth="1"/>
    <col min="4093" max="4093" width="17.7109375" style="242" customWidth="1"/>
    <col min="4094" max="4094" width="17.5703125" style="242" bestFit="1" customWidth="1"/>
    <col min="4095" max="4095" width="15.140625" style="242" customWidth="1"/>
    <col min="4096" max="4096" width="22.140625" style="242" customWidth="1"/>
    <col min="4097" max="4101" width="0" style="242" hidden="1" customWidth="1"/>
    <col min="4102" max="4102" width="27.140625" style="242" customWidth="1"/>
    <col min="4103" max="4347" width="8.7109375" style="242"/>
    <col min="4348" max="4348" width="58.85546875" style="242" customWidth="1"/>
    <col min="4349" max="4349" width="17.7109375" style="242" customWidth="1"/>
    <col min="4350" max="4350" width="17.5703125" style="242" bestFit="1" customWidth="1"/>
    <col min="4351" max="4351" width="15.140625" style="242" customWidth="1"/>
    <col min="4352" max="4352" width="22.140625" style="242" customWidth="1"/>
    <col min="4353" max="4357" width="0" style="242" hidden="1" customWidth="1"/>
    <col min="4358" max="4358" width="27.140625" style="242" customWidth="1"/>
    <col min="4359" max="4603" width="8.7109375" style="242"/>
    <col min="4604" max="4604" width="58.85546875" style="242" customWidth="1"/>
    <col min="4605" max="4605" width="17.7109375" style="242" customWidth="1"/>
    <col min="4606" max="4606" width="17.5703125" style="242" bestFit="1" customWidth="1"/>
    <col min="4607" max="4607" width="15.140625" style="242" customWidth="1"/>
    <col min="4608" max="4608" width="22.140625" style="242" customWidth="1"/>
    <col min="4609" max="4613" width="0" style="242" hidden="1" customWidth="1"/>
    <col min="4614" max="4614" width="27.140625" style="242" customWidth="1"/>
    <col min="4615" max="4859" width="8.7109375" style="242"/>
    <col min="4860" max="4860" width="58.85546875" style="242" customWidth="1"/>
    <col min="4861" max="4861" width="17.7109375" style="242" customWidth="1"/>
    <col min="4862" max="4862" width="17.5703125" style="242" bestFit="1" customWidth="1"/>
    <col min="4863" max="4863" width="15.140625" style="242" customWidth="1"/>
    <col min="4864" max="4864" width="22.140625" style="242" customWidth="1"/>
    <col min="4865" max="4869" width="0" style="242" hidden="1" customWidth="1"/>
    <col min="4870" max="4870" width="27.140625" style="242" customWidth="1"/>
    <col min="4871" max="5115" width="8.7109375" style="242"/>
    <col min="5116" max="5116" width="58.85546875" style="242" customWidth="1"/>
    <col min="5117" max="5117" width="17.7109375" style="242" customWidth="1"/>
    <col min="5118" max="5118" width="17.5703125" style="242" bestFit="1" customWidth="1"/>
    <col min="5119" max="5119" width="15.140625" style="242" customWidth="1"/>
    <col min="5120" max="5120" width="22.140625" style="242" customWidth="1"/>
    <col min="5121" max="5125" width="0" style="242" hidden="1" customWidth="1"/>
    <col min="5126" max="5126" width="27.140625" style="242" customWidth="1"/>
    <col min="5127" max="5371" width="8.7109375" style="242"/>
    <col min="5372" max="5372" width="58.85546875" style="242" customWidth="1"/>
    <col min="5373" max="5373" width="17.7109375" style="242" customWidth="1"/>
    <col min="5374" max="5374" width="17.5703125" style="242" bestFit="1" customWidth="1"/>
    <col min="5375" max="5375" width="15.140625" style="242" customWidth="1"/>
    <col min="5376" max="5376" width="22.140625" style="242" customWidth="1"/>
    <col min="5377" max="5381" width="0" style="242" hidden="1" customWidth="1"/>
    <col min="5382" max="5382" width="27.140625" style="242" customWidth="1"/>
    <col min="5383" max="5627" width="8.7109375" style="242"/>
    <col min="5628" max="5628" width="58.85546875" style="242" customWidth="1"/>
    <col min="5629" max="5629" width="17.7109375" style="242" customWidth="1"/>
    <col min="5630" max="5630" width="17.5703125" style="242" bestFit="1" customWidth="1"/>
    <col min="5631" max="5631" width="15.140625" style="242" customWidth="1"/>
    <col min="5632" max="5632" width="22.140625" style="242" customWidth="1"/>
    <col min="5633" max="5637" width="0" style="242" hidden="1" customWidth="1"/>
    <col min="5638" max="5638" width="27.140625" style="242" customWidth="1"/>
    <col min="5639" max="5883" width="8.7109375" style="242"/>
    <col min="5884" max="5884" width="58.85546875" style="242" customWidth="1"/>
    <col min="5885" max="5885" width="17.7109375" style="242" customWidth="1"/>
    <col min="5886" max="5886" width="17.5703125" style="242" bestFit="1" customWidth="1"/>
    <col min="5887" max="5887" width="15.140625" style="242" customWidth="1"/>
    <col min="5888" max="5888" width="22.140625" style="242" customWidth="1"/>
    <col min="5889" max="5893" width="0" style="242" hidden="1" customWidth="1"/>
    <col min="5894" max="5894" width="27.140625" style="242" customWidth="1"/>
    <col min="5895" max="6139" width="8.7109375" style="242"/>
    <col min="6140" max="6140" width="58.85546875" style="242" customWidth="1"/>
    <col min="6141" max="6141" width="17.7109375" style="242" customWidth="1"/>
    <col min="6142" max="6142" width="17.5703125" style="242" bestFit="1" customWidth="1"/>
    <col min="6143" max="6143" width="15.140625" style="242" customWidth="1"/>
    <col min="6144" max="6144" width="22.140625" style="242" customWidth="1"/>
    <col min="6145" max="6149" width="0" style="242" hidden="1" customWidth="1"/>
    <col min="6150" max="6150" width="27.140625" style="242" customWidth="1"/>
    <col min="6151" max="6395" width="8.7109375" style="242"/>
    <col min="6396" max="6396" width="58.85546875" style="242" customWidth="1"/>
    <col min="6397" max="6397" width="17.7109375" style="242" customWidth="1"/>
    <col min="6398" max="6398" width="17.5703125" style="242" bestFit="1" customWidth="1"/>
    <col min="6399" max="6399" width="15.140625" style="242" customWidth="1"/>
    <col min="6400" max="6400" width="22.140625" style="242" customWidth="1"/>
    <col min="6401" max="6405" width="0" style="242" hidden="1" customWidth="1"/>
    <col min="6406" max="6406" width="27.140625" style="242" customWidth="1"/>
    <col min="6407" max="6651" width="8.7109375" style="242"/>
    <col min="6652" max="6652" width="58.85546875" style="242" customWidth="1"/>
    <col min="6653" max="6653" width="17.7109375" style="242" customWidth="1"/>
    <col min="6654" max="6654" width="17.5703125" style="242" bestFit="1" customWidth="1"/>
    <col min="6655" max="6655" width="15.140625" style="242" customWidth="1"/>
    <col min="6656" max="6656" width="22.140625" style="242" customWidth="1"/>
    <col min="6657" max="6661" width="0" style="242" hidden="1" customWidth="1"/>
    <col min="6662" max="6662" width="27.140625" style="242" customWidth="1"/>
    <col min="6663" max="6907" width="8.7109375" style="242"/>
    <col min="6908" max="6908" width="58.85546875" style="242" customWidth="1"/>
    <col min="6909" max="6909" width="17.7109375" style="242" customWidth="1"/>
    <col min="6910" max="6910" width="17.5703125" style="242" bestFit="1" customWidth="1"/>
    <col min="6911" max="6911" width="15.140625" style="242" customWidth="1"/>
    <col min="6912" max="6912" width="22.140625" style="242" customWidth="1"/>
    <col min="6913" max="6917" width="0" style="242" hidden="1" customWidth="1"/>
    <col min="6918" max="6918" width="27.140625" style="242" customWidth="1"/>
    <col min="6919" max="7163" width="8.7109375" style="242"/>
    <col min="7164" max="7164" width="58.85546875" style="242" customWidth="1"/>
    <col min="7165" max="7165" width="17.7109375" style="242" customWidth="1"/>
    <col min="7166" max="7166" width="17.5703125" style="242" bestFit="1" customWidth="1"/>
    <col min="7167" max="7167" width="15.140625" style="242" customWidth="1"/>
    <col min="7168" max="7168" width="22.140625" style="242" customWidth="1"/>
    <col min="7169" max="7173" width="0" style="242" hidden="1" customWidth="1"/>
    <col min="7174" max="7174" width="27.140625" style="242" customWidth="1"/>
    <col min="7175" max="7419" width="8.7109375" style="242"/>
    <col min="7420" max="7420" width="58.85546875" style="242" customWidth="1"/>
    <col min="7421" max="7421" width="17.7109375" style="242" customWidth="1"/>
    <col min="7422" max="7422" width="17.5703125" style="242" bestFit="1" customWidth="1"/>
    <col min="7423" max="7423" width="15.140625" style="242" customWidth="1"/>
    <col min="7424" max="7424" width="22.140625" style="242" customWidth="1"/>
    <col min="7425" max="7429" width="0" style="242" hidden="1" customWidth="1"/>
    <col min="7430" max="7430" width="27.140625" style="242" customWidth="1"/>
    <col min="7431" max="7675" width="8.7109375" style="242"/>
    <col min="7676" max="7676" width="58.85546875" style="242" customWidth="1"/>
    <col min="7677" max="7677" width="17.7109375" style="242" customWidth="1"/>
    <col min="7678" max="7678" width="17.5703125" style="242" bestFit="1" customWidth="1"/>
    <col min="7679" max="7679" width="15.140625" style="242" customWidth="1"/>
    <col min="7680" max="7680" width="22.140625" style="242" customWidth="1"/>
    <col min="7681" max="7685" width="0" style="242" hidden="1" customWidth="1"/>
    <col min="7686" max="7686" width="27.140625" style="242" customWidth="1"/>
    <col min="7687" max="7931" width="8.7109375" style="242"/>
    <col min="7932" max="7932" width="58.85546875" style="242" customWidth="1"/>
    <col min="7933" max="7933" width="17.7109375" style="242" customWidth="1"/>
    <col min="7934" max="7934" width="17.5703125" style="242" bestFit="1" customWidth="1"/>
    <col min="7935" max="7935" width="15.140625" style="242" customWidth="1"/>
    <col min="7936" max="7936" width="22.140625" style="242" customWidth="1"/>
    <col min="7937" max="7941" width="0" style="242" hidden="1" customWidth="1"/>
    <col min="7942" max="7942" width="27.140625" style="242" customWidth="1"/>
    <col min="7943" max="8187" width="8.7109375" style="242"/>
    <col min="8188" max="8188" width="58.85546875" style="242" customWidth="1"/>
    <col min="8189" max="8189" width="17.7109375" style="242" customWidth="1"/>
    <col min="8190" max="8190" width="17.5703125" style="242" bestFit="1" customWidth="1"/>
    <col min="8191" max="8191" width="15.140625" style="242" customWidth="1"/>
    <col min="8192" max="8192" width="22.140625" style="242" customWidth="1"/>
    <col min="8193" max="8197" width="0" style="242" hidden="1" customWidth="1"/>
    <col min="8198" max="8198" width="27.140625" style="242" customWidth="1"/>
    <col min="8199" max="8443" width="8.7109375" style="242"/>
    <col min="8444" max="8444" width="58.85546875" style="242" customWidth="1"/>
    <col min="8445" max="8445" width="17.7109375" style="242" customWidth="1"/>
    <col min="8446" max="8446" width="17.5703125" style="242" bestFit="1" customWidth="1"/>
    <col min="8447" max="8447" width="15.140625" style="242" customWidth="1"/>
    <col min="8448" max="8448" width="22.140625" style="242" customWidth="1"/>
    <col min="8449" max="8453" width="0" style="242" hidden="1" customWidth="1"/>
    <col min="8454" max="8454" width="27.140625" style="242" customWidth="1"/>
    <col min="8455" max="8699" width="8.7109375" style="242"/>
    <col min="8700" max="8700" width="58.85546875" style="242" customWidth="1"/>
    <col min="8701" max="8701" width="17.7109375" style="242" customWidth="1"/>
    <col min="8702" max="8702" width="17.5703125" style="242" bestFit="1" customWidth="1"/>
    <col min="8703" max="8703" width="15.140625" style="242" customWidth="1"/>
    <col min="8704" max="8704" width="22.140625" style="242" customWidth="1"/>
    <col min="8705" max="8709" width="0" style="242" hidden="1" customWidth="1"/>
    <col min="8710" max="8710" width="27.140625" style="242" customWidth="1"/>
    <col min="8711" max="8955" width="8.7109375" style="242"/>
    <col min="8956" max="8956" width="58.85546875" style="242" customWidth="1"/>
    <col min="8957" max="8957" width="17.7109375" style="242" customWidth="1"/>
    <col min="8958" max="8958" width="17.5703125" style="242" bestFit="1" customWidth="1"/>
    <col min="8959" max="8959" width="15.140625" style="242" customWidth="1"/>
    <col min="8960" max="8960" width="22.140625" style="242" customWidth="1"/>
    <col min="8961" max="8965" width="0" style="242" hidden="1" customWidth="1"/>
    <col min="8966" max="8966" width="27.140625" style="242" customWidth="1"/>
    <col min="8967" max="9211" width="8.7109375" style="242"/>
    <col min="9212" max="9212" width="58.85546875" style="242" customWidth="1"/>
    <col min="9213" max="9213" width="17.7109375" style="242" customWidth="1"/>
    <col min="9214" max="9214" width="17.5703125" style="242" bestFit="1" customWidth="1"/>
    <col min="9215" max="9215" width="15.140625" style="242" customWidth="1"/>
    <col min="9216" max="9216" width="22.140625" style="242" customWidth="1"/>
    <col min="9217" max="9221" width="0" style="242" hidden="1" customWidth="1"/>
    <col min="9222" max="9222" width="27.140625" style="242" customWidth="1"/>
    <col min="9223" max="9467" width="8.7109375" style="242"/>
    <col min="9468" max="9468" width="58.85546875" style="242" customWidth="1"/>
    <col min="9469" max="9469" width="17.7109375" style="242" customWidth="1"/>
    <col min="9470" max="9470" width="17.5703125" style="242" bestFit="1" customWidth="1"/>
    <col min="9471" max="9471" width="15.140625" style="242" customWidth="1"/>
    <col min="9472" max="9472" width="22.140625" style="242" customWidth="1"/>
    <col min="9473" max="9477" width="0" style="242" hidden="1" customWidth="1"/>
    <col min="9478" max="9478" width="27.140625" style="242" customWidth="1"/>
    <col min="9479" max="9723" width="8.7109375" style="242"/>
    <col min="9724" max="9724" width="58.85546875" style="242" customWidth="1"/>
    <col min="9725" max="9725" width="17.7109375" style="242" customWidth="1"/>
    <col min="9726" max="9726" width="17.5703125" style="242" bestFit="1" customWidth="1"/>
    <col min="9727" max="9727" width="15.140625" style="242" customWidth="1"/>
    <col min="9728" max="9728" width="22.140625" style="242" customWidth="1"/>
    <col min="9729" max="9733" width="0" style="242" hidden="1" customWidth="1"/>
    <col min="9734" max="9734" width="27.140625" style="242" customWidth="1"/>
    <col min="9735" max="9979" width="8.7109375" style="242"/>
    <col min="9980" max="9980" width="58.85546875" style="242" customWidth="1"/>
    <col min="9981" max="9981" width="17.7109375" style="242" customWidth="1"/>
    <col min="9982" max="9982" width="17.5703125" style="242" bestFit="1" customWidth="1"/>
    <col min="9983" max="9983" width="15.140625" style="242" customWidth="1"/>
    <col min="9984" max="9984" width="22.140625" style="242" customWidth="1"/>
    <col min="9985" max="9989" width="0" style="242" hidden="1" customWidth="1"/>
    <col min="9990" max="9990" width="27.140625" style="242" customWidth="1"/>
    <col min="9991" max="10235" width="8.7109375" style="242"/>
    <col min="10236" max="10236" width="58.85546875" style="242" customWidth="1"/>
    <col min="10237" max="10237" width="17.7109375" style="242" customWidth="1"/>
    <col min="10238" max="10238" width="17.5703125" style="242" bestFit="1" customWidth="1"/>
    <col min="10239" max="10239" width="15.140625" style="242" customWidth="1"/>
    <col min="10240" max="10240" width="22.140625" style="242" customWidth="1"/>
    <col min="10241" max="10245" width="0" style="242" hidden="1" customWidth="1"/>
    <col min="10246" max="10246" width="27.140625" style="242" customWidth="1"/>
    <col min="10247" max="10491" width="8.7109375" style="242"/>
    <col min="10492" max="10492" width="58.85546875" style="242" customWidth="1"/>
    <col min="10493" max="10493" width="17.7109375" style="242" customWidth="1"/>
    <col min="10494" max="10494" width="17.5703125" style="242" bestFit="1" customWidth="1"/>
    <col min="10495" max="10495" width="15.140625" style="242" customWidth="1"/>
    <col min="10496" max="10496" width="22.140625" style="242" customWidth="1"/>
    <col min="10497" max="10501" width="0" style="242" hidden="1" customWidth="1"/>
    <col min="10502" max="10502" width="27.140625" style="242" customWidth="1"/>
    <col min="10503" max="10747" width="8.7109375" style="242"/>
    <col min="10748" max="10748" width="58.85546875" style="242" customWidth="1"/>
    <col min="10749" max="10749" width="17.7109375" style="242" customWidth="1"/>
    <col min="10750" max="10750" width="17.5703125" style="242" bestFit="1" customWidth="1"/>
    <col min="10751" max="10751" width="15.140625" style="242" customWidth="1"/>
    <col min="10752" max="10752" width="22.140625" style="242" customWidth="1"/>
    <col min="10753" max="10757" width="0" style="242" hidden="1" customWidth="1"/>
    <col min="10758" max="10758" width="27.140625" style="242" customWidth="1"/>
    <col min="10759" max="11003" width="8.7109375" style="242"/>
    <col min="11004" max="11004" width="58.85546875" style="242" customWidth="1"/>
    <col min="11005" max="11005" width="17.7109375" style="242" customWidth="1"/>
    <col min="11006" max="11006" width="17.5703125" style="242" bestFit="1" customWidth="1"/>
    <col min="11007" max="11007" width="15.140625" style="242" customWidth="1"/>
    <col min="11008" max="11008" width="22.140625" style="242" customWidth="1"/>
    <col min="11009" max="11013" width="0" style="242" hidden="1" customWidth="1"/>
    <col min="11014" max="11014" width="27.140625" style="242" customWidth="1"/>
    <col min="11015" max="11259" width="8.7109375" style="242"/>
    <col min="11260" max="11260" width="58.85546875" style="242" customWidth="1"/>
    <col min="11261" max="11261" width="17.7109375" style="242" customWidth="1"/>
    <col min="11262" max="11262" width="17.5703125" style="242" bestFit="1" customWidth="1"/>
    <col min="11263" max="11263" width="15.140625" style="242" customWidth="1"/>
    <col min="11264" max="11264" width="22.140625" style="242" customWidth="1"/>
    <col min="11265" max="11269" width="0" style="242" hidden="1" customWidth="1"/>
    <col min="11270" max="11270" width="27.140625" style="242" customWidth="1"/>
    <col min="11271" max="11515" width="8.7109375" style="242"/>
    <col min="11516" max="11516" width="58.85546875" style="242" customWidth="1"/>
    <col min="11517" max="11517" width="17.7109375" style="242" customWidth="1"/>
    <col min="11518" max="11518" width="17.5703125" style="242" bestFit="1" customWidth="1"/>
    <col min="11519" max="11519" width="15.140625" style="242" customWidth="1"/>
    <col min="11520" max="11520" width="22.140625" style="242" customWidth="1"/>
    <col min="11521" max="11525" width="0" style="242" hidden="1" customWidth="1"/>
    <col min="11526" max="11526" width="27.140625" style="242" customWidth="1"/>
    <col min="11527" max="11771" width="8.7109375" style="242"/>
    <col min="11772" max="11772" width="58.85546875" style="242" customWidth="1"/>
    <col min="11773" max="11773" width="17.7109375" style="242" customWidth="1"/>
    <col min="11774" max="11774" width="17.5703125" style="242" bestFit="1" customWidth="1"/>
    <col min="11775" max="11775" width="15.140625" style="242" customWidth="1"/>
    <col min="11776" max="11776" width="22.140625" style="242" customWidth="1"/>
    <col min="11777" max="11781" width="0" style="242" hidden="1" customWidth="1"/>
    <col min="11782" max="11782" width="27.140625" style="242" customWidth="1"/>
    <col min="11783" max="12027" width="8.7109375" style="242"/>
    <col min="12028" max="12028" width="58.85546875" style="242" customWidth="1"/>
    <col min="12029" max="12029" width="17.7109375" style="242" customWidth="1"/>
    <col min="12030" max="12030" width="17.5703125" style="242" bestFit="1" customWidth="1"/>
    <col min="12031" max="12031" width="15.140625" style="242" customWidth="1"/>
    <col min="12032" max="12032" width="22.140625" style="242" customWidth="1"/>
    <col min="12033" max="12037" width="0" style="242" hidden="1" customWidth="1"/>
    <col min="12038" max="12038" width="27.140625" style="242" customWidth="1"/>
    <col min="12039" max="12283" width="8.7109375" style="242"/>
    <col min="12284" max="12284" width="58.85546875" style="242" customWidth="1"/>
    <col min="12285" max="12285" width="17.7109375" style="242" customWidth="1"/>
    <col min="12286" max="12286" width="17.5703125" style="242" bestFit="1" customWidth="1"/>
    <col min="12287" max="12287" width="15.140625" style="242" customWidth="1"/>
    <col min="12288" max="12288" width="22.140625" style="242" customWidth="1"/>
    <col min="12289" max="12293" width="0" style="242" hidden="1" customWidth="1"/>
    <col min="12294" max="12294" width="27.140625" style="242" customWidth="1"/>
    <col min="12295" max="12539" width="8.7109375" style="242"/>
    <col min="12540" max="12540" width="58.85546875" style="242" customWidth="1"/>
    <col min="12541" max="12541" width="17.7109375" style="242" customWidth="1"/>
    <col min="12542" max="12542" width="17.5703125" style="242" bestFit="1" customWidth="1"/>
    <col min="12543" max="12543" width="15.140625" style="242" customWidth="1"/>
    <col min="12544" max="12544" width="22.140625" style="242" customWidth="1"/>
    <col min="12545" max="12549" width="0" style="242" hidden="1" customWidth="1"/>
    <col min="12550" max="12550" width="27.140625" style="242" customWidth="1"/>
    <col min="12551" max="12795" width="8.7109375" style="242"/>
    <col min="12796" max="12796" width="58.85546875" style="242" customWidth="1"/>
    <col min="12797" max="12797" width="17.7109375" style="242" customWidth="1"/>
    <col min="12798" max="12798" width="17.5703125" style="242" bestFit="1" customWidth="1"/>
    <col min="12799" max="12799" width="15.140625" style="242" customWidth="1"/>
    <col min="12800" max="12800" width="22.140625" style="242" customWidth="1"/>
    <col min="12801" max="12805" width="0" style="242" hidden="1" customWidth="1"/>
    <col min="12806" max="12806" width="27.140625" style="242" customWidth="1"/>
    <col min="12807" max="13051" width="8.7109375" style="242"/>
    <col min="13052" max="13052" width="58.85546875" style="242" customWidth="1"/>
    <col min="13053" max="13053" width="17.7109375" style="242" customWidth="1"/>
    <col min="13054" max="13054" width="17.5703125" style="242" bestFit="1" customWidth="1"/>
    <col min="13055" max="13055" width="15.140625" style="242" customWidth="1"/>
    <col min="13056" max="13056" width="22.140625" style="242" customWidth="1"/>
    <col min="13057" max="13061" width="0" style="242" hidden="1" customWidth="1"/>
    <col min="13062" max="13062" width="27.140625" style="242" customWidth="1"/>
    <col min="13063" max="13307" width="8.7109375" style="242"/>
    <col min="13308" max="13308" width="58.85546875" style="242" customWidth="1"/>
    <col min="13309" max="13309" width="17.7109375" style="242" customWidth="1"/>
    <col min="13310" max="13310" width="17.5703125" style="242" bestFit="1" customWidth="1"/>
    <col min="13311" max="13311" width="15.140625" style="242" customWidth="1"/>
    <col min="13312" max="13312" width="22.140625" style="242" customWidth="1"/>
    <col min="13313" max="13317" width="0" style="242" hidden="1" customWidth="1"/>
    <col min="13318" max="13318" width="27.140625" style="242" customWidth="1"/>
    <col min="13319" max="13563" width="8.7109375" style="242"/>
    <col min="13564" max="13564" width="58.85546875" style="242" customWidth="1"/>
    <col min="13565" max="13565" width="17.7109375" style="242" customWidth="1"/>
    <col min="13566" max="13566" width="17.5703125" style="242" bestFit="1" customWidth="1"/>
    <col min="13567" max="13567" width="15.140625" style="242" customWidth="1"/>
    <col min="13568" max="13568" width="22.140625" style="242" customWidth="1"/>
    <col min="13569" max="13573" width="0" style="242" hidden="1" customWidth="1"/>
    <col min="13574" max="13574" width="27.140625" style="242" customWidth="1"/>
    <col min="13575" max="13819" width="8.7109375" style="242"/>
    <col min="13820" max="13820" width="58.85546875" style="242" customWidth="1"/>
    <col min="13821" max="13821" width="17.7109375" style="242" customWidth="1"/>
    <col min="13822" max="13822" width="17.5703125" style="242" bestFit="1" customWidth="1"/>
    <col min="13823" max="13823" width="15.140625" style="242" customWidth="1"/>
    <col min="13824" max="13824" width="22.140625" style="242" customWidth="1"/>
    <col min="13825" max="13829" width="0" style="242" hidden="1" customWidth="1"/>
    <col min="13830" max="13830" width="27.140625" style="242" customWidth="1"/>
    <col min="13831" max="14075" width="8.7109375" style="242"/>
    <col min="14076" max="14076" width="58.85546875" style="242" customWidth="1"/>
    <col min="14077" max="14077" width="17.7109375" style="242" customWidth="1"/>
    <col min="14078" max="14078" width="17.5703125" style="242" bestFit="1" customWidth="1"/>
    <col min="14079" max="14079" width="15.140625" style="242" customWidth="1"/>
    <col min="14080" max="14080" width="22.140625" style="242" customWidth="1"/>
    <col min="14081" max="14085" width="0" style="242" hidden="1" customWidth="1"/>
    <col min="14086" max="14086" width="27.140625" style="242" customWidth="1"/>
    <col min="14087" max="14331" width="8.7109375" style="242"/>
    <col min="14332" max="14332" width="58.85546875" style="242" customWidth="1"/>
    <col min="14333" max="14333" width="17.7109375" style="242" customWidth="1"/>
    <col min="14334" max="14334" width="17.5703125" style="242" bestFit="1" customWidth="1"/>
    <col min="14335" max="14335" width="15.140625" style="242" customWidth="1"/>
    <col min="14336" max="14336" width="22.140625" style="242" customWidth="1"/>
    <col min="14337" max="14341" width="0" style="242" hidden="1" customWidth="1"/>
    <col min="14342" max="14342" width="27.140625" style="242" customWidth="1"/>
    <col min="14343" max="14587" width="8.7109375" style="242"/>
    <col min="14588" max="14588" width="58.85546875" style="242" customWidth="1"/>
    <col min="14589" max="14589" width="17.7109375" style="242" customWidth="1"/>
    <col min="14590" max="14590" width="17.5703125" style="242" bestFit="1" customWidth="1"/>
    <col min="14591" max="14591" width="15.140625" style="242" customWidth="1"/>
    <col min="14592" max="14592" width="22.140625" style="242" customWidth="1"/>
    <col min="14593" max="14597" width="0" style="242" hidden="1" customWidth="1"/>
    <col min="14598" max="14598" width="27.140625" style="242" customWidth="1"/>
    <col min="14599" max="14843" width="8.7109375" style="242"/>
    <col min="14844" max="14844" width="58.85546875" style="242" customWidth="1"/>
    <col min="14845" max="14845" width="17.7109375" style="242" customWidth="1"/>
    <col min="14846" max="14846" width="17.5703125" style="242" bestFit="1" customWidth="1"/>
    <col min="14847" max="14847" width="15.140625" style="242" customWidth="1"/>
    <col min="14848" max="14848" width="22.140625" style="242" customWidth="1"/>
    <col min="14849" max="14853" width="0" style="242" hidden="1" customWidth="1"/>
    <col min="14854" max="14854" width="27.140625" style="242" customWidth="1"/>
    <col min="14855" max="15099" width="8.7109375" style="242"/>
    <col min="15100" max="15100" width="58.85546875" style="242" customWidth="1"/>
    <col min="15101" max="15101" width="17.7109375" style="242" customWidth="1"/>
    <col min="15102" max="15102" width="17.5703125" style="242" bestFit="1" customWidth="1"/>
    <col min="15103" max="15103" width="15.140625" style="242" customWidth="1"/>
    <col min="15104" max="15104" width="22.140625" style="242" customWidth="1"/>
    <col min="15105" max="15109" width="0" style="242" hidden="1" customWidth="1"/>
    <col min="15110" max="15110" width="27.140625" style="242" customWidth="1"/>
    <col min="15111" max="15355" width="8.7109375" style="242"/>
    <col min="15356" max="15356" width="58.85546875" style="242" customWidth="1"/>
    <col min="15357" max="15357" width="17.7109375" style="242" customWidth="1"/>
    <col min="15358" max="15358" width="17.5703125" style="242" bestFit="1" customWidth="1"/>
    <col min="15359" max="15359" width="15.140625" style="242" customWidth="1"/>
    <col min="15360" max="15360" width="22.140625" style="242" customWidth="1"/>
    <col min="15361" max="15365" width="0" style="242" hidden="1" customWidth="1"/>
    <col min="15366" max="15366" width="27.140625" style="242" customWidth="1"/>
    <col min="15367" max="15611" width="8.7109375" style="242"/>
    <col min="15612" max="15612" width="58.85546875" style="242" customWidth="1"/>
    <col min="15613" max="15613" width="17.7109375" style="242" customWidth="1"/>
    <col min="15614" max="15614" width="17.5703125" style="242" bestFit="1" customWidth="1"/>
    <col min="15615" max="15615" width="15.140625" style="242" customWidth="1"/>
    <col min="15616" max="15616" width="22.140625" style="242" customWidth="1"/>
    <col min="15617" max="15621" width="0" style="242" hidden="1" customWidth="1"/>
    <col min="15622" max="15622" width="27.140625" style="242" customWidth="1"/>
    <col min="15623" max="15867" width="8.7109375" style="242"/>
    <col min="15868" max="15868" width="58.85546875" style="242" customWidth="1"/>
    <col min="15869" max="15869" width="17.7109375" style="242" customWidth="1"/>
    <col min="15870" max="15870" width="17.5703125" style="242" bestFit="1" customWidth="1"/>
    <col min="15871" max="15871" width="15.140625" style="242" customWidth="1"/>
    <col min="15872" max="15872" width="22.140625" style="242" customWidth="1"/>
    <col min="15873" max="15877" width="0" style="242" hidden="1" customWidth="1"/>
    <col min="15878" max="15878" width="27.140625" style="242" customWidth="1"/>
    <col min="15879" max="16123" width="8.7109375" style="242"/>
    <col min="16124" max="16124" width="58.85546875" style="242" customWidth="1"/>
    <col min="16125" max="16125" width="17.7109375" style="242" customWidth="1"/>
    <col min="16126" max="16126" width="17.5703125" style="242" bestFit="1" customWidth="1"/>
    <col min="16127" max="16127" width="15.140625" style="242" customWidth="1"/>
    <col min="16128" max="16128" width="22.140625" style="242" customWidth="1"/>
    <col min="16129" max="16133" width="0" style="242" hidden="1" customWidth="1"/>
    <col min="16134" max="16134" width="27.140625" style="242" customWidth="1"/>
    <col min="16135" max="16384" width="8.7109375" style="242"/>
  </cols>
  <sheetData>
    <row r="1" spans="1:6" x14ac:dyDescent="0.25">
      <c r="F1" s="243"/>
    </row>
    <row r="2" spans="1:6" x14ac:dyDescent="0.25">
      <c r="F2" s="243"/>
    </row>
    <row r="3" spans="1:6" x14ac:dyDescent="0.25">
      <c r="F3" s="243"/>
    </row>
    <row r="4" spans="1:6" x14ac:dyDescent="0.25">
      <c r="F4" s="243"/>
    </row>
    <row r="5" spans="1:6" x14ac:dyDescent="0.25">
      <c r="A5" s="244" t="s">
        <v>541</v>
      </c>
      <c r="B5" s="244"/>
      <c r="C5" s="244"/>
      <c r="D5" s="244"/>
      <c r="E5" s="244"/>
      <c r="F5" s="244"/>
    </row>
    <row r="6" spans="1:6" x14ac:dyDescent="0.25">
      <c r="A6" s="244"/>
      <c r="C6" s="316"/>
    </row>
    <row r="7" spans="1:6" x14ac:dyDescent="0.25">
      <c r="A7" s="244"/>
      <c r="F7" s="317"/>
    </row>
    <row r="8" spans="1:6" x14ac:dyDescent="0.25">
      <c r="F8" s="317"/>
    </row>
    <row r="9" spans="1:6" x14ac:dyDescent="0.25">
      <c r="F9" s="317"/>
    </row>
    <row r="10" spans="1:6" x14ac:dyDescent="0.25">
      <c r="F10" s="318"/>
    </row>
    <row r="11" spans="1:6" x14ac:dyDescent="0.25">
      <c r="F11" s="317"/>
    </row>
    <row r="12" spans="1:6" x14ac:dyDescent="0.25">
      <c r="F12" s="317"/>
    </row>
    <row r="13" spans="1:6" x14ac:dyDescent="0.25">
      <c r="D13" s="244" t="s">
        <v>463</v>
      </c>
    </row>
    <row r="14" spans="1:6" ht="16.5" thickBot="1" x14ac:dyDescent="0.3">
      <c r="A14" s="245" t="s">
        <v>356</v>
      </c>
      <c r="B14" s="245" t="s">
        <v>357</v>
      </c>
    </row>
    <row r="15" spans="1:6" x14ac:dyDescent="0.25">
      <c r="A15" s="246" t="s">
        <v>473</v>
      </c>
      <c r="B15" s="319">
        <v>12472.749809999999</v>
      </c>
    </row>
    <row r="16" spans="1:6" x14ac:dyDescent="0.25">
      <c r="A16" s="247" t="s">
        <v>474</v>
      </c>
      <c r="B16" s="248">
        <v>0</v>
      </c>
    </row>
    <row r="17" spans="1:18" x14ac:dyDescent="0.25">
      <c r="A17" s="247" t="s">
        <v>360</v>
      </c>
      <c r="B17" s="248">
        <v>10</v>
      </c>
    </row>
    <row r="18" spans="1:18" ht="16.5" thickBot="1" x14ac:dyDescent="0.3">
      <c r="A18" s="249" t="s">
        <v>362</v>
      </c>
      <c r="B18" s="250">
        <v>1</v>
      </c>
      <c r="I18" s="251"/>
    </row>
    <row r="19" spans="1:18" x14ac:dyDescent="0.25">
      <c r="A19" s="252" t="s">
        <v>475</v>
      </c>
      <c r="B19" s="248">
        <v>0</v>
      </c>
    </row>
    <row r="20" spans="1:18" ht="16.5" thickBot="1" x14ac:dyDescent="0.3">
      <c r="A20" s="249" t="s">
        <v>199</v>
      </c>
      <c r="B20" s="253">
        <v>0.2</v>
      </c>
      <c r="D20" s="320" t="s">
        <v>358</v>
      </c>
      <c r="E20" s="321"/>
      <c r="F20" s="321"/>
    </row>
    <row r="21" spans="1:18" x14ac:dyDescent="0.25">
      <c r="A21" s="254" t="s">
        <v>212</v>
      </c>
      <c r="B21" s="255">
        <v>0</v>
      </c>
      <c r="D21" s="322" t="s">
        <v>359</v>
      </c>
      <c r="E21" s="322"/>
      <c r="F21" s="323">
        <f>SUM(B53:M53)</f>
        <v>4.3387273433155693</v>
      </c>
    </row>
    <row r="22" spans="1:18" x14ac:dyDescent="0.25">
      <c r="A22" s="254" t="s">
        <v>211</v>
      </c>
      <c r="B22" s="255">
        <v>0</v>
      </c>
      <c r="D22" s="322" t="s">
        <v>361</v>
      </c>
      <c r="E22" s="322"/>
      <c r="F22" s="324">
        <f>IF(SUM(B54:M54)=0,"не окупается",SUM(B54:L54))</f>
        <v>5.654466994780563</v>
      </c>
    </row>
    <row r="23" spans="1:18" x14ac:dyDescent="0.25">
      <c r="A23" s="254" t="s">
        <v>210</v>
      </c>
      <c r="B23" s="255">
        <v>0.13500000000000001</v>
      </c>
      <c r="D23" s="322" t="s">
        <v>476</v>
      </c>
      <c r="E23" s="322"/>
      <c r="F23" s="325">
        <f>L51</f>
        <v>8953.8688215579259</v>
      </c>
    </row>
    <row r="24" spans="1:18" x14ac:dyDescent="0.25">
      <c r="A24" s="254" t="s">
        <v>209</v>
      </c>
      <c r="B24" s="255">
        <f>1-B22</f>
        <v>1</v>
      </c>
      <c r="D24" s="322" t="s">
        <v>462</v>
      </c>
      <c r="E24" s="322"/>
      <c r="F24" s="326" t="str">
        <f>IF(F23&gt;0,"да","нет")</f>
        <v>да</v>
      </c>
    </row>
    <row r="25" spans="1:18" ht="16.5" thickBot="1" x14ac:dyDescent="0.3">
      <c r="A25" s="256" t="s">
        <v>464</v>
      </c>
      <c r="B25" s="257">
        <v>0.13500000000000001</v>
      </c>
    </row>
    <row r="26" spans="1:18" x14ac:dyDescent="0.25">
      <c r="A26" s="258" t="s">
        <v>208</v>
      </c>
      <c r="B26" s="259">
        <v>2023</v>
      </c>
      <c r="C26" s="259">
        <f>B26+1</f>
        <v>2024</v>
      </c>
      <c r="D26" s="259">
        <f t="shared" ref="D26:M26" si="0">C26+1</f>
        <v>2025</v>
      </c>
      <c r="E26" s="259">
        <f t="shared" si="0"/>
        <v>2026</v>
      </c>
      <c r="F26" s="259">
        <f t="shared" si="0"/>
        <v>2027</v>
      </c>
      <c r="G26" s="259">
        <f t="shared" si="0"/>
        <v>2028</v>
      </c>
      <c r="H26" s="259">
        <f t="shared" si="0"/>
        <v>2029</v>
      </c>
      <c r="I26" s="259">
        <f t="shared" si="0"/>
        <v>2030</v>
      </c>
      <c r="J26" s="259">
        <f t="shared" si="0"/>
        <v>2031</v>
      </c>
      <c r="K26" s="259">
        <f t="shared" si="0"/>
        <v>2032</v>
      </c>
      <c r="L26" s="259">
        <f t="shared" si="0"/>
        <v>2033</v>
      </c>
      <c r="M26" s="260">
        <f t="shared" si="0"/>
        <v>2034</v>
      </c>
      <c r="N26" s="261"/>
    </row>
    <row r="27" spans="1:18" outlineLevel="1" x14ac:dyDescent="0.25">
      <c r="A27" s="262" t="s">
        <v>207</v>
      </c>
      <c r="B27" s="327">
        <v>0</v>
      </c>
      <c r="C27" s="327">
        <v>0.04</v>
      </c>
      <c r="D27" s="327">
        <v>0.04</v>
      </c>
      <c r="E27" s="327">
        <v>0.04</v>
      </c>
      <c r="F27" s="327">
        <v>0.04</v>
      </c>
      <c r="G27" s="327">
        <v>0.04</v>
      </c>
      <c r="H27" s="327">
        <v>0.04</v>
      </c>
      <c r="I27" s="327">
        <v>0.04</v>
      </c>
      <c r="J27" s="327">
        <v>0.04</v>
      </c>
      <c r="K27" s="327">
        <v>0.04</v>
      </c>
      <c r="L27" s="327">
        <v>0.04</v>
      </c>
      <c r="M27" s="263">
        <v>0.04</v>
      </c>
      <c r="N27" s="264"/>
    </row>
    <row r="28" spans="1:18" outlineLevel="1" x14ac:dyDescent="0.25">
      <c r="A28" s="262" t="s">
        <v>206</v>
      </c>
      <c r="B28" s="327">
        <f>B27</f>
        <v>0</v>
      </c>
      <c r="C28" s="327">
        <f>(1+B28)*(1+C27)-1</f>
        <v>4.0000000000000036E-2</v>
      </c>
      <c r="D28" s="327">
        <f>(1+C28)*(1+D27)-1</f>
        <v>8.1600000000000117E-2</v>
      </c>
      <c r="E28" s="327">
        <f t="shared" ref="E28:M28" si="1">(1+D28)*(1+E27)-1</f>
        <v>0.12486400000000009</v>
      </c>
      <c r="F28" s="327">
        <f t="shared" si="1"/>
        <v>0.16985856000000021</v>
      </c>
      <c r="G28" s="327">
        <f t="shared" si="1"/>
        <v>0.21665290240000035</v>
      </c>
      <c r="H28" s="327">
        <f t="shared" si="1"/>
        <v>0.26531901849600037</v>
      </c>
      <c r="I28" s="327">
        <f t="shared" si="1"/>
        <v>0.31593177923584048</v>
      </c>
      <c r="J28" s="327">
        <f t="shared" si="1"/>
        <v>0.3685690504052741</v>
      </c>
      <c r="K28" s="327">
        <f t="shared" si="1"/>
        <v>0.42331181242148519</v>
      </c>
      <c r="L28" s="327">
        <f t="shared" si="1"/>
        <v>0.48024428491834459</v>
      </c>
      <c r="M28" s="263">
        <f t="shared" si="1"/>
        <v>0.53945405631507848</v>
      </c>
      <c r="N28" s="264"/>
    </row>
    <row r="29" spans="1:18" s="244" customFormat="1" ht="16.5" thickBot="1" x14ac:dyDescent="0.3">
      <c r="A29" s="265" t="s">
        <v>477</v>
      </c>
      <c r="B29" s="266">
        <v>0</v>
      </c>
      <c r="C29" s="266">
        <v>4165.2</v>
      </c>
      <c r="D29" s="266">
        <v>4325.4000000000005</v>
      </c>
      <c r="E29" s="266">
        <v>4485.6000000000004</v>
      </c>
      <c r="F29" s="266">
        <v>4645.7999999999993</v>
      </c>
      <c r="G29" s="266">
        <v>4806</v>
      </c>
      <c r="H29" s="266">
        <v>4966.2</v>
      </c>
      <c r="I29" s="266">
        <v>5126.4000000000005</v>
      </c>
      <c r="J29" s="266">
        <v>5286.6</v>
      </c>
      <c r="K29" s="266">
        <v>5446.7999999999993</v>
      </c>
      <c r="L29" s="266">
        <v>5607</v>
      </c>
      <c r="M29" s="267">
        <v>5767.2</v>
      </c>
      <c r="N29" s="328"/>
    </row>
    <row r="30" spans="1:18" ht="16.5" thickBot="1" x14ac:dyDescent="0.3">
      <c r="A30" s="268"/>
      <c r="B30" s="269"/>
      <c r="C30" s="269"/>
      <c r="D30" s="269"/>
      <c r="E30" s="269"/>
      <c r="F30" s="269"/>
      <c r="G30" s="270"/>
      <c r="H30" s="270"/>
      <c r="I30" s="270"/>
      <c r="J30" s="270"/>
      <c r="K30" s="270"/>
      <c r="L30" s="271"/>
      <c r="M30" s="270"/>
      <c r="N30" s="270"/>
      <c r="O30" s="270"/>
      <c r="P30" s="270"/>
      <c r="Q30" s="270"/>
      <c r="R30" s="270"/>
    </row>
    <row r="31" spans="1:18" s="268" customFormat="1" x14ac:dyDescent="0.25">
      <c r="A31" s="272" t="s">
        <v>478</v>
      </c>
      <c r="B31" s="259">
        <f>B26</f>
        <v>2023</v>
      </c>
      <c r="C31" s="259">
        <f>C26</f>
        <v>2024</v>
      </c>
      <c r="D31" s="259">
        <f>D26</f>
        <v>2025</v>
      </c>
      <c r="E31" s="259">
        <f>E26</f>
        <v>2026</v>
      </c>
      <c r="F31" s="259">
        <f>F26</f>
        <v>2027</v>
      </c>
      <c r="G31" s="259">
        <f t="shared" ref="G31:M31" si="2">G26</f>
        <v>2028</v>
      </c>
      <c r="H31" s="259">
        <f t="shared" si="2"/>
        <v>2029</v>
      </c>
      <c r="I31" s="259">
        <f t="shared" si="2"/>
        <v>2030</v>
      </c>
      <c r="J31" s="259">
        <f t="shared" si="2"/>
        <v>2031</v>
      </c>
      <c r="K31" s="259">
        <f t="shared" si="2"/>
        <v>2032</v>
      </c>
      <c r="L31" s="259">
        <f t="shared" si="2"/>
        <v>2033</v>
      </c>
      <c r="M31" s="260">
        <f t="shared" si="2"/>
        <v>2034</v>
      </c>
    </row>
    <row r="32" spans="1:18" s="244" customFormat="1" ht="14.25" x14ac:dyDescent="0.25">
      <c r="A32" s="273" t="s">
        <v>205</v>
      </c>
      <c r="B32" s="329">
        <f>B29*$B$18</f>
        <v>0</v>
      </c>
      <c r="C32" s="329">
        <f>C29*$B$18</f>
        <v>4165.2</v>
      </c>
      <c r="D32" s="329">
        <f>D29*$B$18</f>
        <v>4325.4000000000005</v>
      </c>
      <c r="E32" s="329">
        <f>E29*$B$18</f>
        <v>4485.6000000000004</v>
      </c>
      <c r="F32" s="329">
        <f>F29*$B$18</f>
        <v>4645.7999999999993</v>
      </c>
      <c r="G32" s="329">
        <f t="shared" ref="G32:M32" si="3">G29*$B$18</f>
        <v>4806</v>
      </c>
      <c r="H32" s="329">
        <f t="shared" si="3"/>
        <v>4966.2</v>
      </c>
      <c r="I32" s="329">
        <f t="shared" si="3"/>
        <v>5126.4000000000005</v>
      </c>
      <c r="J32" s="329">
        <f t="shared" si="3"/>
        <v>5286.6</v>
      </c>
      <c r="K32" s="329">
        <f t="shared" si="3"/>
        <v>5446.7999999999993</v>
      </c>
      <c r="L32" s="329">
        <f t="shared" si="3"/>
        <v>5607</v>
      </c>
      <c r="M32" s="274">
        <f t="shared" si="3"/>
        <v>5767.2</v>
      </c>
    </row>
    <row r="33" spans="1:18" x14ac:dyDescent="0.25">
      <c r="A33" s="262" t="s">
        <v>204</v>
      </c>
      <c r="B33" s="330">
        <f>SUM(B34:B35)</f>
        <v>0</v>
      </c>
      <c r="C33" s="330">
        <f>SUM(C34:C35)</f>
        <v>0</v>
      </c>
      <c r="D33" s="330">
        <f>SUM(D34:D35)</f>
        <v>0</v>
      </c>
      <c r="E33" s="330">
        <f>SUM(E34:E35)</f>
        <v>0</v>
      </c>
      <c r="F33" s="330">
        <f>SUM(F34:F35)</f>
        <v>0</v>
      </c>
      <c r="G33" s="330">
        <f t="shared" ref="G33:M33" si="4">SUM(G34:G35)</f>
        <v>0</v>
      </c>
      <c r="H33" s="330">
        <f t="shared" si="4"/>
        <v>0</v>
      </c>
      <c r="I33" s="330">
        <f t="shared" si="4"/>
        <v>0</v>
      </c>
      <c r="J33" s="330">
        <f t="shared" si="4"/>
        <v>0</v>
      </c>
      <c r="K33" s="330">
        <f t="shared" si="4"/>
        <v>0</v>
      </c>
      <c r="L33" s="330">
        <f t="shared" si="4"/>
        <v>0</v>
      </c>
      <c r="M33" s="275">
        <f t="shared" si="4"/>
        <v>0</v>
      </c>
    </row>
    <row r="34" spans="1:18" x14ac:dyDescent="0.25">
      <c r="A34" s="276" t="str">
        <f>A19</f>
        <v>Расходы при эксплуатации объекта, тыс. руб. без НДС</v>
      </c>
      <c r="B34" s="330">
        <v>0</v>
      </c>
      <c r="C34" s="330">
        <v>0</v>
      </c>
      <c r="D34" s="330">
        <v>0</v>
      </c>
      <c r="E34" s="330">
        <v>0</v>
      </c>
      <c r="F34" s="330">
        <v>0</v>
      </c>
      <c r="G34" s="330">
        <v>0</v>
      </c>
      <c r="H34" s="330">
        <v>0</v>
      </c>
      <c r="I34" s="330">
        <v>0</v>
      </c>
      <c r="J34" s="330">
        <v>0</v>
      </c>
      <c r="K34" s="330">
        <v>0</v>
      </c>
      <c r="L34" s="330">
        <v>0</v>
      </c>
      <c r="M34" s="275">
        <v>0</v>
      </c>
    </row>
    <row r="35" spans="1:18" x14ac:dyDescent="0.25">
      <c r="A35" s="276" t="s">
        <v>203</v>
      </c>
      <c r="B35" s="330">
        <v>0</v>
      </c>
      <c r="C35" s="330">
        <v>0</v>
      </c>
      <c r="D35" s="330">
        <v>0</v>
      </c>
      <c r="E35" s="330">
        <v>0</v>
      </c>
      <c r="F35" s="330">
        <v>0</v>
      </c>
      <c r="G35" s="330">
        <v>0</v>
      </c>
      <c r="H35" s="330">
        <v>0</v>
      </c>
      <c r="I35" s="330">
        <v>0</v>
      </c>
      <c r="J35" s="330">
        <v>0</v>
      </c>
      <c r="K35" s="330">
        <v>0</v>
      </c>
      <c r="L35" s="330">
        <v>0</v>
      </c>
      <c r="M35" s="275">
        <v>0</v>
      </c>
    </row>
    <row r="36" spans="1:18" s="244" customFormat="1" ht="14.25" x14ac:dyDescent="0.25">
      <c r="A36" s="277" t="s">
        <v>465</v>
      </c>
      <c r="B36" s="329">
        <f>B32+B33</f>
        <v>0</v>
      </c>
      <c r="C36" s="329">
        <f>C32+C33</f>
        <v>4165.2</v>
      </c>
      <c r="D36" s="329">
        <f>D32+D33</f>
        <v>4325.4000000000005</v>
      </c>
      <c r="E36" s="329">
        <f>E32+E33</f>
        <v>4485.6000000000004</v>
      </c>
      <c r="F36" s="329">
        <f>F32+F33</f>
        <v>4645.7999999999993</v>
      </c>
      <c r="G36" s="329">
        <f t="shared" ref="G36:M36" si="5">G32+G33</f>
        <v>4806</v>
      </c>
      <c r="H36" s="329">
        <f t="shared" si="5"/>
        <v>4966.2</v>
      </c>
      <c r="I36" s="329">
        <f t="shared" si="5"/>
        <v>5126.4000000000005</v>
      </c>
      <c r="J36" s="329">
        <f t="shared" si="5"/>
        <v>5286.6</v>
      </c>
      <c r="K36" s="329">
        <f t="shared" si="5"/>
        <v>5446.7999999999993</v>
      </c>
      <c r="L36" s="329">
        <f t="shared" si="5"/>
        <v>5607</v>
      </c>
      <c r="M36" s="274">
        <f t="shared" si="5"/>
        <v>5767.2</v>
      </c>
    </row>
    <row r="37" spans="1:18" x14ac:dyDescent="0.25">
      <c r="A37" s="276" t="s">
        <v>200</v>
      </c>
      <c r="B37" s="330">
        <v>0</v>
      </c>
      <c r="C37" s="330">
        <v>-1247.274981</v>
      </c>
      <c r="D37" s="330">
        <v>-1247.274981</v>
      </c>
      <c r="E37" s="330">
        <v>-1247.274981</v>
      </c>
      <c r="F37" s="330">
        <v>-1247.274981</v>
      </c>
      <c r="G37" s="330">
        <v>-1247.274981</v>
      </c>
      <c r="H37" s="330">
        <v>-1247.274981</v>
      </c>
      <c r="I37" s="330">
        <v>-1247.274981</v>
      </c>
      <c r="J37" s="330">
        <v>-1247.274981</v>
      </c>
      <c r="K37" s="330">
        <v>-1247.274981</v>
      </c>
      <c r="L37" s="330">
        <v>-1247.274981</v>
      </c>
      <c r="M37" s="275">
        <v>-1247.274981</v>
      </c>
    </row>
    <row r="38" spans="1:18" s="244" customFormat="1" ht="14.25" x14ac:dyDescent="0.25">
      <c r="A38" s="277" t="s">
        <v>202</v>
      </c>
      <c r="B38" s="329">
        <f>B36+B37</f>
        <v>0</v>
      </c>
      <c r="C38" s="329">
        <f>C36+C37</f>
        <v>2917.9250189999998</v>
      </c>
      <c r="D38" s="329">
        <f>D36+D37</f>
        <v>3078.1250190000005</v>
      </c>
      <c r="E38" s="329">
        <f>E36+E37</f>
        <v>3238.3250190000003</v>
      </c>
      <c r="F38" s="329">
        <f>F36+F37</f>
        <v>3398.5250189999992</v>
      </c>
      <c r="G38" s="329">
        <f t="shared" ref="G38:M38" si="6">G36+G37</f>
        <v>3558.725019</v>
      </c>
      <c r="H38" s="329">
        <f t="shared" si="6"/>
        <v>3718.9250189999998</v>
      </c>
      <c r="I38" s="329">
        <f t="shared" si="6"/>
        <v>3879.1250190000005</v>
      </c>
      <c r="J38" s="329">
        <f t="shared" si="6"/>
        <v>4039.3250190000003</v>
      </c>
      <c r="K38" s="329">
        <f t="shared" si="6"/>
        <v>4199.5250189999988</v>
      </c>
      <c r="L38" s="329">
        <f t="shared" si="6"/>
        <v>4359.7250189999995</v>
      </c>
      <c r="M38" s="274">
        <f t="shared" si="6"/>
        <v>4519.9250190000002</v>
      </c>
    </row>
    <row r="39" spans="1:18" x14ac:dyDescent="0.25">
      <c r="A39" s="276" t="s">
        <v>199</v>
      </c>
      <c r="B39" s="330">
        <f>-B38*$B$20</f>
        <v>0</v>
      </c>
      <c r="C39" s="330">
        <f>-C38*$B$20</f>
        <v>-583.58500379999998</v>
      </c>
      <c r="D39" s="330">
        <f>-D38*$B$20</f>
        <v>-615.62500380000017</v>
      </c>
      <c r="E39" s="330">
        <f>-E38*$B$20</f>
        <v>-647.66500380000014</v>
      </c>
      <c r="F39" s="330">
        <f>-F38*$B$20</f>
        <v>-679.70500379999987</v>
      </c>
      <c r="G39" s="330">
        <f t="shared" ref="G39:M39" si="7">-G38*$B$20</f>
        <v>-711.74500380000006</v>
      </c>
      <c r="H39" s="330">
        <f t="shared" si="7"/>
        <v>-743.78500380000003</v>
      </c>
      <c r="I39" s="330">
        <f t="shared" si="7"/>
        <v>-775.8250038000001</v>
      </c>
      <c r="J39" s="330">
        <f t="shared" si="7"/>
        <v>-807.86500380000007</v>
      </c>
      <c r="K39" s="330">
        <f t="shared" si="7"/>
        <v>-839.9050037999998</v>
      </c>
      <c r="L39" s="330">
        <f t="shared" si="7"/>
        <v>-871.94500379999999</v>
      </c>
      <c r="M39" s="275">
        <f t="shared" si="7"/>
        <v>-903.98500380000007</v>
      </c>
    </row>
    <row r="40" spans="1:18" ht="16.5" thickBot="1" x14ac:dyDescent="0.3">
      <c r="A40" s="278" t="s">
        <v>201</v>
      </c>
      <c r="B40" s="279">
        <f>B38+B39</f>
        <v>0</v>
      </c>
      <c r="C40" s="279">
        <f>C38+C39</f>
        <v>2334.3400151999999</v>
      </c>
      <c r="D40" s="279">
        <f>D38+D39</f>
        <v>2462.5000152000002</v>
      </c>
      <c r="E40" s="279">
        <f>E38+E39</f>
        <v>2590.6600152000001</v>
      </c>
      <c r="F40" s="279">
        <f>F38+F39</f>
        <v>2718.8200151999995</v>
      </c>
      <c r="G40" s="279">
        <f t="shared" ref="G40:M40" si="8">G38+G39</f>
        <v>2846.9800151999998</v>
      </c>
      <c r="H40" s="279">
        <f t="shared" si="8"/>
        <v>2975.1400151999997</v>
      </c>
      <c r="I40" s="279">
        <f t="shared" si="8"/>
        <v>3103.3000152000004</v>
      </c>
      <c r="J40" s="279">
        <f t="shared" si="8"/>
        <v>3231.4600152000003</v>
      </c>
      <c r="K40" s="279">
        <f t="shared" si="8"/>
        <v>3359.6200151999992</v>
      </c>
      <c r="L40" s="279">
        <f t="shared" si="8"/>
        <v>3487.7800151999995</v>
      </c>
      <c r="M40" s="280">
        <f t="shared" si="8"/>
        <v>3615.9400152000003</v>
      </c>
    </row>
    <row r="41" spans="1:18" ht="16.5" thickBot="1" x14ac:dyDescent="0.3">
      <c r="A41" s="268"/>
      <c r="B41" s="281">
        <v>0</v>
      </c>
      <c r="C41" s="281">
        <v>1</v>
      </c>
      <c r="D41" s="281">
        <v>2</v>
      </c>
      <c r="E41" s="281">
        <v>3</v>
      </c>
      <c r="F41" s="281">
        <v>4</v>
      </c>
      <c r="G41" s="281">
        <v>5</v>
      </c>
      <c r="H41" s="281">
        <v>6</v>
      </c>
      <c r="I41" s="281">
        <v>7</v>
      </c>
      <c r="J41" s="281">
        <v>8</v>
      </c>
      <c r="K41" s="281">
        <v>9</v>
      </c>
      <c r="L41" s="281">
        <v>10</v>
      </c>
      <c r="M41" s="281">
        <v>11</v>
      </c>
      <c r="N41" s="270"/>
      <c r="O41" s="270"/>
      <c r="P41" s="270"/>
      <c r="Q41" s="270"/>
      <c r="R41" s="270"/>
    </row>
    <row r="42" spans="1:18" x14ac:dyDescent="0.25">
      <c r="A42" s="272" t="s">
        <v>479</v>
      </c>
      <c r="B42" s="259">
        <f>B31</f>
        <v>2023</v>
      </c>
      <c r="C42" s="259">
        <f>C31</f>
        <v>2024</v>
      </c>
      <c r="D42" s="259">
        <f>D31</f>
        <v>2025</v>
      </c>
      <c r="E42" s="259">
        <f>E31</f>
        <v>2026</v>
      </c>
      <c r="F42" s="259">
        <f>F31</f>
        <v>2027</v>
      </c>
      <c r="G42" s="259">
        <f t="shared" ref="G42:M42" si="9">G31</f>
        <v>2028</v>
      </c>
      <c r="H42" s="259">
        <f t="shared" si="9"/>
        <v>2029</v>
      </c>
      <c r="I42" s="259">
        <f t="shared" si="9"/>
        <v>2030</v>
      </c>
      <c r="J42" s="259">
        <f t="shared" si="9"/>
        <v>2031</v>
      </c>
      <c r="K42" s="259">
        <f t="shared" si="9"/>
        <v>2032</v>
      </c>
      <c r="L42" s="259">
        <f t="shared" si="9"/>
        <v>2033</v>
      </c>
      <c r="M42" s="260">
        <f t="shared" si="9"/>
        <v>2034</v>
      </c>
      <c r="N42" s="270"/>
      <c r="O42" s="270"/>
      <c r="P42" s="270"/>
      <c r="Q42" s="270"/>
      <c r="R42" s="270"/>
    </row>
    <row r="43" spans="1:18" s="244" customFormat="1" ht="14.25" x14ac:dyDescent="0.25">
      <c r="A43" s="277" t="s">
        <v>201</v>
      </c>
      <c r="B43" s="329">
        <f>B40</f>
        <v>0</v>
      </c>
      <c r="C43" s="329">
        <f>C40</f>
        <v>2334.3400151999999</v>
      </c>
      <c r="D43" s="329">
        <f>D40</f>
        <v>2462.5000152000002</v>
      </c>
      <c r="E43" s="329">
        <f>E40</f>
        <v>2590.6600152000001</v>
      </c>
      <c r="F43" s="329">
        <f>F40</f>
        <v>2718.8200151999995</v>
      </c>
      <c r="G43" s="329">
        <f t="shared" ref="G43:M43" si="10">G40</f>
        <v>2846.9800151999998</v>
      </c>
      <c r="H43" s="329">
        <f t="shared" si="10"/>
        <v>2975.1400151999997</v>
      </c>
      <c r="I43" s="329">
        <f t="shared" si="10"/>
        <v>3103.3000152000004</v>
      </c>
      <c r="J43" s="329">
        <f t="shared" si="10"/>
        <v>3231.4600152000003</v>
      </c>
      <c r="K43" s="329">
        <f t="shared" si="10"/>
        <v>3359.6200151999992</v>
      </c>
      <c r="L43" s="329">
        <f t="shared" si="10"/>
        <v>3487.7800151999995</v>
      </c>
      <c r="M43" s="274">
        <f t="shared" si="10"/>
        <v>3615.9400152000003</v>
      </c>
      <c r="N43" s="282"/>
      <c r="O43" s="282"/>
      <c r="P43" s="282"/>
      <c r="Q43" s="282"/>
      <c r="R43" s="282"/>
    </row>
    <row r="44" spans="1:18" s="244" customFormat="1" x14ac:dyDescent="0.25">
      <c r="A44" s="276" t="s">
        <v>200</v>
      </c>
      <c r="B44" s="329">
        <f>-B37</f>
        <v>0</v>
      </c>
      <c r="C44" s="329">
        <f>-C37</f>
        <v>1247.274981</v>
      </c>
      <c r="D44" s="329">
        <f>-D37</f>
        <v>1247.274981</v>
      </c>
      <c r="E44" s="329">
        <f>-E37</f>
        <v>1247.274981</v>
      </c>
      <c r="F44" s="329">
        <f>-F37</f>
        <v>1247.274981</v>
      </c>
      <c r="G44" s="329">
        <f t="shared" ref="G44:M44" si="11">-G37</f>
        <v>1247.274981</v>
      </c>
      <c r="H44" s="329">
        <f t="shared" si="11"/>
        <v>1247.274981</v>
      </c>
      <c r="I44" s="329">
        <f t="shared" si="11"/>
        <v>1247.274981</v>
      </c>
      <c r="J44" s="329">
        <f t="shared" si="11"/>
        <v>1247.274981</v>
      </c>
      <c r="K44" s="329">
        <f t="shared" si="11"/>
        <v>1247.274981</v>
      </c>
      <c r="L44" s="329">
        <f t="shared" si="11"/>
        <v>1247.274981</v>
      </c>
      <c r="M44" s="274">
        <f t="shared" si="11"/>
        <v>1247.274981</v>
      </c>
      <c r="N44" s="282"/>
      <c r="O44" s="282"/>
      <c r="P44" s="282"/>
      <c r="Q44" s="282"/>
      <c r="R44" s="282"/>
    </row>
    <row r="45" spans="1:18" x14ac:dyDescent="0.25">
      <c r="A45" s="276" t="s">
        <v>198</v>
      </c>
      <c r="B45" s="330">
        <f>B46</f>
        <v>-12472.749809999999</v>
      </c>
      <c r="C45" s="330">
        <f t="shared" ref="C45:M45" si="12">C46</f>
        <v>0</v>
      </c>
      <c r="D45" s="330">
        <f t="shared" si="12"/>
        <v>0</v>
      </c>
      <c r="E45" s="330">
        <f t="shared" si="12"/>
        <v>0</v>
      </c>
      <c r="F45" s="330">
        <f t="shared" si="12"/>
        <v>0</v>
      </c>
      <c r="G45" s="330">
        <f t="shared" si="12"/>
        <v>0</v>
      </c>
      <c r="H45" s="330">
        <f t="shared" si="12"/>
        <v>0</v>
      </c>
      <c r="I45" s="330">
        <f t="shared" si="12"/>
        <v>0</v>
      </c>
      <c r="J45" s="330">
        <f t="shared" si="12"/>
        <v>0</v>
      </c>
      <c r="K45" s="330">
        <f t="shared" si="12"/>
        <v>0</v>
      </c>
      <c r="L45" s="330">
        <f t="shared" si="12"/>
        <v>0</v>
      </c>
      <c r="M45" s="330">
        <f t="shared" si="12"/>
        <v>0</v>
      </c>
    </row>
    <row r="46" spans="1:18" s="285" customFormat="1" ht="45" x14ac:dyDescent="0.25">
      <c r="A46" s="283" t="s">
        <v>551</v>
      </c>
      <c r="B46" s="331">
        <v>-12472.749809999999</v>
      </c>
      <c r="C46" s="331">
        <v>0</v>
      </c>
      <c r="D46" s="331">
        <v>0</v>
      </c>
      <c r="E46" s="331">
        <v>0</v>
      </c>
      <c r="F46" s="331">
        <v>0</v>
      </c>
      <c r="G46" s="331">
        <v>0</v>
      </c>
      <c r="H46" s="331">
        <v>0</v>
      </c>
      <c r="I46" s="331">
        <v>0</v>
      </c>
      <c r="J46" s="331">
        <v>0</v>
      </c>
      <c r="K46" s="331">
        <v>0</v>
      </c>
      <c r="L46" s="331">
        <v>0</v>
      </c>
      <c r="M46" s="284">
        <v>0</v>
      </c>
    </row>
    <row r="47" spans="1:18" s="335" customFormat="1" ht="14.25" x14ac:dyDescent="0.25">
      <c r="A47" s="332" t="s">
        <v>197</v>
      </c>
      <c r="B47" s="333">
        <f t="shared" ref="B47:M47" si="13">SUM(B43:B45)</f>
        <v>-12472.749809999999</v>
      </c>
      <c r="C47" s="333">
        <f t="shared" si="13"/>
        <v>3581.6149962</v>
      </c>
      <c r="D47" s="333">
        <f t="shared" si="13"/>
        <v>3709.7749962000003</v>
      </c>
      <c r="E47" s="333">
        <f t="shared" si="13"/>
        <v>3837.9349962000001</v>
      </c>
      <c r="F47" s="333">
        <f t="shared" si="13"/>
        <v>3966.0949961999995</v>
      </c>
      <c r="G47" s="333">
        <f t="shared" si="13"/>
        <v>4094.2549961999998</v>
      </c>
      <c r="H47" s="333">
        <f t="shared" si="13"/>
        <v>4222.4149961999992</v>
      </c>
      <c r="I47" s="333">
        <f t="shared" si="13"/>
        <v>4350.5749962000009</v>
      </c>
      <c r="J47" s="333">
        <f t="shared" si="13"/>
        <v>4478.7349962000008</v>
      </c>
      <c r="K47" s="333">
        <f t="shared" si="13"/>
        <v>4606.8949961999988</v>
      </c>
      <c r="L47" s="333">
        <f t="shared" si="13"/>
        <v>4735.0549961999996</v>
      </c>
      <c r="M47" s="334">
        <f t="shared" si="13"/>
        <v>4863.2149962000003</v>
      </c>
    </row>
    <row r="48" spans="1:18" s="244" customFormat="1" ht="14.25" x14ac:dyDescent="0.25">
      <c r="A48" s="277" t="s">
        <v>466</v>
      </c>
      <c r="B48" s="329">
        <f>SUM($B$47:B47)</f>
        <v>-12472.749809999999</v>
      </c>
      <c r="C48" s="329">
        <f>SUM($B$47:C47)</f>
        <v>-8891.1348137999994</v>
      </c>
      <c r="D48" s="329">
        <f>SUM($B$47:D47)</f>
        <v>-5181.3598175999996</v>
      </c>
      <c r="E48" s="329">
        <f>SUM($B$47:E47)</f>
        <v>-1343.4248213999995</v>
      </c>
      <c r="F48" s="329">
        <f>SUM($B$47:F47)</f>
        <v>2622.6701748</v>
      </c>
      <c r="G48" s="329">
        <f>SUM($B$47:G47)</f>
        <v>6716.9251709999999</v>
      </c>
      <c r="H48" s="329">
        <f>SUM($B$47:H47)</f>
        <v>10939.3401672</v>
      </c>
      <c r="I48" s="329">
        <f>SUM($B$47:I47)</f>
        <v>15289.915163400001</v>
      </c>
      <c r="J48" s="329">
        <f>SUM($B$47:J47)</f>
        <v>19768.650159600002</v>
      </c>
      <c r="K48" s="329">
        <f>SUM($B$47:K47)</f>
        <v>24375.545155799999</v>
      </c>
      <c r="L48" s="329">
        <f>SUM($B$47:L47)</f>
        <v>29110.600151999999</v>
      </c>
      <c r="M48" s="274">
        <f>SUM($B$47:M47)</f>
        <v>33973.815148199996</v>
      </c>
    </row>
    <row r="49" spans="1:13" x14ac:dyDescent="0.25">
      <c r="A49" s="276" t="s">
        <v>196</v>
      </c>
      <c r="B49" s="336">
        <f t="shared" ref="B49:M49" si="14">1/POWER((1+$B$25),B41)</f>
        <v>1</v>
      </c>
      <c r="C49" s="336">
        <f t="shared" si="14"/>
        <v>0.88105726872246692</v>
      </c>
      <c r="D49" s="336">
        <f t="shared" si="14"/>
        <v>0.77626191076869333</v>
      </c>
      <c r="E49" s="336">
        <f t="shared" si="14"/>
        <v>0.68393119891514842</v>
      </c>
      <c r="F49" s="336">
        <f t="shared" si="14"/>
        <v>0.60258255411026285</v>
      </c>
      <c r="G49" s="336">
        <f t="shared" si="14"/>
        <v>0.53090973930419638</v>
      </c>
      <c r="H49" s="336">
        <f t="shared" si="14"/>
        <v>0.4677618848495122</v>
      </c>
      <c r="I49" s="336">
        <f t="shared" si="14"/>
        <v>0.41212500867798435</v>
      </c>
      <c r="J49" s="336">
        <f t="shared" si="14"/>
        <v>0.3631057345180479</v>
      </c>
      <c r="K49" s="336">
        <f t="shared" si="14"/>
        <v>0.31991694671193649</v>
      </c>
      <c r="L49" s="336">
        <f t="shared" si="14"/>
        <v>0.28186515128804979</v>
      </c>
      <c r="M49" s="286">
        <f t="shared" si="14"/>
        <v>0.24833934034189409</v>
      </c>
    </row>
    <row r="50" spans="1:13" s="244" customFormat="1" ht="14.25" x14ac:dyDescent="0.25">
      <c r="A50" s="273" t="s">
        <v>467</v>
      </c>
      <c r="B50" s="329">
        <f>B47*B49</f>
        <v>-12472.749809999999</v>
      </c>
      <c r="C50" s="329">
        <f>C47*C49</f>
        <v>3155.6079261674008</v>
      </c>
      <c r="D50" s="329">
        <f>D47*D49</f>
        <v>2879.7570270721344</v>
      </c>
      <c r="E50" s="329">
        <f>E47*E49</f>
        <v>2624.8834833094716</v>
      </c>
      <c r="F50" s="329">
        <f>F47*F49</f>
        <v>2389.8996526541291</v>
      </c>
      <c r="G50" s="329">
        <f t="shared" ref="G50:M50" si="15">G47*G49</f>
        <v>2173.6798526774455</v>
      </c>
      <c r="H50" s="329">
        <f t="shared" si="15"/>
        <v>1975.0847972393576</v>
      </c>
      <c r="I50" s="329">
        <f t="shared" si="15"/>
        <v>1792.9807580631471</v>
      </c>
      <c r="J50" s="329">
        <f t="shared" si="15"/>
        <v>1626.2543605068877</v>
      </c>
      <c r="K50" s="329">
        <f t="shared" si="15"/>
        <v>1473.8237810068019</v>
      </c>
      <c r="L50" s="329">
        <f t="shared" si="15"/>
        <v>1334.6469928611489</v>
      </c>
      <c r="M50" s="274">
        <f t="shared" si="15"/>
        <v>1207.7276040971151</v>
      </c>
    </row>
    <row r="51" spans="1:13" s="244" customFormat="1" ht="14.25" x14ac:dyDescent="0.25">
      <c r="A51" s="273" t="s">
        <v>468</v>
      </c>
      <c r="B51" s="329">
        <f>SUM($B$50:B50)</f>
        <v>-12472.749809999999</v>
      </c>
      <c r="C51" s="329">
        <f>SUM($B$50:C50)</f>
        <v>-9317.141883832599</v>
      </c>
      <c r="D51" s="329">
        <f>SUM($B$50:D50)</f>
        <v>-6437.3848567604646</v>
      </c>
      <c r="E51" s="329">
        <f>SUM($B$50:E50)</f>
        <v>-3812.501373450993</v>
      </c>
      <c r="F51" s="329">
        <f>SUM($B$50:F50)</f>
        <v>-1422.6017207968639</v>
      </c>
      <c r="G51" s="329">
        <f>SUM($B$50:G50)</f>
        <v>751.07813188058162</v>
      </c>
      <c r="H51" s="329">
        <f>SUM($B$50:H50)</f>
        <v>2726.1629291199392</v>
      </c>
      <c r="I51" s="329">
        <f>SUM($B$50:I50)</f>
        <v>4519.1436871830865</v>
      </c>
      <c r="J51" s="329">
        <f>SUM($B$50:J50)</f>
        <v>6145.3980476899742</v>
      </c>
      <c r="K51" s="329">
        <f>SUM($B$50:K50)</f>
        <v>7619.2218286967764</v>
      </c>
      <c r="L51" s="329">
        <f>SUM($B$50:L50)</f>
        <v>8953.8688215579259</v>
      </c>
      <c r="M51" s="274">
        <f>SUM($B$50:M50)</f>
        <v>10161.596425655041</v>
      </c>
    </row>
    <row r="52" spans="1:13" s="244" customFormat="1" ht="14.25" x14ac:dyDescent="0.25">
      <c r="A52" s="273" t="s">
        <v>469</v>
      </c>
      <c r="B52" s="337">
        <f>IF((ISERR(IRR($B$47:B47))),0,IF(IRR($B$47:B47)&lt;0,0,IRR($B$47:B47)))</f>
        <v>0</v>
      </c>
      <c r="C52" s="337">
        <f>IF((ISERR(IRR($B$47:C47))),0,IF(IRR($B$47:C47)&lt;0,0,IRR($B$47:C47)))</f>
        <v>0</v>
      </c>
      <c r="D52" s="337">
        <f>IF((ISERR(IRR($B$47:D47))),0,IF(IRR($B$47:D47)&lt;0,0,IRR($B$47:D47)))</f>
        <v>0</v>
      </c>
      <c r="E52" s="337">
        <f>IF((ISERR(IRR($B$47:E47))),0,IF(IRR($B$47:E47)&lt;0,0,IRR($B$47:E47)))</f>
        <v>0</v>
      </c>
      <c r="F52" s="337">
        <f>IF((ISERR(IRR($B$47:F47))),0,IF(IRR($B$47:F47)&lt;0,0,IRR($B$47:F47)))</f>
        <v>7.9503270410270055E-2</v>
      </c>
      <c r="G52" s="337">
        <f>IF((ISERR(IRR($B$47:G47))),0,IF(IRR($B$47:G47)&lt;0,0,IRR($B$47:G47)))</f>
        <v>0.15900580152968202</v>
      </c>
      <c r="H52" s="337">
        <f>IF((ISERR(IRR($B$47:H47))),0,IF(IRR($B$47:H47)&lt;0,0,IRR($B$47:H47)))</f>
        <v>0.20877750058754718</v>
      </c>
      <c r="I52" s="337">
        <f>IF((ISERR(IRR($B$47:I47))),0,IF(IRR($B$47:I47)&lt;0,0,IRR($B$47:I47)))</f>
        <v>0.24127206950272595</v>
      </c>
      <c r="J52" s="337">
        <f>IF((ISERR(IRR($B$47:J47))),0,IF(IRR($B$47:J47)&lt;0,0,IRR($B$47:J47)))</f>
        <v>0.26319984910780625</v>
      </c>
      <c r="K52" s="337">
        <f>IF((ISERR(IRR($B$47:K47))),0,IF(IRR($B$47:K47)&lt;0,0,IRR($B$47:K47)))</f>
        <v>0.2783882367232553</v>
      </c>
      <c r="L52" s="337">
        <f>IF((ISERR(IRR($B$47:L47))),0,IF(IRR($B$47:L47)&lt;0,0,IRR($B$47:L47)))</f>
        <v>0.28912918068532467</v>
      </c>
      <c r="M52" s="287">
        <f>IF((ISERR(IRR($B$47:M47))),0,IF(IRR($B$47:M47)&lt;0,0,IRR($B$47:M47)))</f>
        <v>0.29685238151650006</v>
      </c>
    </row>
    <row r="53" spans="1:13" s="244" customFormat="1" ht="14.25" x14ac:dyDescent="0.25">
      <c r="A53" s="273" t="s">
        <v>470</v>
      </c>
      <c r="B53" s="338">
        <f t="shared" ref="B53:M53" si="16">IF(AND(B48&gt;0,A48&lt;0),((B41+1)-(B48/(B48-A48))),0)</f>
        <v>0</v>
      </c>
      <c r="C53" s="338">
        <f t="shared" si="16"/>
        <v>0</v>
      </c>
      <c r="D53" s="338">
        <f t="shared" si="16"/>
        <v>0</v>
      </c>
      <c r="E53" s="338">
        <f t="shared" si="16"/>
        <v>0</v>
      </c>
      <c r="F53" s="338">
        <f t="shared" si="16"/>
        <v>4.3387273433155693</v>
      </c>
      <c r="G53" s="338">
        <f t="shared" si="16"/>
        <v>0</v>
      </c>
      <c r="H53" s="338">
        <f t="shared" si="16"/>
        <v>0</v>
      </c>
      <c r="I53" s="338">
        <f t="shared" si="16"/>
        <v>0</v>
      </c>
      <c r="J53" s="338">
        <f t="shared" si="16"/>
        <v>0</v>
      </c>
      <c r="K53" s="338">
        <f t="shared" si="16"/>
        <v>0</v>
      </c>
      <c r="L53" s="338">
        <f t="shared" si="16"/>
        <v>0</v>
      </c>
      <c r="M53" s="288">
        <f t="shared" si="16"/>
        <v>0</v>
      </c>
    </row>
    <row r="54" spans="1:13" s="244" customFormat="1" ht="15" thickBot="1" x14ac:dyDescent="0.3">
      <c r="A54" s="289" t="s">
        <v>471</v>
      </c>
      <c r="B54" s="290">
        <f t="shared" ref="B54:M54" si="17">IF(AND(B51&gt;0,A51&lt;0),((B41+1)-(B51/(B51-A51))),0)</f>
        <v>0</v>
      </c>
      <c r="C54" s="290">
        <f t="shared" si="17"/>
        <v>0</v>
      </c>
      <c r="D54" s="290">
        <f t="shared" si="17"/>
        <v>0</v>
      </c>
      <c r="E54" s="290">
        <f t="shared" si="17"/>
        <v>0</v>
      </c>
      <c r="F54" s="290">
        <f t="shared" si="17"/>
        <v>0</v>
      </c>
      <c r="G54" s="290">
        <f t="shared" si="17"/>
        <v>5.654466994780563</v>
      </c>
      <c r="H54" s="290">
        <f t="shared" si="17"/>
        <v>0</v>
      </c>
      <c r="I54" s="290">
        <f t="shared" si="17"/>
        <v>0</v>
      </c>
      <c r="J54" s="290">
        <f t="shared" si="17"/>
        <v>0</v>
      </c>
      <c r="K54" s="290">
        <f t="shared" si="17"/>
        <v>0</v>
      </c>
      <c r="L54" s="290">
        <f t="shared" si="17"/>
        <v>0</v>
      </c>
      <c r="M54" s="291">
        <f t="shared" si="17"/>
        <v>0</v>
      </c>
    </row>
    <row r="55" spans="1:13" s="244" customFormat="1" ht="14.25" x14ac:dyDescent="0.25">
      <c r="A55" s="292"/>
      <c r="B55" s="293"/>
      <c r="C55" s="293"/>
      <c r="D55" s="293"/>
      <c r="E55" s="293"/>
      <c r="F55" s="293"/>
    </row>
    <row r="56" spans="1:13" x14ac:dyDescent="0.25">
      <c r="A56" s="339" t="s">
        <v>542</v>
      </c>
      <c r="B56" s="340">
        <f>B15+B37</f>
        <v>12472.749809999999</v>
      </c>
      <c r="C56" s="340">
        <f t="shared" ref="C56:M56" si="18">B56+C37</f>
        <v>11225.474828999999</v>
      </c>
      <c r="D56" s="340">
        <f t="shared" si="18"/>
        <v>9978.1998479999984</v>
      </c>
      <c r="E56" s="340">
        <f t="shared" si="18"/>
        <v>8730.9248669999979</v>
      </c>
      <c r="F56" s="340">
        <f t="shared" si="18"/>
        <v>7483.6498859999974</v>
      </c>
      <c r="G56" s="340">
        <f t="shared" si="18"/>
        <v>6236.3749049999969</v>
      </c>
      <c r="H56" s="340">
        <f t="shared" si="18"/>
        <v>4989.0999239999965</v>
      </c>
      <c r="I56" s="340">
        <f t="shared" si="18"/>
        <v>3741.8249429999964</v>
      </c>
      <c r="J56" s="340">
        <f t="shared" si="18"/>
        <v>2494.5499619999964</v>
      </c>
      <c r="K56" s="340">
        <f t="shared" si="18"/>
        <v>1247.2749809999964</v>
      </c>
      <c r="L56" s="340">
        <f t="shared" si="18"/>
        <v>-3.637978807091713E-12</v>
      </c>
      <c r="M56" s="340">
        <f t="shared" si="18"/>
        <v>-1247.2749810000037</v>
      </c>
    </row>
    <row r="57" spans="1:13" x14ac:dyDescent="0.25">
      <c r="A57" s="339"/>
    </row>
    <row r="58" spans="1:13" x14ac:dyDescent="0.25">
      <c r="A58" s="341"/>
      <c r="B58" s="341"/>
      <c r="C58" s="341"/>
      <c r="D58" s="341"/>
      <c r="E58" s="341"/>
      <c r="F58" s="341"/>
    </row>
    <row r="59" spans="1:13" x14ac:dyDescent="0.25">
      <c r="B59" s="242">
        <v>0</v>
      </c>
      <c r="C59" s="242">
        <v>1</v>
      </c>
      <c r="D59" s="242">
        <v>2</v>
      </c>
      <c r="E59" s="242">
        <v>3</v>
      </c>
      <c r="F59" s="242">
        <v>4</v>
      </c>
      <c r="G59" s="242">
        <v>5</v>
      </c>
      <c r="H59" s="242">
        <v>6</v>
      </c>
      <c r="I59" s="242">
        <v>7</v>
      </c>
      <c r="J59" s="242">
        <v>8</v>
      </c>
      <c r="K59" s="242">
        <v>9</v>
      </c>
      <c r="L59" s="242">
        <v>10</v>
      </c>
      <c r="M59" s="242">
        <v>11</v>
      </c>
    </row>
    <row r="60" spans="1:13" x14ac:dyDescent="0.25">
      <c r="B60" s="242">
        <v>100</v>
      </c>
      <c r="C60" s="340"/>
    </row>
    <row r="61" spans="1:13" x14ac:dyDescent="0.25">
      <c r="B61" s="242">
        <v>-1000</v>
      </c>
      <c r="C61" s="242">
        <v>500</v>
      </c>
      <c r="D61" s="242">
        <f>C61*1.1</f>
        <v>550</v>
      </c>
      <c r="E61" s="242">
        <f>D61*1.1</f>
        <v>605</v>
      </c>
      <c r="F61" s="242">
        <f t="shared" ref="F61:M61" si="19">E61*1.1</f>
        <v>665.5</v>
      </c>
      <c r="G61" s="242">
        <f t="shared" si="19"/>
        <v>732.05000000000007</v>
      </c>
      <c r="H61" s="242">
        <f t="shared" si="19"/>
        <v>805.25500000000011</v>
      </c>
      <c r="I61" s="242">
        <f t="shared" si="19"/>
        <v>885.78050000000019</v>
      </c>
      <c r="J61" s="242">
        <f t="shared" si="19"/>
        <v>974.35855000000026</v>
      </c>
      <c r="K61" s="242">
        <f t="shared" si="19"/>
        <v>1071.7944050000003</v>
      </c>
      <c r="L61" s="242">
        <f t="shared" si="19"/>
        <v>1178.9738455000004</v>
      </c>
      <c r="M61" s="242">
        <f t="shared" si="19"/>
        <v>1296.8712300500006</v>
      </c>
    </row>
    <row r="62" spans="1:13" x14ac:dyDescent="0.25">
      <c r="B62" s="342">
        <f>IRR(B61:E61)</f>
        <v>0.28995590313303921</v>
      </c>
    </row>
    <row r="63" spans="1:13" x14ac:dyDescent="0.25">
      <c r="B63" s="340">
        <f>B43+B44</f>
        <v>0</v>
      </c>
      <c r="C63" s="340">
        <f t="shared" ref="C63:M63" si="20">C43+C44</f>
        <v>3581.6149962</v>
      </c>
      <c r="D63" s="340">
        <f t="shared" si="20"/>
        <v>3709.7749962000003</v>
      </c>
      <c r="E63" s="340">
        <f t="shared" si="20"/>
        <v>3837.9349962000001</v>
      </c>
      <c r="F63" s="340">
        <f t="shared" si="20"/>
        <v>3966.0949961999995</v>
      </c>
      <c r="G63" s="340">
        <f t="shared" si="20"/>
        <v>4094.2549961999998</v>
      </c>
      <c r="H63" s="340">
        <f t="shared" si="20"/>
        <v>4222.4149961999992</v>
      </c>
      <c r="I63" s="340">
        <f t="shared" si="20"/>
        <v>4350.5749962000009</v>
      </c>
      <c r="J63" s="340">
        <f t="shared" si="20"/>
        <v>4478.7349962000008</v>
      </c>
      <c r="K63" s="340">
        <f t="shared" si="20"/>
        <v>4606.8949961999988</v>
      </c>
      <c r="L63" s="340">
        <f t="shared" si="20"/>
        <v>4735.0549961999996</v>
      </c>
      <c r="M63" s="340">
        <f t="shared" si="20"/>
        <v>4863.2149962000003</v>
      </c>
    </row>
  </sheetData>
  <printOptions horizontalCentered="1"/>
  <pageMargins left="0.23622047244094491" right="0.15748031496062992" top="0.23622047244094491" bottom="0.23622047244094491" header="0.15748031496062992" footer="0.19685039370078741"/>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G53" sqref="G53:H53"/>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9" customFormat="1" x14ac:dyDescent="0.25">
      <c r="A5" s="371" t="s">
        <v>543</v>
      </c>
      <c r="B5" s="371"/>
      <c r="C5" s="371"/>
      <c r="D5" s="371"/>
      <c r="E5" s="371"/>
      <c r="F5" s="371"/>
      <c r="G5" s="371"/>
      <c r="H5" s="371"/>
      <c r="I5" s="371"/>
      <c r="J5" s="371"/>
      <c r="K5" s="371"/>
      <c r="L5" s="371"/>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s="109" customFormat="1" ht="18.75" x14ac:dyDescent="0.3">
      <c r="K6" s="108"/>
    </row>
    <row r="7" spans="1:44" s="109" customFormat="1" ht="18.75" x14ac:dyDescent="0.25">
      <c r="A7" s="380" t="s">
        <v>5</v>
      </c>
      <c r="B7" s="380"/>
      <c r="C7" s="380"/>
      <c r="D7" s="380"/>
      <c r="E7" s="380"/>
      <c r="F7" s="380"/>
      <c r="G7" s="380"/>
      <c r="H7" s="380"/>
      <c r="I7" s="380"/>
      <c r="J7" s="380"/>
      <c r="K7" s="380"/>
      <c r="L7" s="380"/>
    </row>
    <row r="8" spans="1:44" s="109" customFormat="1" ht="18.75" x14ac:dyDescent="0.25">
      <c r="A8" s="380"/>
      <c r="B8" s="380"/>
      <c r="C8" s="380"/>
      <c r="D8" s="380"/>
      <c r="E8" s="380"/>
      <c r="F8" s="380"/>
      <c r="G8" s="380"/>
      <c r="H8" s="380"/>
      <c r="I8" s="380"/>
      <c r="J8" s="380"/>
      <c r="K8" s="380"/>
      <c r="L8" s="380"/>
    </row>
    <row r="9" spans="1:44" s="109" customFormat="1" x14ac:dyDescent="0.25">
      <c r="A9" s="384" t="s">
        <v>454</v>
      </c>
      <c r="B9" s="384"/>
      <c r="C9" s="384"/>
      <c r="D9" s="384"/>
      <c r="E9" s="384"/>
      <c r="F9" s="384"/>
      <c r="G9" s="384"/>
      <c r="H9" s="384"/>
      <c r="I9" s="384"/>
      <c r="J9" s="384"/>
      <c r="K9" s="384"/>
      <c r="L9" s="384"/>
    </row>
    <row r="10" spans="1:44" s="109" customFormat="1" x14ac:dyDescent="0.25">
      <c r="A10" s="379" t="s">
        <v>4</v>
      </c>
      <c r="B10" s="379"/>
      <c r="C10" s="379"/>
      <c r="D10" s="379"/>
      <c r="E10" s="379"/>
      <c r="F10" s="379"/>
      <c r="G10" s="379"/>
      <c r="H10" s="379"/>
      <c r="I10" s="379"/>
      <c r="J10" s="379"/>
      <c r="K10" s="379"/>
      <c r="L10" s="379"/>
    </row>
    <row r="11" spans="1:44" s="109" customFormat="1" ht="18.75" x14ac:dyDescent="0.25">
      <c r="A11" s="380"/>
      <c r="B11" s="380"/>
      <c r="C11" s="380"/>
      <c r="D11" s="380"/>
      <c r="E11" s="380"/>
      <c r="F11" s="380"/>
      <c r="G11" s="380"/>
      <c r="H11" s="380"/>
      <c r="I11" s="380"/>
      <c r="J11" s="380"/>
      <c r="K11" s="380"/>
      <c r="L11" s="380"/>
    </row>
    <row r="12" spans="1:44" s="109" customFormat="1" x14ac:dyDescent="0.25">
      <c r="A12" s="377" t="str">
        <f>'1. паспорт местоположение'!A12:C12</f>
        <v>M_NS1000.PH.0001</v>
      </c>
      <c r="B12" s="377"/>
      <c r="C12" s="377"/>
      <c r="D12" s="377"/>
      <c r="E12" s="377"/>
      <c r="F12" s="377"/>
      <c r="G12" s="377"/>
      <c r="H12" s="377"/>
      <c r="I12" s="377"/>
      <c r="J12" s="377"/>
      <c r="K12" s="377"/>
      <c r="L12" s="377"/>
    </row>
    <row r="13" spans="1:44" s="109" customFormat="1" x14ac:dyDescent="0.25">
      <c r="A13" s="379" t="s">
        <v>3</v>
      </c>
      <c r="B13" s="379"/>
      <c r="C13" s="379"/>
      <c r="D13" s="379"/>
      <c r="E13" s="379"/>
      <c r="F13" s="379"/>
      <c r="G13" s="379"/>
      <c r="H13" s="379"/>
      <c r="I13" s="379"/>
      <c r="J13" s="379"/>
      <c r="K13" s="379"/>
      <c r="L13" s="379"/>
    </row>
    <row r="14" spans="1:44" s="109" customFormat="1" ht="18.75" x14ac:dyDescent="0.25">
      <c r="A14" s="382"/>
      <c r="B14" s="382"/>
      <c r="C14" s="382"/>
      <c r="D14" s="382"/>
      <c r="E14" s="382"/>
      <c r="F14" s="382"/>
      <c r="G14" s="382"/>
      <c r="H14" s="382"/>
      <c r="I14" s="382"/>
      <c r="J14" s="382"/>
      <c r="K14" s="382"/>
      <c r="L14" s="382"/>
    </row>
    <row r="15" spans="1:44" s="109" customFormat="1" ht="33" customHeight="1" x14ac:dyDescent="0.25">
      <c r="A15" s="377"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377"/>
      <c r="C15" s="377"/>
      <c r="D15" s="377"/>
      <c r="E15" s="377"/>
      <c r="F15" s="377"/>
      <c r="G15" s="377"/>
      <c r="H15" s="377"/>
      <c r="I15" s="377"/>
      <c r="J15" s="377"/>
      <c r="K15" s="377"/>
      <c r="L15" s="377"/>
    </row>
    <row r="16" spans="1:44" s="109" customFormat="1" x14ac:dyDescent="0.25">
      <c r="A16" s="379" t="s">
        <v>2</v>
      </c>
      <c r="B16" s="379"/>
      <c r="C16" s="379"/>
      <c r="D16" s="379"/>
      <c r="E16" s="379"/>
      <c r="F16" s="379"/>
      <c r="G16" s="379"/>
      <c r="H16" s="379"/>
      <c r="I16" s="379"/>
      <c r="J16" s="379"/>
      <c r="K16" s="379"/>
      <c r="L16" s="379"/>
    </row>
    <row r="17" spans="1:12" s="109" customFormat="1" ht="15.75" customHeight="1" x14ac:dyDescent="0.25">
      <c r="L17" s="223"/>
    </row>
    <row r="18" spans="1:12" s="109" customFormat="1" x14ac:dyDescent="0.25">
      <c r="K18" s="224"/>
    </row>
    <row r="19" spans="1:12" ht="15.75" customHeight="1" x14ac:dyDescent="0.25">
      <c r="A19" s="434" t="s">
        <v>332</v>
      </c>
      <c r="B19" s="434"/>
      <c r="C19" s="434"/>
      <c r="D19" s="434"/>
      <c r="E19" s="434"/>
      <c r="F19" s="434"/>
      <c r="G19" s="434"/>
      <c r="H19" s="434"/>
      <c r="I19" s="434"/>
      <c r="J19" s="434"/>
      <c r="K19" s="434"/>
      <c r="L19" s="434"/>
    </row>
    <row r="20" spans="1:12" x14ac:dyDescent="0.25">
      <c r="A20" s="96"/>
      <c r="B20" s="96"/>
      <c r="C20" s="36"/>
      <c r="D20" s="36"/>
      <c r="E20" s="36"/>
      <c r="F20" s="36"/>
      <c r="G20" s="36"/>
      <c r="H20" s="36"/>
      <c r="I20" s="36"/>
      <c r="J20" s="36"/>
      <c r="K20" s="36"/>
      <c r="L20" s="36"/>
    </row>
    <row r="21" spans="1:12" ht="28.5" customHeight="1" x14ac:dyDescent="0.25">
      <c r="A21" s="439" t="s">
        <v>165</v>
      </c>
      <c r="B21" s="439" t="s">
        <v>164</v>
      </c>
      <c r="C21" s="440" t="s">
        <v>276</v>
      </c>
      <c r="D21" s="440"/>
      <c r="E21" s="440"/>
      <c r="F21" s="440"/>
      <c r="G21" s="440"/>
      <c r="H21" s="440"/>
      <c r="I21" s="441" t="s">
        <v>163</v>
      </c>
      <c r="J21" s="442" t="s">
        <v>278</v>
      </c>
      <c r="K21" s="439" t="s">
        <v>162</v>
      </c>
      <c r="L21" s="435" t="s">
        <v>277</v>
      </c>
    </row>
    <row r="22" spans="1:12" ht="58.5" customHeight="1" x14ac:dyDescent="0.25">
      <c r="A22" s="439"/>
      <c r="B22" s="439"/>
      <c r="C22" s="436" t="s">
        <v>0</v>
      </c>
      <c r="D22" s="436"/>
      <c r="E22" s="73"/>
      <c r="F22" s="74"/>
      <c r="G22" s="437" t="s">
        <v>459</v>
      </c>
      <c r="H22" s="438"/>
      <c r="I22" s="441"/>
      <c r="J22" s="443"/>
      <c r="K22" s="439"/>
      <c r="L22" s="435"/>
    </row>
    <row r="23" spans="1:12" ht="47.25" x14ac:dyDescent="0.25">
      <c r="A23" s="439"/>
      <c r="B23" s="439"/>
      <c r="C23" s="225" t="s">
        <v>161</v>
      </c>
      <c r="D23" s="225" t="s">
        <v>160</v>
      </c>
      <c r="E23" s="225" t="s">
        <v>161</v>
      </c>
      <c r="F23" s="225" t="s">
        <v>160</v>
      </c>
      <c r="G23" s="225" t="s">
        <v>161</v>
      </c>
      <c r="H23" s="225" t="s">
        <v>160</v>
      </c>
      <c r="I23" s="441"/>
      <c r="J23" s="444"/>
      <c r="K23" s="439"/>
      <c r="L23" s="435"/>
    </row>
    <row r="24" spans="1:12" x14ac:dyDescent="0.25">
      <c r="A24" s="304">
        <v>1</v>
      </c>
      <c r="B24" s="304">
        <v>2</v>
      </c>
      <c r="C24" s="226">
        <v>3</v>
      </c>
      <c r="D24" s="226">
        <v>4</v>
      </c>
      <c r="E24" s="226">
        <v>5</v>
      </c>
      <c r="F24" s="226">
        <v>6</v>
      </c>
      <c r="G24" s="226">
        <v>7</v>
      </c>
      <c r="H24" s="226">
        <v>8</v>
      </c>
      <c r="I24" s="226">
        <v>9</v>
      </c>
      <c r="J24" s="226">
        <v>10</v>
      </c>
      <c r="K24" s="226">
        <v>11</v>
      </c>
      <c r="L24" s="226">
        <v>12</v>
      </c>
    </row>
    <row r="25" spans="1:12" x14ac:dyDescent="0.25">
      <c r="A25" s="306">
        <v>1</v>
      </c>
      <c r="B25" s="305" t="s">
        <v>159</v>
      </c>
      <c r="C25" s="227"/>
      <c r="D25" s="228"/>
      <c r="E25" s="228"/>
      <c r="F25" s="228"/>
      <c r="G25" s="228"/>
      <c r="H25" s="228"/>
      <c r="I25" s="228"/>
      <c r="J25" s="228"/>
      <c r="K25" s="229"/>
      <c r="L25" s="230"/>
    </row>
    <row r="26" spans="1:12" ht="21.75" customHeight="1" x14ac:dyDescent="0.25">
      <c r="A26" s="306" t="s">
        <v>158</v>
      </c>
      <c r="B26" s="307" t="s">
        <v>283</v>
      </c>
      <c r="C26" s="110" t="s">
        <v>453</v>
      </c>
      <c r="D26" s="231" t="s">
        <v>453</v>
      </c>
      <c r="E26" s="228" t="s">
        <v>453</v>
      </c>
      <c r="F26" s="228" t="s">
        <v>453</v>
      </c>
      <c r="G26" s="231" t="s">
        <v>355</v>
      </c>
      <c r="H26" s="231" t="s">
        <v>355</v>
      </c>
      <c r="I26" s="228"/>
      <c r="J26" s="228"/>
      <c r="K26" s="229"/>
      <c r="L26" s="229"/>
    </row>
    <row r="27" spans="1:12" s="32" customFormat="1" ht="39" customHeight="1" x14ac:dyDescent="0.25">
      <c r="A27" s="306" t="s">
        <v>157</v>
      </c>
      <c r="B27" s="307" t="s">
        <v>285</v>
      </c>
      <c r="C27" s="110" t="s">
        <v>453</v>
      </c>
      <c r="D27" s="231" t="s">
        <v>453</v>
      </c>
      <c r="E27" s="228" t="s">
        <v>453</v>
      </c>
      <c r="F27" s="228" t="s">
        <v>453</v>
      </c>
      <c r="G27" s="231" t="s">
        <v>355</v>
      </c>
      <c r="H27" s="231" t="s">
        <v>355</v>
      </c>
      <c r="I27" s="228"/>
      <c r="J27" s="228"/>
      <c r="K27" s="229"/>
      <c r="L27" s="229"/>
    </row>
    <row r="28" spans="1:12" s="32" customFormat="1" ht="70.5" customHeight="1" x14ac:dyDescent="0.25">
      <c r="A28" s="306" t="s">
        <v>284</v>
      </c>
      <c r="B28" s="307" t="s">
        <v>289</v>
      </c>
      <c r="C28" s="231" t="s">
        <v>453</v>
      </c>
      <c r="D28" s="231" t="s">
        <v>453</v>
      </c>
      <c r="E28" s="228"/>
      <c r="F28" s="228"/>
      <c r="G28" s="231" t="s">
        <v>355</v>
      </c>
      <c r="H28" s="231" t="s">
        <v>355</v>
      </c>
      <c r="I28" s="228"/>
      <c r="J28" s="228"/>
      <c r="K28" s="229"/>
      <c r="L28" s="229"/>
    </row>
    <row r="29" spans="1:12" s="32" customFormat="1" ht="54" customHeight="1" x14ac:dyDescent="0.25">
      <c r="A29" s="306" t="s">
        <v>156</v>
      </c>
      <c r="B29" s="307" t="s">
        <v>288</v>
      </c>
      <c r="C29" s="231" t="s">
        <v>453</v>
      </c>
      <c r="D29" s="231" t="s">
        <v>453</v>
      </c>
      <c r="E29" s="228"/>
      <c r="F29" s="228"/>
      <c r="G29" s="231" t="s">
        <v>355</v>
      </c>
      <c r="H29" s="231" t="s">
        <v>355</v>
      </c>
      <c r="I29" s="228"/>
      <c r="J29" s="228"/>
      <c r="K29" s="229"/>
      <c r="L29" s="229"/>
    </row>
    <row r="30" spans="1:12" s="32" customFormat="1" ht="42" customHeight="1" x14ac:dyDescent="0.25">
      <c r="A30" s="306" t="s">
        <v>155</v>
      </c>
      <c r="B30" s="307" t="s">
        <v>290</v>
      </c>
      <c r="C30" s="231" t="s">
        <v>453</v>
      </c>
      <c r="D30" s="231" t="s">
        <v>453</v>
      </c>
      <c r="E30" s="228"/>
      <c r="F30" s="228"/>
      <c r="G30" s="231" t="s">
        <v>355</v>
      </c>
      <c r="H30" s="231" t="s">
        <v>355</v>
      </c>
      <c r="I30" s="228"/>
      <c r="J30" s="228"/>
      <c r="K30" s="229"/>
      <c r="L30" s="229"/>
    </row>
    <row r="31" spans="1:12" s="32" customFormat="1" ht="37.5" customHeight="1" x14ac:dyDescent="0.25">
      <c r="A31" s="306" t="s">
        <v>154</v>
      </c>
      <c r="B31" s="308" t="s">
        <v>286</v>
      </c>
      <c r="C31" s="232" t="s">
        <v>453</v>
      </c>
      <c r="D31" s="232" t="s">
        <v>453</v>
      </c>
      <c r="E31" s="228"/>
      <c r="F31" s="228"/>
      <c r="G31" s="343">
        <v>44732</v>
      </c>
      <c r="H31" s="343">
        <v>44967</v>
      </c>
      <c r="I31" s="228"/>
      <c r="J31" s="228"/>
      <c r="K31" s="229"/>
      <c r="L31" s="229"/>
    </row>
    <row r="32" spans="1:12" s="32" customFormat="1" ht="31.5" x14ac:dyDescent="0.25">
      <c r="A32" s="306" t="s">
        <v>152</v>
      </c>
      <c r="B32" s="308" t="s">
        <v>291</v>
      </c>
      <c r="C32" s="231" t="s">
        <v>453</v>
      </c>
      <c r="D32" s="231" t="s">
        <v>453</v>
      </c>
      <c r="E32" s="228"/>
      <c r="F32" s="228"/>
      <c r="G32" s="343">
        <v>44782</v>
      </c>
      <c r="H32" s="343">
        <v>44878</v>
      </c>
      <c r="I32" s="228"/>
      <c r="J32" s="228"/>
      <c r="K32" s="229"/>
      <c r="L32" s="229"/>
    </row>
    <row r="33" spans="1:12" s="32" customFormat="1" ht="47.25" x14ac:dyDescent="0.25">
      <c r="A33" s="306" t="s">
        <v>301</v>
      </c>
      <c r="B33" s="308" t="s">
        <v>228</v>
      </c>
      <c r="C33" s="231" t="s">
        <v>453</v>
      </c>
      <c r="D33" s="231" t="s">
        <v>453</v>
      </c>
      <c r="E33" s="228"/>
      <c r="F33" s="228"/>
      <c r="G33" s="231" t="s">
        <v>355</v>
      </c>
      <c r="H33" s="231" t="s">
        <v>355</v>
      </c>
      <c r="I33" s="228"/>
      <c r="J33" s="228"/>
      <c r="K33" s="229"/>
      <c r="L33" s="229"/>
    </row>
    <row r="34" spans="1:12" s="32" customFormat="1" ht="63" x14ac:dyDescent="0.25">
      <c r="A34" s="306" t="s">
        <v>302</v>
      </c>
      <c r="B34" s="308" t="s">
        <v>294</v>
      </c>
      <c r="C34" s="231" t="s">
        <v>453</v>
      </c>
      <c r="D34" s="231" t="s">
        <v>453</v>
      </c>
      <c r="E34" s="233"/>
      <c r="F34" s="233"/>
      <c r="G34" s="231" t="s">
        <v>355</v>
      </c>
      <c r="H34" s="231" t="s">
        <v>355</v>
      </c>
      <c r="I34" s="233"/>
      <c r="J34" s="233"/>
      <c r="K34" s="233"/>
      <c r="L34" s="229"/>
    </row>
    <row r="35" spans="1:12" s="32" customFormat="1" ht="31.5" x14ac:dyDescent="0.25">
      <c r="A35" s="306" t="s">
        <v>303</v>
      </c>
      <c r="B35" s="308" t="s">
        <v>153</v>
      </c>
      <c r="C35" s="231" t="s">
        <v>453</v>
      </c>
      <c r="D35" s="231" t="s">
        <v>453</v>
      </c>
      <c r="E35" s="233"/>
      <c r="F35" s="233"/>
      <c r="G35" s="344" t="s">
        <v>544</v>
      </c>
      <c r="H35" s="343">
        <v>44897</v>
      </c>
      <c r="I35" s="233"/>
      <c r="J35" s="233"/>
      <c r="K35" s="233"/>
      <c r="L35" s="229"/>
    </row>
    <row r="36" spans="1:12" ht="37.5" customHeight="1" x14ac:dyDescent="0.25">
      <c r="A36" s="306" t="s">
        <v>304</v>
      </c>
      <c r="B36" s="308" t="s">
        <v>287</v>
      </c>
      <c r="C36" s="231" t="s">
        <v>453</v>
      </c>
      <c r="D36" s="231" t="s">
        <v>453</v>
      </c>
      <c r="E36" s="234"/>
      <c r="F36" s="235"/>
      <c r="G36" s="231" t="s">
        <v>453</v>
      </c>
      <c r="H36" s="231" t="s">
        <v>453</v>
      </c>
      <c r="I36" s="236"/>
      <c r="J36" s="236"/>
      <c r="K36" s="229"/>
      <c r="L36" s="229"/>
    </row>
    <row r="37" spans="1:12" x14ac:dyDescent="0.25">
      <c r="A37" s="306" t="s">
        <v>305</v>
      </c>
      <c r="B37" s="308" t="s">
        <v>151</v>
      </c>
      <c r="C37" s="231" t="s">
        <v>453</v>
      </c>
      <c r="D37" s="231" t="s">
        <v>453</v>
      </c>
      <c r="E37" s="234"/>
      <c r="F37" s="235"/>
      <c r="G37" s="231" t="s">
        <v>453</v>
      </c>
      <c r="H37" s="231" t="s">
        <v>453</v>
      </c>
      <c r="I37" s="236"/>
      <c r="J37" s="236"/>
      <c r="K37" s="229"/>
      <c r="L37" s="229"/>
    </row>
    <row r="38" spans="1:12" x14ac:dyDescent="0.25">
      <c r="A38" s="306" t="s">
        <v>492</v>
      </c>
      <c r="B38" s="305" t="s">
        <v>150</v>
      </c>
      <c r="C38" s="110"/>
      <c r="D38" s="228"/>
      <c r="E38" s="229"/>
      <c r="F38" s="229"/>
      <c r="G38" s="110"/>
      <c r="H38" s="228"/>
      <c r="I38" s="229"/>
      <c r="J38" s="229"/>
      <c r="K38" s="229"/>
      <c r="L38" s="229"/>
    </row>
    <row r="39" spans="1:12" ht="65.099999999999994" customHeight="1" x14ac:dyDescent="0.25">
      <c r="A39" s="306">
        <v>2</v>
      </c>
      <c r="B39" s="308" t="s">
        <v>490</v>
      </c>
      <c r="C39" s="231" t="s">
        <v>453</v>
      </c>
      <c r="D39" s="231" t="s">
        <v>453</v>
      </c>
      <c r="E39" s="229"/>
      <c r="F39" s="229"/>
      <c r="G39" s="231" t="s">
        <v>453</v>
      </c>
      <c r="H39" s="231" t="s">
        <v>453</v>
      </c>
      <c r="I39" s="229"/>
      <c r="J39" s="229"/>
      <c r="K39" s="229"/>
      <c r="L39" s="229"/>
    </row>
    <row r="40" spans="1:12" ht="33.75" customHeight="1" x14ac:dyDescent="0.25">
      <c r="A40" s="306" t="s">
        <v>149</v>
      </c>
      <c r="B40" s="308" t="s">
        <v>293</v>
      </c>
      <c r="C40" s="231" t="s">
        <v>453</v>
      </c>
      <c r="D40" s="231" t="s">
        <v>453</v>
      </c>
      <c r="E40" s="229"/>
      <c r="F40" s="229"/>
      <c r="G40" s="231" t="s">
        <v>453</v>
      </c>
      <c r="H40" s="231" t="s">
        <v>453</v>
      </c>
      <c r="I40" s="229"/>
      <c r="J40" s="229"/>
      <c r="K40" s="229"/>
      <c r="L40" s="229"/>
    </row>
    <row r="41" spans="1:12" ht="63" customHeight="1" x14ac:dyDescent="0.25">
      <c r="A41" s="306" t="s">
        <v>148</v>
      </c>
      <c r="B41" s="305" t="s">
        <v>491</v>
      </c>
      <c r="C41" s="110"/>
      <c r="D41" s="228"/>
      <c r="E41" s="229"/>
      <c r="F41" s="229"/>
      <c r="G41" s="232"/>
      <c r="H41" s="232"/>
      <c r="I41" s="229"/>
      <c r="J41" s="229"/>
      <c r="K41" s="229"/>
      <c r="L41" s="229"/>
    </row>
    <row r="42" spans="1:12" ht="58.5" customHeight="1" x14ac:dyDescent="0.25">
      <c r="A42" s="306">
        <v>3</v>
      </c>
      <c r="B42" s="308" t="s">
        <v>292</v>
      </c>
      <c r="C42" s="231" t="s">
        <v>453</v>
      </c>
      <c r="D42" s="231" t="s">
        <v>453</v>
      </c>
      <c r="E42" s="229"/>
      <c r="F42" s="229"/>
      <c r="G42" s="231" t="s">
        <v>453</v>
      </c>
      <c r="H42" s="231" t="s">
        <v>453</v>
      </c>
      <c r="I42" s="229"/>
      <c r="J42" s="229"/>
      <c r="K42" s="229"/>
      <c r="L42" s="229"/>
    </row>
    <row r="43" spans="1:12" ht="34.5" customHeight="1" x14ac:dyDescent="0.25">
      <c r="A43" s="306" t="s">
        <v>147</v>
      </c>
      <c r="B43" s="308" t="s">
        <v>145</v>
      </c>
      <c r="C43" s="231" t="s">
        <v>453</v>
      </c>
      <c r="D43" s="231" t="s">
        <v>453</v>
      </c>
      <c r="E43" s="229"/>
      <c r="F43" s="229"/>
      <c r="G43" s="231" t="s">
        <v>453</v>
      </c>
      <c r="H43" s="231" t="s">
        <v>453</v>
      </c>
      <c r="I43" s="229"/>
      <c r="J43" s="229"/>
      <c r="K43" s="229"/>
      <c r="L43" s="229"/>
    </row>
    <row r="44" spans="1:12" ht="24.75" customHeight="1" x14ac:dyDescent="0.25">
      <c r="A44" s="306" t="s">
        <v>146</v>
      </c>
      <c r="B44" s="308" t="s">
        <v>143</v>
      </c>
      <c r="C44" s="231" t="s">
        <v>453</v>
      </c>
      <c r="D44" s="231" t="s">
        <v>453</v>
      </c>
      <c r="E44" s="229"/>
      <c r="F44" s="229"/>
      <c r="G44" s="231" t="s">
        <v>453</v>
      </c>
      <c r="H44" s="231" t="s">
        <v>453</v>
      </c>
      <c r="I44" s="229"/>
      <c r="J44" s="229"/>
      <c r="K44" s="229"/>
      <c r="L44" s="229"/>
    </row>
    <row r="45" spans="1:12" ht="90.75" customHeight="1" x14ac:dyDescent="0.25">
      <c r="A45" s="306" t="s">
        <v>144</v>
      </c>
      <c r="B45" s="308" t="s">
        <v>297</v>
      </c>
      <c r="C45" s="231" t="s">
        <v>453</v>
      </c>
      <c r="D45" s="231" t="s">
        <v>453</v>
      </c>
      <c r="E45" s="229"/>
      <c r="F45" s="229"/>
      <c r="G45" s="231" t="s">
        <v>453</v>
      </c>
      <c r="H45" s="231" t="s">
        <v>453</v>
      </c>
      <c r="I45" s="229"/>
      <c r="J45" s="229"/>
      <c r="K45" s="229"/>
      <c r="L45" s="229"/>
    </row>
    <row r="46" spans="1:12" ht="167.25" customHeight="1" x14ac:dyDescent="0.25">
      <c r="A46" s="306" t="s">
        <v>142</v>
      </c>
      <c r="B46" s="308" t="s">
        <v>295</v>
      </c>
      <c r="C46" s="231" t="s">
        <v>453</v>
      </c>
      <c r="D46" s="231" t="s">
        <v>453</v>
      </c>
      <c r="E46" s="229"/>
      <c r="F46" s="229"/>
      <c r="G46" s="231" t="s">
        <v>453</v>
      </c>
      <c r="H46" s="231" t="s">
        <v>453</v>
      </c>
      <c r="I46" s="229"/>
      <c r="J46" s="229"/>
      <c r="K46" s="229"/>
      <c r="L46" s="229"/>
    </row>
    <row r="47" spans="1:12" ht="30.75" customHeight="1" x14ac:dyDescent="0.25">
      <c r="A47" s="306" t="s">
        <v>140</v>
      </c>
      <c r="B47" s="308" t="s">
        <v>141</v>
      </c>
      <c r="C47" s="231" t="s">
        <v>453</v>
      </c>
      <c r="D47" s="231" t="s">
        <v>453</v>
      </c>
      <c r="E47" s="229"/>
      <c r="F47" s="229"/>
      <c r="G47" s="231" t="s">
        <v>453</v>
      </c>
      <c r="H47" s="231" t="s">
        <v>453</v>
      </c>
      <c r="I47" s="229"/>
      <c r="J47" s="229"/>
      <c r="K47" s="229"/>
      <c r="L47" s="229"/>
    </row>
    <row r="48" spans="1:12" ht="37.5" customHeight="1" x14ac:dyDescent="0.25">
      <c r="A48" s="306" t="s">
        <v>493</v>
      </c>
      <c r="B48" s="305" t="s">
        <v>139</v>
      </c>
      <c r="C48" s="237"/>
      <c r="D48" s="237"/>
      <c r="E48" s="229"/>
      <c r="F48" s="229"/>
      <c r="G48" s="238"/>
      <c r="H48" s="238"/>
      <c r="I48" s="229"/>
      <c r="J48" s="229"/>
      <c r="K48" s="229"/>
      <c r="L48" s="229"/>
    </row>
    <row r="49" spans="1:12" ht="35.25" customHeight="1" x14ac:dyDescent="0.25">
      <c r="A49" s="306">
        <v>4</v>
      </c>
      <c r="B49" s="308" t="s">
        <v>137</v>
      </c>
      <c r="C49" s="231" t="s">
        <v>453</v>
      </c>
      <c r="D49" s="231" t="s">
        <v>453</v>
      </c>
      <c r="E49" s="229"/>
      <c r="F49" s="229"/>
      <c r="G49" s="231" t="s">
        <v>453</v>
      </c>
      <c r="H49" s="231" t="s">
        <v>453</v>
      </c>
      <c r="I49" s="229"/>
      <c r="J49" s="229"/>
      <c r="K49" s="229"/>
      <c r="L49" s="229"/>
    </row>
    <row r="50" spans="1:12" ht="86.25" customHeight="1" x14ac:dyDescent="0.25">
      <c r="A50" s="306" t="s">
        <v>138</v>
      </c>
      <c r="B50" s="308" t="s">
        <v>296</v>
      </c>
      <c r="C50" s="231" t="s">
        <v>453</v>
      </c>
      <c r="D50" s="231" t="s">
        <v>453</v>
      </c>
      <c r="E50" s="229"/>
      <c r="F50" s="229"/>
      <c r="G50" s="231" t="s">
        <v>453</v>
      </c>
      <c r="H50" s="231" t="s">
        <v>453</v>
      </c>
      <c r="I50" s="229"/>
      <c r="J50" s="229"/>
      <c r="K50" s="229"/>
      <c r="L50" s="229"/>
    </row>
    <row r="51" spans="1:12" ht="77.25" customHeight="1" x14ac:dyDescent="0.25">
      <c r="A51" s="306" t="s">
        <v>136</v>
      </c>
      <c r="B51" s="308" t="s">
        <v>298</v>
      </c>
      <c r="C51" s="231" t="s">
        <v>453</v>
      </c>
      <c r="D51" s="231" t="s">
        <v>453</v>
      </c>
      <c r="E51" s="229"/>
      <c r="F51" s="229"/>
      <c r="G51" s="231" t="s">
        <v>453</v>
      </c>
      <c r="H51" s="231" t="s">
        <v>453</v>
      </c>
      <c r="I51" s="229"/>
      <c r="J51" s="229"/>
      <c r="K51" s="229"/>
      <c r="L51" s="229"/>
    </row>
    <row r="52" spans="1:12" ht="71.25" customHeight="1" x14ac:dyDescent="0.25">
      <c r="A52" s="306" t="s">
        <v>134</v>
      </c>
      <c r="B52" s="308" t="s">
        <v>135</v>
      </c>
      <c r="C52" s="231" t="s">
        <v>453</v>
      </c>
      <c r="D52" s="231" t="s">
        <v>453</v>
      </c>
      <c r="E52" s="229"/>
      <c r="F52" s="229"/>
      <c r="G52" s="231" t="s">
        <v>453</v>
      </c>
      <c r="H52" s="231" t="s">
        <v>453</v>
      </c>
      <c r="I52" s="229"/>
      <c r="J52" s="229"/>
      <c r="K52" s="229"/>
      <c r="L52" s="229"/>
    </row>
    <row r="53" spans="1:12" ht="48" customHeight="1" x14ac:dyDescent="0.25">
      <c r="A53" s="306" t="s">
        <v>132</v>
      </c>
      <c r="B53" s="75" t="s">
        <v>299</v>
      </c>
      <c r="C53" s="238" t="s">
        <v>453</v>
      </c>
      <c r="D53" s="238" t="s">
        <v>453</v>
      </c>
      <c r="E53" s="229"/>
      <c r="F53" s="229"/>
      <c r="G53" s="232">
        <v>45261</v>
      </c>
      <c r="H53" s="232">
        <v>45291</v>
      </c>
      <c r="I53" s="229"/>
      <c r="J53" s="229"/>
      <c r="K53" s="229"/>
      <c r="L53" s="229"/>
    </row>
    <row r="54" spans="1:12" ht="46.5" customHeight="1" x14ac:dyDescent="0.25">
      <c r="A54" s="306" t="s">
        <v>300</v>
      </c>
      <c r="B54" s="308" t="s">
        <v>133</v>
      </c>
      <c r="C54" s="228" t="s">
        <v>453</v>
      </c>
      <c r="D54" s="228" t="s">
        <v>453</v>
      </c>
      <c r="E54" s="229"/>
      <c r="F54" s="229"/>
      <c r="G54" s="231" t="s">
        <v>453</v>
      </c>
      <c r="H54" s="231" t="s">
        <v>453</v>
      </c>
      <c r="I54" s="229"/>
      <c r="J54" s="229"/>
      <c r="K54" s="229"/>
      <c r="L54" s="22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60" zoomScaleNormal="70" workbookViewId="0">
      <selection activeCell="E10" sqref="E10"/>
    </sheetView>
  </sheetViews>
  <sheetFormatPr defaultColWidth="9.140625" defaultRowHeight="15.75" x14ac:dyDescent="0.25"/>
  <cols>
    <col min="1" max="1" width="9.140625" style="346"/>
    <col min="2" max="2" width="57.85546875" style="346" customWidth="1"/>
    <col min="3" max="3" width="13" style="346" customWidth="1"/>
    <col min="4" max="4" width="16.42578125" style="346" customWidth="1"/>
    <col min="5" max="5" width="20.42578125" style="346" customWidth="1"/>
    <col min="6" max="6" width="18.7109375" style="346" customWidth="1"/>
    <col min="7" max="7" width="12.85546875" style="346" customWidth="1"/>
    <col min="8" max="8" width="15.85546875" style="346" customWidth="1"/>
    <col min="9" max="9" width="5.28515625" style="346" customWidth="1"/>
    <col min="10" max="10" width="13.7109375" style="346" customWidth="1"/>
    <col min="11" max="11" width="6.140625" style="346" customWidth="1"/>
    <col min="12" max="12" width="12" style="346" customWidth="1"/>
    <col min="13" max="13" width="6.140625" style="346" customWidth="1"/>
    <col min="14" max="14" width="11.7109375" style="346" customWidth="1"/>
    <col min="15" max="15" width="6.140625" style="346" customWidth="1"/>
    <col min="16" max="16" width="11" style="346" customWidth="1"/>
    <col min="17" max="17" width="6.5703125" style="346" customWidth="1"/>
    <col min="18" max="18" width="13.42578125" style="346" customWidth="1"/>
    <col min="19" max="19" width="6.28515625" style="346" customWidth="1"/>
    <col min="20" max="20" width="11.42578125" style="346" customWidth="1"/>
    <col min="21" max="21" width="6.140625" style="346" customWidth="1"/>
    <col min="22" max="22" width="13.140625" style="346" customWidth="1"/>
    <col min="23" max="23" width="6.85546875" style="346" customWidth="1"/>
    <col min="24" max="24" width="11.42578125" style="346" customWidth="1"/>
    <col min="25" max="25" width="6.140625" style="346" customWidth="1"/>
    <col min="26" max="26" width="11" style="346" customWidth="1"/>
    <col min="27" max="27" width="6.28515625" style="346" customWidth="1"/>
    <col min="28" max="28" width="13.140625" style="346" customWidth="1"/>
    <col min="29" max="29" width="19.28515625" style="346" customWidth="1"/>
    <col min="30" max="16384" width="9.140625" style="346"/>
  </cols>
  <sheetData>
    <row r="1" spans="1:33" s="31" customFormat="1" ht="18.75" x14ac:dyDescent="0.25">
      <c r="AC1" s="86" t="s">
        <v>65</v>
      </c>
    </row>
    <row r="2" spans="1:33" s="31" customFormat="1" ht="18.75" x14ac:dyDescent="0.3">
      <c r="AC2" s="87" t="s">
        <v>6</v>
      </c>
    </row>
    <row r="3" spans="1:33" s="31" customFormat="1" ht="18.75" x14ac:dyDescent="0.3">
      <c r="AC3" s="87" t="s">
        <v>64</v>
      </c>
    </row>
    <row r="4" spans="1:33" s="31" customFormat="1" ht="18.75" customHeight="1" x14ac:dyDescent="0.25">
      <c r="A4" s="445" t="str">
        <f>'[1]1. паспорт местоположение'!A5:C5</f>
        <v>Год раскрытия информации: 2022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357"/>
      <c r="AE4" s="357"/>
      <c r="AF4" s="357"/>
      <c r="AG4" s="357"/>
    </row>
    <row r="5" spans="1:33" s="31" customFormat="1" ht="18.75" x14ac:dyDescent="0.3">
      <c r="E5" s="358"/>
      <c r="F5" s="359"/>
      <c r="N5" s="359"/>
      <c r="O5" s="359"/>
      <c r="P5" s="359"/>
      <c r="Q5" s="359"/>
      <c r="R5" s="359"/>
      <c r="S5" s="359"/>
      <c r="T5" s="359"/>
      <c r="U5" s="359"/>
      <c r="V5" s="359"/>
      <c r="W5" s="359"/>
      <c r="X5" s="359"/>
      <c r="Y5" s="359"/>
      <c r="Z5" s="359"/>
      <c r="AA5" s="359"/>
      <c r="AB5" s="359"/>
      <c r="AC5" s="360"/>
      <c r="AG5" s="87"/>
    </row>
    <row r="6" spans="1:33" s="31" customFormat="1" ht="18.75" x14ac:dyDescent="0.25">
      <c r="A6" s="446" t="s">
        <v>5</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88"/>
      <c r="AE6" s="88"/>
      <c r="AF6" s="88"/>
      <c r="AG6" s="88"/>
    </row>
    <row r="7" spans="1:33" s="31" customFormat="1" ht="18.75" x14ac:dyDescent="0.25">
      <c r="A7" s="361"/>
      <c r="B7" s="361"/>
      <c r="C7" s="361"/>
      <c r="D7" s="361"/>
      <c r="E7" s="361"/>
      <c r="F7" s="361"/>
      <c r="G7" s="361"/>
      <c r="H7" s="361"/>
      <c r="I7" s="361"/>
      <c r="J7" s="362"/>
      <c r="K7" s="362"/>
      <c r="L7" s="362"/>
      <c r="M7" s="362"/>
      <c r="N7" s="362"/>
      <c r="O7" s="362"/>
      <c r="P7" s="362"/>
      <c r="Q7" s="362"/>
      <c r="R7" s="362"/>
      <c r="S7" s="362"/>
      <c r="T7" s="362"/>
      <c r="U7" s="362"/>
      <c r="V7" s="362"/>
      <c r="W7" s="362"/>
      <c r="X7" s="362"/>
      <c r="Y7" s="362"/>
      <c r="Z7" s="362"/>
      <c r="AA7" s="362"/>
      <c r="AB7" s="362"/>
      <c r="AC7" s="362"/>
      <c r="AD7" s="34"/>
      <c r="AE7" s="34"/>
      <c r="AF7" s="34"/>
      <c r="AG7" s="34"/>
    </row>
    <row r="8" spans="1:33" s="31" customFormat="1" x14ac:dyDescent="0.25">
      <c r="A8" s="376" t="str">
        <f>'[1]1.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63"/>
      <c r="AE8" s="363"/>
      <c r="AF8" s="363"/>
      <c r="AG8" s="363"/>
    </row>
    <row r="9" spans="1:33" s="31" customFormat="1"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90"/>
      <c r="AE9" s="90"/>
      <c r="AF9" s="90"/>
      <c r="AG9" s="90"/>
    </row>
    <row r="10" spans="1:33" s="31" customFormat="1" ht="18.75" x14ac:dyDescent="0.25">
      <c r="A10" s="361"/>
      <c r="B10" s="361"/>
      <c r="C10" s="361"/>
      <c r="D10" s="361"/>
      <c r="E10" s="361"/>
      <c r="F10" s="361"/>
      <c r="G10" s="361"/>
      <c r="H10" s="361"/>
      <c r="I10" s="361"/>
      <c r="J10" s="362"/>
      <c r="K10" s="362"/>
      <c r="L10" s="362"/>
      <c r="M10" s="362"/>
      <c r="N10" s="362"/>
      <c r="O10" s="362"/>
      <c r="P10" s="362"/>
      <c r="Q10" s="362"/>
      <c r="R10" s="362"/>
      <c r="S10" s="362"/>
      <c r="T10" s="362"/>
      <c r="U10" s="362"/>
      <c r="V10" s="362"/>
      <c r="W10" s="362"/>
      <c r="X10" s="362"/>
      <c r="Y10" s="362"/>
      <c r="Z10" s="362"/>
      <c r="AA10" s="362"/>
      <c r="AB10" s="362"/>
      <c r="AC10" s="362"/>
      <c r="AD10" s="34"/>
      <c r="AE10" s="34"/>
      <c r="AF10" s="34"/>
      <c r="AG10" s="34"/>
    </row>
    <row r="11" spans="1:33" s="31" customFormat="1" x14ac:dyDescent="0.25">
      <c r="A11" s="376" t="str">
        <f>'[1]1. паспорт местоположение'!A12:C12</f>
        <v>K_TP1000.PR.0024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63"/>
      <c r="AE11" s="363"/>
      <c r="AF11" s="363"/>
      <c r="AG11" s="363"/>
    </row>
    <row r="12" spans="1:33" s="31" customFormat="1" x14ac:dyDescent="0.25">
      <c r="A12" s="372" t="s">
        <v>3</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90"/>
      <c r="AE12" s="90"/>
      <c r="AF12" s="90"/>
      <c r="AG12" s="90"/>
    </row>
    <row r="13" spans="1:33" s="31" customFormat="1" ht="16.5" customHeight="1" x14ac:dyDescent="0.3">
      <c r="A13" s="84"/>
      <c r="B13" s="84"/>
      <c r="C13" s="84"/>
      <c r="D13" s="84"/>
      <c r="E13" s="84"/>
      <c r="F13" s="84"/>
      <c r="G13" s="84"/>
      <c r="H13" s="84"/>
      <c r="I13" s="84"/>
      <c r="J13" s="364"/>
      <c r="K13" s="364"/>
      <c r="L13" s="364"/>
      <c r="M13" s="364"/>
      <c r="N13" s="364"/>
      <c r="O13" s="364"/>
      <c r="P13" s="364"/>
      <c r="Q13" s="364"/>
      <c r="R13" s="364"/>
      <c r="S13" s="364"/>
      <c r="T13" s="364"/>
      <c r="U13" s="364"/>
      <c r="V13" s="364"/>
      <c r="W13" s="364"/>
      <c r="X13" s="364"/>
      <c r="Y13" s="364"/>
      <c r="Z13" s="364"/>
      <c r="AA13" s="364"/>
      <c r="AB13" s="364"/>
      <c r="AC13" s="364"/>
      <c r="AD13" s="33"/>
      <c r="AE13" s="33"/>
      <c r="AF13" s="33"/>
      <c r="AG13" s="33"/>
    </row>
    <row r="14" spans="1:33" s="31" customFormat="1" x14ac:dyDescent="0.25">
      <c r="A14" s="376" t="str">
        <f>'[1]1. паспорт местоположение'!A15:C15</f>
        <v>Создание  системы обнаружения и предотвращения сетевых вторжений (IDS/IPS)</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63"/>
      <c r="AE14" s="363"/>
      <c r="AF14" s="363"/>
      <c r="AG14" s="363"/>
    </row>
    <row r="15" spans="1:33" s="31" customFormat="1" ht="15.75" customHeight="1" x14ac:dyDescent="0.25">
      <c r="A15" s="372" t="s">
        <v>2</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90"/>
      <c r="AE15" s="90"/>
      <c r="AF15" s="90"/>
      <c r="AG15" s="90"/>
    </row>
    <row r="16" spans="1:33" s="31" customFormat="1"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364"/>
      <c r="AE16" s="364"/>
      <c r="AF16" s="364"/>
      <c r="AG16" s="364"/>
    </row>
    <row r="17" spans="1:34" s="31" customFormat="1" x14ac:dyDescent="0.25">
      <c r="B17" s="359"/>
      <c r="C17" s="359"/>
      <c r="D17" s="359"/>
      <c r="E17" s="359"/>
      <c r="F17" s="359"/>
      <c r="AC17" s="359"/>
    </row>
    <row r="18" spans="1:34" s="31" customFormat="1" x14ac:dyDescent="0.25">
      <c r="A18" s="448" t="s">
        <v>333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365"/>
      <c r="AE18" s="365"/>
      <c r="AF18" s="365"/>
      <c r="AG18" s="365"/>
    </row>
    <row r="19" spans="1:34" s="31" customFormat="1" x14ac:dyDescent="0.25"/>
    <row r="20" spans="1:34" ht="33" customHeight="1" x14ac:dyDescent="0.25">
      <c r="A20" s="449" t="s">
        <v>131</v>
      </c>
      <c r="B20" s="449" t="s">
        <v>130</v>
      </c>
      <c r="C20" s="452" t="s">
        <v>129</v>
      </c>
      <c r="D20" s="452"/>
      <c r="E20" s="453" t="s">
        <v>128</v>
      </c>
      <c r="F20" s="453"/>
      <c r="G20" s="449" t="s">
        <v>499</v>
      </c>
      <c r="H20" s="454" t="s">
        <v>480</v>
      </c>
      <c r="I20" s="455"/>
      <c r="J20" s="455"/>
      <c r="K20" s="455"/>
      <c r="L20" s="454" t="s">
        <v>547</v>
      </c>
      <c r="M20" s="455"/>
      <c r="N20" s="455"/>
      <c r="O20" s="455"/>
      <c r="P20" s="454" t="s">
        <v>481</v>
      </c>
      <c r="Q20" s="455"/>
      <c r="R20" s="455"/>
      <c r="S20" s="455"/>
      <c r="T20" s="454" t="s">
        <v>482</v>
      </c>
      <c r="U20" s="455"/>
      <c r="V20" s="455"/>
      <c r="W20" s="455"/>
      <c r="X20" s="454" t="s">
        <v>548</v>
      </c>
      <c r="Y20" s="455"/>
      <c r="Z20" s="455"/>
      <c r="AA20" s="455"/>
      <c r="AB20" s="456" t="s">
        <v>127</v>
      </c>
      <c r="AC20" s="457"/>
    </row>
    <row r="21" spans="1:34" ht="81.75" customHeight="1" x14ac:dyDescent="0.25">
      <c r="A21" s="450"/>
      <c r="B21" s="450"/>
      <c r="C21" s="452"/>
      <c r="D21" s="452"/>
      <c r="E21" s="453"/>
      <c r="F21" s="453"/>
      <c r="G21" s="450"/>
      <c r="H21" s="452" t="s">
        <v>0</v>
      </c>
      <c r="I21" s="452"/>
      <c r="J21" s="452" t="s">
        <v>125</v>
      </c>
      <c r="K21" s="452"/>
      <c r="L21" s="452" t="s">
        <v>0</v>
      </c>
      <c r="M21" s="452"/>
      <c r="N21" s="452" t="s">
        <v>125</v>
      </c>
      <c r="O21" s="452"/>
      <c r="P21" s="452" t="s">
        <v>0</v>
      </c>
      <c r="Q21" s="452"/>
      <c r="R21" s="452" t="s">
        <v>125</v>
      </c>
      <c r="S21" s="452"/>
      <c r="T21" s="452" t="s">
        <v>0</v>
      </c>
      <c r="U21" s="452"/>
      <c r="V21" s="452" t="s">
        <v>125</v>
      </c>
      <c r="W21" s="452"/>
      <c r="X21" s="452" t="s">
        <v>0</v>
      </c>
      <c r="Y21" s="452"/>
      <c r="Z21" s="452" t="s">
        <v>125</v>
      </c>
      <c r="AA21" s="452"/>
      <c r="AB21" s="458"/>
      <c r="AC21" s="459"/>
    </row>
    <row r="22" spans="1:34" ht="89.25" customHeight="1" x14ac:dyDescent="0.3">
      <c r="A22" s="451"/>
      <c r="B22" s="451"/>
      <c r="C22" s="315" t="s">
        <v>0</v>
      </c>
      <c r="D22" s="315" t="s">
        <v>125</v>
      </c>
      <c r="E22" s="309" t="s">
        <v>549</v>
      </c>
      <c r="F22" s="309" t="s">
        <v>550</v>
      </c>
      <c r="G22" s="451"/>
      <c r="H22" s="202" t="s">
        <v>323</v>
      </c>
      <c r="I22" s="202" t="s">
        <v>324</v>
      </c>
      <c r="J22" s="202" t="s">
        <v>323</v>
      </c>
      <c r="K22" s="202" t="s">
        <v>324</v>
      </c>
      <c r="L22" s="202" t="s">
        <v>323</v>
      </c>
      <c r="M22" s="202" t="s">
        <v>324</v>
      </c>
      <c r="N22" s="202" t="s">
        <v>323</v>
      </c>
      <c r="O22" s="202" t="s">
        <v>324</v>
      </c>
      <c r="P22" s="202" t="s">
        <v>323</v>
      </c>
      <c r="Q22" s="202" t="s">
        <v>324</v>
      </c>
      <c r="R22" s="202" t="s">
        <v>323</v>
      </c>
      <c r="S22" s="202" t="s">
        <v>324</v>
      </c>
      <c r="T22" s="202" t="s">
        <v>323</v>
      </c>
      <c r="U22" s="202" t="s">
        <v>324</v>
      </c>
      <c r="V22" s="202" t="s">
        <v>323</v>
      </c>
      <c r="W22" s="202" t="s">
        <v>324</v>
      </c>
      <c r="X22" s="202" t="s">
        <v>323</v>
      </c>
      <c r="Y22" s="202" t="s">
        <v>324</v>
      </c>
      <c r="Z22" s="202" t="s">
        <v>323</v>
      </c>
      <c r="AA22" s="202" t="s">
        <v>324</v>
      </c>
      <c r="AB22" s="315" t="s">
        <v>126</v>
      </c>
      <c r="AC22" s="315" t="s">
        <v>125</v>
      </c>
      <c r="AE22" s="347"/>
      <c r="AF22" s="347"/>
      <c r="AG22" s="347"/>
      <c r="AH22" s="347"/>
    </row>
    <row r="23" spans="1:34"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4" ht="47.25" customHeight="1" x14ac:dyDescent="0.25">
      <c r="A24" s="203">
        <v>1</v>
      </c>
      <c r="B24" s="204" t="s">
        <v>124</v>
      </c>
      <c r="C24" s="355" t="s">
        <v>453</v>
      </c>
      <c r="D24" s="355">
        <v>14.967299772000001</v>
      </c>
      <c r="E24" s="355">
        <v>14.967299772000001</v>
      </c>
      <c r="F24" s="355">
        <v>14.967299772000001</v>
      </c>
      <c r="G24" s="355">
        <v>14.967299771999999</v>
      </c>
      <c r="H24" s="355">
        <v>0</v>
      </c>
      <c r="I24" s="355"/>
      <c r="J24" s="355" t="s">
        <v>453</v>
      </c>
      <c r="K24" s="355"/>
      <c r="L24" s="355">
        <v>0</v>
      </c>
      <c r="M24" s="355"/>
      <c r="N24" s="355" t="s">
        <v>453</v>
      </c>
      <c r="O24" s="355"/>
      <c r="P24" s="355">
        <v>0</v>
      </c>
      <c r="Q24" s="355"/>
      <c r="R24" s="355" t="s">
        <v>453</v>
      </c>
      <c r="S24" s="355"/>
      <c r="T24" s="355">
        <v>0</v>
      </c>
      <c r="U24" s="355"/>
      <c r="V24" s="355" t="s">
        <v>453</v>
      </c>
      <c r="W24" s="355"/>
      <c r="X24" s="355">
        <v>0</v>
      </c>
      <c r="Y24" s="355"/>
      <c r="Z24" s="355" t="s">
        <v>453</v>
      </c>
      <c r="AA24" s="355"/>
      <c r="AB24" s="355">
        <v>0</v>
      </c>
      <c r="AC24" s="355" t="s">
        <v>453</v>
      </c>
    </row>
    <row r="25" spans="1:34" ht="24" customHeight="1" x14ac:dyDescent="0.25">
      <c r="A25" s="205" t="s">
        <v>123</v>
      </c>
      <c r="B25" s="206" t="s">
        <v>122</v>
      </c>
      <c r="C25" s="355"/>
      <c r="D25" s="355"/>
      <c r="E25" s="355"/>
      <c r="F25" s="355"/>
      <c r="G25" s="355">
        <v>0</v>
      </c>
      <c r="H25" s="355">
        <v>0</v>
      </c>
      <c r="I25" s="355"/>
      <c r="J25" s="355" t="s">
        <v>453</v>
      </c>
      <c r="K25" s="355"/>
      <c r="L25" s="355">
        <v>0</v>
      </c>
      <c r="M25" s="355"/>
      <c r="N25" s="355" t="s">
        <v>453</v>
      </c>
      <c r="O25" s="355"/>
      <c r="P25" s="355">
        <v>0</v>
      </c>
      <c r="Q25" s="355"/>
      <c r="R25" s="355" t="s">
        <v>453</v>
      </c>
      <c r="S25" s="355"/>
      <c r="T25" s="355">
        <v>0</v>
      </c>
      <c r="U25" s="355"/>
      <c r="V25" s="355" t="s">
        <v>453</v>
      </c>
      <c r="W25" s="355"/>
      <c r="X25" s="355">
        <v>0</v>
      </c>
      <c r="Y25" s="355"/>
      <c r="Z25" s="355" t="s">
        <v>453</v>
      </c>
      <c r="AA25" s="355"/>
      <c r="AB25" s="355">
        <f>IFERROR((H25+L25+P25+T25+X25),"нд")</f>
        <v>0</v>
      </c>
      <c r="AC25" s="355" t="s">
        <v>453</v>
      </c>
    </row>
    <row r="26" spans="1:34" x14ac:dyDescent="0.25">
      <c r="A26" s="205" t="s">
        <v>121</v>
      </c>
      <c r="B26" s="206" t="s">
        <v>120</v>
      </c>
      <c r="C26" s="355"/>
      <c r="D26" s="355"/>
      <c r="E26" s="355"/>
      <c r="F26" s="355"/>
      <c r="G26" s="355">
        <v>0</v>
      </c>
      <c r="H26" s="355">
        <v>0</v>
      </c>
      <c r="I26" s="355"/>
      <c r="J26" s="355" t="s">
        <v>453</v>
      </c>
      <c r="K26" s="355"/>
      <c r="L26" s="355">
        <v>0</v>
      </c>
      <c r="M26" s="355"/>
      <c r="N26" s="355" t="s">
        <v>453</v>
      </c>
      <c r="O26" s="355"/>
      <c r="P26" s="355">
        <v>0</v>
      </c>
      <c r="Q26" s="355"/>
      <c r="R26" s="355" t="s">
        <v>453</v>
      </c>
      <c r="S26" s="355"/>
      <c r="T26" s="355">
        <v>0</v>
      </c>
      <c r="U26" s="355"/>
      <c r="V26" s="355" t="s">
        <v>453</v>
      </c>
      <c r="W26" s="355"/>
      <c r="X26" s="355">
        <v>0</v>
      </c>
      <c r="Y26" s="355"/>
      <c r="Z26" s="355" t="s">
        <v>453</v>
      </c>
      <c r="AA26" s="355"/>
      <c r="AB26" s="355">
        <f>IFERROR((H26+L26+P26+T26+X26),"нд")</f>
        <v>0</v>
      </c>
      <c r="AC26" s="355" t="s">
        <v>453</v>
      </c>
    </row>
    <row r="27" spans="1:34" ht="31.5" x14ac:dyDescent="0.25">
      <c r="A27" s="205" t="s">
        <v>119</v>
      </c>
      <c r="B27" s="206" t="s">
        <v>282</v>
      </c>
      <c r="C27" s="355"/>
      <c r="D27" s="355"/>
      <c r="E27" s="355"/>
      <c r="F27" s="355"/>
      <c r="G27" s="355">
        <v>12.47274981</v>
      </c>
      <c r="H27" s="355">
        <v>0</v>
      </c>
      <c r="I27" s="355"/>
      <c r="J27" s="355" t="s">
        <v>453</v>
      </c>
      <c r="K27" s="355"/>
      <c r="L27" s="355">
        <v>0</v>
      </c>
      <c r="M27" s="355"/>
      <c r="N27" s="355" t="s">
        <v>453</v>
      </c>
      <c r="O27" s="355"/>
      <c r="P27" s="355">
        <v>0</v>
      </c>
      <c r="Q27" s="355"/>
      <c r="R27" s="355" t="s">
        <v>453</v>
      </c>
      <c r="S27" s="355"/>
      <c r="T27" s="355">
        <v>0</v>
      </c>
      <c r="U27" s="355"/>
      <c r="V27" s="355" t="s">
        <v>453</v>
      </c>
      <c r="W27" s="355"/>
      <c r="X27" s="355">
        <v>0</v>
      </c>
      <c r="Y27" s="355"/>
      <c r="Z27" s="355" t="s">
        <v>453</v>
      </c>
      <c r="AA27" s="355"/>
      <c r="AB27" s="355">
        <v>0</v>
      </c>
      <c r="AC27" s="355" t="s">
        <v>453</v>
      </c>
    </row>
    <row r="28" spans="1:34" x14ac:dyDescent="0.25">
      <c r="A28" s="205" t="s">
        <v>118</v>
      </c>
      <c r="B28" s="206" t="s">
        <v>117</v>
      </c>
      <c r="C28" s="355"/>
      <c r="D28" s="355"/>
      <c r="E28" s="355"/>
      <c r="F28" s="355"/>
      <c r="G28" s="355">
        <v>0</v>
      </c>
      <c r="H28" s="355">
        <v>0</v>
      </c>
      <c r="I28" s="355"/>
      <c r="J28" s="355" t="s">
        <v>453</v>
      </c>
      <c r="K28" s="355"/>
      <c r="L28" s="355">
        <v>0</v>
      </c>
      <c r="M28" s="355"/>
      <c r="N28" s="355" t="s">
        <v>453</v>
      </c>
      <c r="O28" s="355"/>
      <c r="P28" s="355">
        <v>0</v>
      </c>
      <c r="Q28" s="355"/>
      <c r="R28" s="355" t="s">
        <v>453</v>
      </c>
      <c r="S28" s="355"/>
      <c r="T28" s="355">
        <v>0</v>
      </c>
      <c r="U28" s="355"/>
      <c r="V28" s="355" t="s">
        <v>453</v>
      </c>
      <c r="W28" s="355"/>
      <c r="X28" s="355">
        <v>0</v>
      </c>
      <c r="Y28" s="355"/>
      <c r="Z28" s="355" t="s">
        <v>453</v>
      </c>
      <c r="AA28" s="355"/>
      <c r="AB28" s="355">
        <f>IFERROR((H28+L28+P28+T28+X28),"нд")</f>
        <v>0</v>
      </c>
      <c r="AC28" s="355" t="s">
        <v>453</v>
      </c>
    </row>
    <row r="29" spans="1:34" x14ac:dyDescent="0.25">
      <c r="A29" s="205" t="s">
        <v>116</v>
      </c>
      <c r="B29" s="209" t="s">
        <v>115</v>
      </c>
      <c r="C29" s="355"/>
      <c r="D29" s="355"/>
      <c r="E29" s="355"/>
      <c r="F29" s="355"/>
      <c r="G29" s="355">
        <f>G24-G27-G28</f>
        <v>2.4945499619999989</v>
      </c>
      <c r="H29" s="355">
        <f>IF(H24="нд","нд",(H24-H27-H28))</f>
        <v>0</v>
      </c>
      <c r="I29" s="355"/>
      <c r="J29" s="355" t="s">
        <v>453</v>
      </c>
      <c r="K29" s="355"/>
      <c r="L29" s="355">
        <f>IF(L24="нд","нд",(L24-L27-L28))</f>
        <v>0</v>
      </c>
      <c r="M29" s="355"/>
      <c r="N29" s="355" t="s">
        <v>453</v>
      </c>
      <c r="O29" s="355"/>
      <c r="P29" s="355">
        <f>IF(P24="нд","нд",(P24-P27-P28))</f>
        <v>0</v>
      </c>
      <c r="Q29" s="355"/>
      <c r="R29" s="355" t="s">
        <v>453</v>
      </c>
      <c r="S29" s="355"/>
      <c r="T29" s="355">
        <f>IF(T24="нд","нд",(T24-T27-T28))</f>
        <v>0</v>
      </c>
      <c r="U29" s="355"/>
      <c r="V29" s="355" t="s">
        <v>453</v>
      </c>
      <c r="W29" s="355"/>
      <c r="X29" s="355">
        <f>IF(X24="нд","нд",(X24-X27-X28))</f>
        <v>0</v>
      </c>
      <c r="Y29" s="355"/>
      <c r="Z29" s="355" t="s">
        <v>453</v>
      </c>
      <c r="AA29" s="355"/>
      <c r="AB29" s="355">
        <f>IF(AB24="нд","нд",(AB24-AB27-AB28))</f>
        <v>0</v>
      </c>
      <c r="AC29" s="355" t="s">
        <v>453</v>
      </c>
    </row>
    <row r="30" spans="1:34" ht="47.25" x14ac:dyDescent="0.25">
      <c r="A30" s="203" t="s">
        <v>59</v>
      </c>
      <c r="B30" s="204" t="s">
        <v>114</v>
      </c>
      <c r="C30" s="355" t="s">
        <v>453</v>
      </c>
      <c r="D30" s="355">
        <v>12.47274981</v>
      </c>
      <c r="E30" s="355">
        <v>12.47274981</v>
      </c>
      <c r="F30" s="355">
        <v>12.47274981</v>
      </c>
      <c r="G30" s="355">
        <v>12.47274981</v>
      </c>
      <c r="H30" s="355">
        <v>0</v>
      </c>
      <c r="I30" s="355"/>
      <c r="J30" s="355" t="s">
        <v>453</v>
      </c>
      <c r="K30" s="355"/>
      <c r="L30" s="355">
        <v>0</v>
      </c>
      <c r="M30" s="355"/>
      <c r="N30" s="355" t="s">
        <v>453</v>
      </c>
      <c r="O30" s="355"/>
      <c r="P30" s="355">
        <v>0</v>
      </c>
      <c r="Q30" s="355"/>
      <c r="R30" s="355" t="s">
        <v>453</v>
      </c>
      <c r="S30" s="355"/>
      <c r="T30" s="355">
        <v>0</v>
      </c>
      <c r="U30" s="355"/>
      <c r="V30" s="355" t="s">
        <v>453</v>
      </c>
      <c r="W30" s="355"/>
      <c r="X30" s="355">
        <v>0</v>
      </c>
      <c r="Y30" s="355"/>
      <c r="Z30" s="355" t="s">
        <v>453</v>
      </c>
      <c r="AA30" s="355"/>
      <c r="AB30" s="355">
        <v>0</v>
      </c>
      <c r="AC30" s="355" t="s">
        <v>453</v>
      </c>
    </row>
    <row r="31" spans="1:34" x14ac:dyDescent="0.25">
      <c r="A31" s="203" t="s">
        <v>113</v>
      </c>
      <c r="B31" s="206" t="s">
        <v>112</v>
      </c>
      <c r="C31" s="355" t="s">
        <v>453</v>
      </c>
      <c r="D31" s="355">
        <v>12.47274981</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f>H31+L31+P31+T31+X31</f>
        <v>0</v>
      </c>
      <c r="AC31" s="355">
        <f t="shared" ref="AC31:AC61" si="0">J31+N31+R31+V31+Z31</f>
        <v>0</v>
      </c>
    </row>
    <row r="32" spans="1:34" ht="31.5" x14ac:dyDescent="0.25">
      <c r="A32" s="203" t="s">
        <v>111</v>
      </c>
      <c r="B32" s="206" t="s">
        <v>110</v>
      </c>
      <c r="C32" s="355" t="s">
        <v>453</v>
      </c>
      <c r="D32" s="355">
        <v>0</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f t="shared" ref="AB32:AB61" si="1">H32+L32+P32+T32+X32</f>
        <v>0</v>
      </c>
      <c r="AC32" s="355">
        <f t="shared" si="0"/>
        <v>0</v>
      </c>
    </row>
    <row r="33" spans="1:29" x14ac:dyDescent="0.25">
      <c r="A33" s="203" t="s">
        <v>109</v>
      </c>
      <c r="B33" s="206" t="s">
        <v>108</v>
      </c>
      <c r="C33" s="355" t="s">
        <v>453</v>
      </c>
      <c r="D33" s="355">
        <v>0</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f>H33+L33+P33+T33+X33</f>
        <v>0</v>
      </c>
      <c r="AC33" s="355">
        <f t="shared" si="0"/>
        <v>0</v>
      </c>
    </row>
    <row r="34" spans="1:29" x14ac:dyDescent="0.25">
      <c r="A34" s="203" t="s">
        <v>107</v>
      </c>
      <c r="B34" s="206" t="s">
        <v>106</v>
      </c>
      <c r="C34" s="355" t="s">
        <v>453</v>
      </c>
      <c r="D34" s="355">
        <v>0</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f t="shared" si="1"/>
        <v>0</v>
      </c>
      <c r="AC34" s="355">
        <f t="shared" si="0"/>
        <v>0</v>
      </c>
    </row>
    <row r="35" spans="1:29" ht="31.5" x14ac:dyDescent="0.25">
      <c r="A35" s="203" t="s">
        <v>58</v>
      </c>
      <c r="B35" s="204" t="s">
        <v>105</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f t="shared" si="1"/>
        <v>0</v>
      </c>
      <c r="AC35" s="355">
        <f t="shared" si="0"/>
        <v>0</v>
      </c>
    </row>
    <row r="36" spans="1:29" ht="31.5" x14ac:dyDescent="0.25">
      <c r="A36" s="205" t="s">
        <v>104</v>
      </c>
      <c r="B36" s="310" t="s">
        <v>500</v>
      </c>
      <c r="C36" s="355"/>
      <c r="D36" s="355"/>
      <c r="E36" s="355"/>
      <c r="F36" s="355"/>
      <c r="G36" s="355">
        <v>0</v>
      </c>
      <c r="H36" s="355">
        <v>0</v>
      </c>
      <c r="I36" s="356" t="s">
        <v>463</v>
      </c>
      <c r="J36" s="355" t="s">
        <v>453</v>
      </c>
      <c r="K36" s="355" t="s">
        <v>453</v>
      </c>
      <c r="L36" s="355">
        <v>0</v>
      </c>
      <c r="M36" s="356" t="s">
        <v>463</v>
      </c>
      <c r="N36" s="355" t="s">
        <v>453</v>
      </c>
      <c r="O36" s="355" t="s">
        <v>453</v>
      </c>
      <c r="P36" s="355">
        <v>0</v>
      </c>
      <c r="Q36" s="356" t="s">
        <v>463</v>
      </c>
      <c r="R36" s="355" t="s">
        <v>453</v>
      </c>
      <c r="S36" s="355" t="s">
        <v>453</v>
      </c>
      <c r="T36" s="355">
        <v>0</v>
      </c>
      <c r="U36" s="356" t="s">
        <v>463</v>
      </c>
      <c r="V36" s="355" t="s">
        <v>453</v>
      </c>
      <c r="W36" s="355" t="s">
        <v>453</v>
      </c>
      <c r="X36" s="355">
        <v>0</v>
      </c>
      <c r="Y36" s="356" t="s">
        <v>463</v>
      </c>
      <c r="Z36" s="355" t="s">
        <v>453</v>
      </c>
      <c r="AA36" s="355" t="s">
        <v>453</v>
      </c>
      <c r="AB36" s="355">
        <f>IF(H36="нд",0,H36)+IF(L36="нд",0,L36)+IF(P36="нд",0,P36)+IF(T36="нд",0,T36)+IF(X36="нд",0,X36)</f>
        <v>0</v>
      </c>
      <c r="AC36" s="355">
        <f>IF(J36="нд",0,J36)+IF(N36="нд",0,N36)+IF(R36="нд",0,R36)+IF(V36="нд",0,V36)+IF(Z36="нд",0,Z36)</f>
        <v>0</v>
      </c>
    </row>
    <row r="37" spans="1:29" x14ac:dyDescent="0.25">
      <c r="A37" s="205" t="s">
        <v>103</v>
      </c>
      <c r="B37" s="310" t="s">
        <v>93</v>
      </c>
      <c r="C37" s="355"/>
      <c r="D37" s="355"/>
      <c r="E37" s="355"/>
      <c r="F37" s="355"/>
      <c r="G37" s="355">
        <v>0</v>
      </c>
      <c r="H37" s="355">
        <v>0</v>
      </c>
      <c r="I37" s="356" t="s">
        <v>463</v>
      </c>
      <c r="J37" s="355" t="s">
        <v>453</v>
      </c>
      <c r="K37" s="355" t="s">
        <v>453</v>
      </c>
      <c r="L37" s="355">
        <v>0</v>
      </c>
      <c r="M37" s="356" t="s">
        <v>463</v>
      </c>
      <c r="N37" s="355" t="s">
        <v>453</v>
      </c>
      <c r="O37" s="355" t="s">
        <v>453</v>
      </c>
      <c r="P37" s="355">
        <v>0</v>
      </c>
      <c r="Q37" s="356" t="s">
        <v>463</v>
      </c>
      <c r="R37" s="355" t="s">
        <v>453</v>
      </c>
      <c r="S37" s="355" t="s">
        <v>453</v>
      </c>
      <c r="T37" s="355">
        <v>0</v>
      </c>
      <c r="U37" s="356" t="s">
        <v>463</v>
      </c>
      <c r="V37" s="355" t="s">
        <v>453</v>
      </c>
      <c r="W37" s="355" t="s">
        <v>453</v>
      </c>
      <c r="X37" s="355">
        <v>0</v>
      </c>
      <c r="Y37" s="356" t="s">
        <v>463</v>
      </c>
      <c r="Z37" s="355" t="s">
        <v>453</v>
      </c>
      <c r="AA37" s="355" t="s">
        <v>453</v>
      </c>
      <c r="AB37" s="355">
        <f t="shared" ref="AB37:AB46" si="2">IF(H37="нд",0,H37)+IF(L37="нд",0,L37)+IF(P37="нд",0,P37)+IF(T37="нд",0,T37)+IF(X37="нд",0,X37)</f>
        <v>0</v>
      </c>
      <c r="AC37" s="355">
        <f t="shared" ref="AC37:AC46" si="3">IF(J37="нд",0,J37)+IF(N37="нд",0,N37)+IF(R37="нд",0,R37)+IF(V37="нд",0,V37)+IF(Z37="нд",0,Z37)</f>
        <v>0</v>
      </c>
    </row>
    <row r="38" spans="1:29" x14ac:dyDescent="0.25">
      <c r="A38" s="205" t="s">
        <v>102</v>
      </c>
      <c r="B38" s="206" t="s">
        <v>501</v>
      </c>
      <c r="C38" s="355"/>
      <c r="D38" s="355"/>
      <c r="E38" s="355"/>
      <c r="F38" s="355"/>
      <c r="G38" s="355">
        <v>0</v>
      </c>
      <c r="H38" s="355">
        <v>0</v>
      </c>
      <c r="I38" s="356" t="s">
        <v>463</v>
      </c>
      <c r="J38" s="355" t="s">
        <v>453</v>
      </c>
      <c r="K38" s="355" t="s">
        <v>453</v>
      </c>
      <c r="L38" s="355">
        <v>0</v>
      </c>
      <c r="M38" s="356" t="s">
        <v>463</v>
      </c>
      <c r="N38" s="355" t="s">
        <v>453</v>
      </c>
      <c r="O38" s="355" t="s">
        <v>453</v>
      </c>
      <c r="P38" s="355">
        <v>0</v>
      </c>
      <c r="Q38" s="356" t="s">
        <v>463</v>
      </c>
      <c r="R38" s="355" t="s">
        <v>453</v>
      </c>
      <c r="S38" s="355" t="s">
        <v>453</v>
      </c>
      <c r="T38" s="355">
        <v>0</v>
      </c>
      <c r="U38" s="356" t="s">
        <v>463</v>
      </c>
      <c r="V38" s="355" t="s">
        <v>453</v>
      </c>
      <c r="W38" s="355" t="s">
        <v>453</v>
      </c>
      <c r="X38" s="355">
        <v>0</v>
      </c>
      <c r="Y38" s="356" t="s">
        <v>463</v>
      </c>
      <c r="Z38" s="355" t="s">
        <v>453</v>
      </c>
      <c r="AA38" s="355" t="s">
        <v>453</v>
      </c>
      <c r="AB38" s="355">
        <f t="shared" si="2"/>
        <v>0</v>
      </c>
      <c r="AC38" s="355">
        <f t="shared" si="3"/>
        <v>0</v>
      </c>
    </row>
    <row r="39" spans="1:29" x14ac:dyDescent="0.25">
      <c r="A39" s="205" t="s">
        <v>101</v>
      </c>
      <c r="B39" s="206" t="s">
        <v>502</v>
      </c>
      <c r="C39" s="355"/>
      <c r="D39" s="355"/>
      <c r="E39" s="355"/>
      <c r="F39" s="355"/>
      <c r="G39" s="355">
        <v>0</v>
      </c>
      <c r="H39" s="355">
        <v>0</v>
      </c>
      <c r="I39" s="356" t="s">
        <v>463</v>
      </c>
      <c r="J39" s="355" t="s">
        <v>453</v>
      </c>
      <c r="K39" s="355" t="s">
        <v>453</v>
      </c>
      <c r="L39" s="355">
        <v>0</v>
      </c>
      <c r="M39" s="356" t="s">
        <v>463</v>
      </c>
      <c r="N39" s="355" t="s">
        <v>453</v>
      </c>
      <c r="O39" s="355" t="s">
        <v>453</v>
      </c>
      <c r="P39" s="355">
        <v>0</v>
      </c>
      <c r="Q39" s="356" t="s">
        <v>463</v>
      </c>
      <c r="R39" s="355" t="s">
        <v>453</v>
      </c>
      <c r="S39" s="355" t="s">
        <v>453</v>
      </c>
      <c r="T39" s="355">
        <v>0</v>
      </c>
      <c r="U39" s="356" t="s">
        <v>463</v>
      </c>
      <c r="V39" s="355" t="s">
        <v>453</v>
      </c>
      <c r="W39" s="355" t="s">
        <v>453</v>
      </c>
      <c r="X39" s="355">
        <v>0</v>
      </c>
      <c r="Y39" s="356" t="s">
        <v>463</v>
      </c>
      <c r="Z39" s="355" t="s">
        <v>453</v>
      </c>
      <c r="AA39" s="355" t="s">
        <v>453</v>
      </c>
      <c r="AB39" s="355">
        <f t="shared" si="2"/>
        <v>0</v>
      </c>
      <c r="AC39" s="355">
        <f t="shared" si="3"/>
        <v>0</v>
      </c>
    </row>
    <row r="40" spans="1:29" x14ac:dyDescent="0.25">
      <c r="A40" s="205" t="s">
        <v>100</v>
      </c>
      <c r="B40" s="206" t="s">
        <v>503</v>
      </c>
      <c r="C40" s="355"/>
      <c r="D40" s="355"/>
      <c r="E40" s="355"/>
      <c r="F40" s="355"/>
      <c r="G40" s="355">
        <v>0</v>
      </c>
      <c r="H40" s="355">
        <v>0</v>
      </c>
      <c r="I40" s="356" t="s">
        <v>463</v>
      </c>
      <c r="J40" s="355" t="s">
        <v>453</v>
      </c>
      <c r="K40" s="355" t="s">
        <v>453</v>
      </c>
      <c r="L40" s="355">
        <v>0</v>
      </c>
      <c r="M40" s="356" t="s">
        <v>463</v>
      </c>
      <c r="N40" s="355" t="s">
        <v>453</v>
      </c>
      <c r="O40" s="355" t="s">
        <v>453</v>
      </c>
      <c r="P40" s="355">
        <v>0</v>
      </c>
      <c r="Q40" s="356" t="s">
        <v>463</v>
      </c>
      <c r="R40" s="355" t="s">
        <v>453</v>
      </c>
      <c r="S40" s="355" t="s">
        <v>453</v>
      </c>
      <c r="T40" s="355">
        <v>0</v>
      </c>
      <c r="U40" s="356" t="s">
        <v>463</v>
      </c>
      <c r="V40" s="355" t="s">
        <v>453</v>
      </c>
      <c r="W40" s="355" t="s">
        <v>453</v>
      </c>
      <c r="X40" s="355">
        <v>0</v>
      </c>
      <c r="Y40" s="356" t="s">
        <v>463</v>
      </c>
      <c r="Z40" s="355" t="s">
        <v>453</v>
      </c>
      <c r="AA40" s="355" t="s">
        <v>453</v>
      </c>
      <c r="AB40" s="355">
        <f t="shared" si="2"/>
        <v>0</v>
      </c>
      <c r="AC40" s="355">
        <f t="shared" si="3"/>
        <v>0</v>
      </c>
    </row>
    <row r="41" spans="1:29" x14ac:dyDescent="0.25">
      <c r="A41" s="205" t="s">
        <v>99</v>
      </c>
      <c r="B41" s="206" t="s">
        <v>504</v>
      </c>
      <c r="C41" s="355"/>
      <c r="D41" s="355"/>
      <c r="E41" s="355"/>
      <c r="F41" s="355"/>
      <c r="G41" s="355">
        <v>0</v>
      </c>
      <c r="H41" s="355">
        <v>0</v>
      </c>
      <c r="I41" s="356" t="s">
        <v>463</v>
      </c>
      <c r="J41" s="355" t="s">
        <v>453</v>
      </c>
      <c r="K41" s="355" t="s">
        <v>453</v>
      </c>
      <c r="L41" s="355">
        <v>0</v>
      </c>
      <c r="M41" s="356" t="s">
        <v>463</v>
      </c>
      <c r="N41" s="355" t="s">
        <v>453</v>
      </c>
      <c r="O41" s="355" t="s">
        <v>453</v>
      </c>
      <c r="P41" s="355">
        <v>0</v>
      </c>
      <c r="Q41" s="356" t="s">
        <v>463</v>
      </c>
      <c r="R41" s="355" t="s">
        <v>453</v>
      </c>
      <c r="S41" s="355" t="s">
        <v>453</v>
      </c>
      <c r="T41" s="355">
        <v>0</v>
      </c>
      <c r="U41" s="356" t="s">
        <v>463</v>
      </c>
      <c r="V41" s="355" t="s">
        <v>453</v>
      </c>
      <c r="W41" s="355" t="s">
        <v>453</v>
      </c>
      <c r="X41" s="355">
        <v>0</v>
      </c>
      <c r="Y41" s="356" t="s">
        <v>463</v>
      </c>
      <c r="Z41" s="355" t="s">
        <v>453</v>
      </c>
      <c r="AA41" s="355" t="s">
        <v>453</v>
      </c>
      <c r="AB41" s="355">
        <f t="shared" si="2"/>
        <v>0</v>
      </c>
      <c r="AC41" s="355">
        <f t="shared" si="3"/>
        <v>0</v>
      </c>
    </row>
    <row r="42" spans="1:29" x14ac:dyDescent="0.25">
      <c r="A42" s="205" t="s">
        <v>98</v>
      </c>
      <c r="B42" s="206" t="s">
        <v>505</v>
      </c>
      <c r="C42" s="355"/>
      <c r="D42" s="355"/>
      <c r="E42" s="355"/>
      <c r="F42" s="355"/>
      <c r="G42" s="355">
        <v>0</v>
      </c>
      <c r="H42" s="355">
        <v>0</v>
      </c>
      <c r="I42" s="356" t="s">
        <v>463</v>
      </c>
      <c r="J42" s="355" t="s">
        <v>453</v>
      </c>
      <c r="K42" s="355" t="s">
        <v>453</v>
      </c>
      <c r="L42" s="355">
        <v>0</v>
      </c>
      <c r="M42" s="356" t="s">
        <v>463</v>
      </c>
      <c r="N42" s="355" t="s">
        <v>453</v>
      </c>
      <c r="O42" s="355" t="s">
        <v>453</v>
      </c>
      <c r="P42" s="355">
        <v>0</v>
      </c>
      <c r="Q42" s="356" t="s">
        <v>463</v>
      </c>
      <c r="R42" s="355" t="s">
        <v>453</v>
      </c>
      <c r="S42" s="355" t="s">
        <v>453</v>
      </c>
      <c r="T42" s="355">
        <v>0</v>
      </c>
      <c r="U42" s="356" t="s">
        <v>463</v>
      </c>
      <c r="V42" s="355" t="s">
        <v>453</v>
      </c>
      <c r="W42" s="355" t="s">
        <v>453</v>
      </c>
      <c r="X42" s="355">
        <v>0</v>
      </c>
      <c r="Y42" s="356" t="s">
        <v>463</v>
      </c>
      <c r="Z42" s="355" t="s">
        <v>453</v>
      </c>
      <c r="AA42" s="355" t="s">
        <v>453</v>
      </c>
      <c r="AB42" s="355">
        <f t="shared" si="2"/>
        <v>0</v>
      </c>
      <c r="AC42" s="355">
        <f t="shared" si="3"/>
        <v>0</v>
      </c>
    </row>
    <row r="43" spans="1:29" x14ac:dyDescent="0.25">
      <c r="A43" s="205" t="s">
        <v>506</v>
      </c>
      <c r="B43" s="206" t="s">
        <v>507</v>
      </c>
      <c r="C43" s="355"/>
      <c r="D43" s="355"/>
      <c r="E43" s="355"/>
      <c r="F43" s="355"/>
      <c r="G43" s="355">
        <v>0</v>
      </c>
      <c r="H43" s="355">
        <v>0</v>
      </c>
      <c r="I43" s="356" t="s">
        <v>463</v>
      </c>
      <c r="J43" s="355" t="s">
        <v>453</v>
      </c>
      <c r="K43" s="355" t="s">
        <v>453</v>
      </c>
      <c r="L43" s="355">
        <v>0</v>
      </c>
      <c r="M43" s="356" t="s">
        <v>463</v>
      </c>
      <c r="N43" s="355" t="s">
        <v>453</v>
      </c>
      <c r="O43" s="355" t="s">
        <v>453</v>
      </c>
      <c r="P43" s="355">
        <v>0</v>
      </c>
      <c r="Q43" s="356" t="s">
        <v>463</v>
      </c>
      <c r="R43" s="355" t="s">
        <v>453</v>
      </c>
      <c r="S43" s="355" t="s">
        <v>453</v>
      </c>
      <c r="T43" s="355">
        <v>0</v>
      </c>
      <c r="U43" s="356" t="s">
        <v>463</v>
      </c>
      <c r="V43" s="355" t="s">
        <v>453</v>
      </c>
      <c r="W43" s="355" t="s">
        <v>453</v>
      </c>
      <c r="X43" s="355">
        <v>0</v>
      </c>
      <c r="Y43" s="356" t="s">
        <v>463</v>
      </c>
      <c r="Z43" s="355" t="s">
        <v>453</v>
      </c>
      <c r="AA43" s="355" t="s">
        <v>453</v>
      </c>
      <c r="AB43" s="355">
        <f t="shared" si="2"/>
        <v>0</v>
      </c>
      <c r="AC43" s="355">
        <f t="shared" si="3"/>
        <v>0</v>
      </c>
    </row>
    <row r="44" spans="1:29" x14ac:dyDescent="0.25">
      <c r="A44" s="205" t="s">
        <v>508</v>
      </c>
      <c r="B44" s="206" t="s">
        <v>509</v>
      </c>
      <c r="C44" s="355"/>
      <c r="D44" s="355"/>
      <c r="E44" s="355"/>
      <c r="F44" s="355"/>
      <c r="G44" s="355">
        <v>0</v>
      </c>
      <c r="H44" s="355">
        <v>0</v>
      </c>
      <c r="I44" s="356" t="s">
        <v>463</v>
      </c>
      <c r="J44" s="355" t="s">
        <v>453</v>
      </c>
      <c r="K44" s="355" t="s">
        <v>453</v>
      </c>
      <c r="L44" s="355">
        <v>0</v>
      </c>
      <c r="M44" s="356" t="s">
        <v>463</v>
      </c>
      <c r="N44" s="355" t="s">
        <v>453</v>
      </c>
      <c r="O44" s="355" t="s">
        <v>453</v>
      </c>
      <c r="P44" s="355">
        <v>0</v>
      </c>
      <c r="Q44" s="356" t="s">
        <v>463</v>
      </c>
      <c r="R44" s="355" t="s">
        <v>453</v>
      </c>
      <c r="S44" s="355" t="s">
        <v>453</v>
      </c>
      <c r="T44" s="355">
        <v>0</v>
      </c>
      <c r="U44" s="356" t="s">
        <v>463</v>
      </c>
      <c r="V44" s="355" t="s">
        <v>453</v>
      </c>
      <c r="W44" s="355" t="s">
        <v>453</v>
      </c>
      <c r="X44" s="355">
        <v>0</v>
      </c>
      <c r="Y44" s="356" t="s">
        <v>463</v>
      </c>
      <c r="Z44" s="355" t="s">
        <v>453</v>
      </c>
      <c r="AA44" s="355" t="s">
        <v>453</v>
      </c>
      <c r="AB44" s="355">
        <f t="shared" si="2"/>
        <v>0</v>
      </c>
      <c r="AC44" s="355">
        <f t="shared" si="3"/>
        <v>0</v>
      </c>
    </row>
    <row r="45" spans="1:29" x14ac:dyDescent="0.25">
      <c r="A45" s="205" t="s">
        <v>510</v>
      </c>
      <c r="B45" s="206" t="s">
        <v>511</v>
      </c>
      <c r="C45" s="355"/>
      <c r="D45" s="355"/>
      <c r="E45" s="355"/>
      <c r="F45" s="355"/>
      <c r="G45" s="355">
        <v>0</v>
      </c>
      <c r="H45" s="355">
        <v>0</v>
      </c>
      <c r="I45" s="356" t="s">
        <v>463</v>
      </c>
      <c r="J45" s="355" t="s">
        <v>453</v>
      </c>
      <c r="K45" s="355" t="s">
        <v>453</v>
      </c>
      <c r="L45" s="355">
        <v>0</v>
      </c>
      <c r="M45" s="356" t="s">
        <v>463</v>
      </c>
      <c r="N45" s="355" t="s">
        <v>453</v>
      </c>
      <c r="O45" s="355" t="s">
        <v>453</v>
      </c>
      <c r="P45" s="355">
        <v>0</v>
      </c>
      <c r="Q45" s="356" t="s">
        <v>463</v>
      </c>
      <c r="R45" s="355" t="s">
        <v>453</v>
      </c>
      <c r="S45" s="355" t="s">
        <v>453</v>
      </c>
      <c r="T45" s="355">
        <v>0</v>
      </c>
      <c r="U45" s="356" t="s">
        <v>463</v>
      </c>
      <c r="V45" s="355" t="s">
        <v>453</v>
      </c>
      <c r="W45" s="355" t="s">
        <v>453</v>
      </c>
      <c r="X45" s="355">
        <v>0</v>
      </c>
      <c r="Y45" s="356" t="s">
        <v>463</v>
      </c>
      <c r="Z45" s="355" t="s">
        <v>453</v>
      </c>
      <c r="AA45" s="355" t="s">
        <v>453</v>
      </c>
      <c r="AB45" s="355">
        <f t="shared" si="2"/>
        <v>0</v>
      </c>
      <c r="AC45" s="355">
        <f t="shared" si="3"/>
        <v>0</v>
      </c>
    </row>
    <row r="46" spans="1:29" x14ac:dyDescent="0.25">
      <c r="A46" s="205" t="s">
        <v>512</v>
      </c>
      <c r="B46" s="206" t="s">
        <v>513</v>
      </c>
      <c r="C46" s="355"/>
      <c r="D46" s="355"/>
      <c r="E46" s="355"/>
      <c r="F46" s="355"/>
      <c r="G46" s="355">
        <v>0</v>
      </c>
      <c r="H46" s="355">
        <v>0</v>
      </c>
      <c r="I46" s="356" t="s">
        <v>463</v>
      </c>
      <c r="J46" s="355" t="s">
        <v>453</v>
      </c>
      <c r="K46" s="355" t="s">
        <v>453</v>
      </c>
      <c r="L46" s="355">
        <v>0</v>
      </c>
      <c r="M46" s="356" t="s">
        <v>463</v>
      </c>
      <c r="N46" s="355" t="s">
        <v>453</v>
      </c>
      <c r="O46" s="355" t="s">
        <v>453</v>
      </c>
      <c r="P46" s="355">
        <v>0</v>
      </c>
      <c r="Q46" s="356" t="s">
        <v>463</v>
      </c>
      <c r="R46" s="355" t="s">
        <v>453</v>
      </c>
      <c r="S46" s="355" t="s">
        <v>453</v>
      </c>
      <c r="T46" s="355">
        <v>0</v>
      </c>
      <c r="U46" s="356" t="s">
        <v>463</v>
      </c>
      <c r="V46" s="355" t="s">
        <v>453</v>
      </c>
      <c r="W46" s="355" t="s">
        <v>453</v>
      </c>
      <c r="X46" s="355">
        <v>0</v>
      </c>
      <c r="Y46" s="356" t="s">
        <v>463</v>
      </c>
      <c r="Z46" s="355" t="s">
        <v>453</v>
      </c>
      <c r="AA46" s="355" t="s">
        <v>453</v>
      </c>
      <c r="AB46" s="355">
        <f t="shared" si="2"/>
        <v>0</v>
      </c>
      <c r="AC46" s="355">
        <f t="shared" si="3"/>
        <v>0</v>
      </c>
    </row>
    <row r="47" spans="1:29" x14ac:dyDescent="0.25">
      <c r="A47" s="203" t="s">
        <v>57</v>
      </c>
      <c r="B47" s="204" t="s">
        <v>97</v>
      </c>
      <c r="C47" s="355"/>
      <c r="D47" s="355"/>
      <c r="E47" s="355"/>
      <c r="F47" s="355"/>
      <c r="G47" s="355"/>
      <c r="H47" s="355"/>
      <c r="I47" s="355"/>
      <c r="J47" s="355"/>
      <c r="K47" s="355"/>
      <c r="L47" s="355"/>
      <c r="M47" s="355"/>
      <c r="N47" s="355"/>
      <c r="O47" s="355"/>
      <c r="P47" s="355"/>
      <c r="Q47" s="355"/>
      <c r="R47" s="355"/>
      <c r="S47" s="356"/>
      <c r="T47" s="355"/>
      <c r="U47" s="355"/>
      <c r="V47" s="355"/>
      <c r="W47" s="355"/>
      <c r="X47" s="355"/>
      <c r="Y47" s="355"/>
      <c r="Z47" s="355"/>
      <c r="AA47" s="355"/>
      <c r="AB47" s="355"/>
      <c r="AC47" s="355"/>
    </row>
    <row r="48" spans="1:29" ht="31.5" x14ac:dyDescent="0.25">
      <c r="A48" s="205" t="s">
        <v>96</v>
      </c>
      <c r="B48" s="310" t="s">
        <v>500</v>
      </c>
      <c r="C48" s="355"/>
      <c r="D48" s="355"/>
      <c r="E48" s="355"/>
      <c r="F48" s="355"/>
      <c r="G48" s="355">
        <v>0</v>
      </c>
      <c r="H48" s="355">
        <v>0</v>
      </c>
      <c r="I48" s="355"/>
      <c r="J48" s="355" t="s">
        <v>453</v>
      </c>
      <c r="K48" s="355"/>
      <c r="L48" s="355">
        <v>0</v>
      </c>
      <c r="M48" s="355"/>
      <c r="N48" s="355" t="s">
        <v>453</v>
      </c>
      <c r="O48" s="355"/>
      <c r="P48" s="355">
        <v>0</v>
      </c>
      <c r="Q48" s="355"/>
      <c r="R48" s="355" t="s">
        <v>453</v>
      </c>
      <c r="S48" s="355"/>
      <c r="T48" s="355">
        <v>0</v>
      </c>
      <c r="U48" s="355"/>
      <c r="V48" s="355" t="s">
        <v>453</v>
      </c>
      <c r="W48" s="355"/>
      <c r="X48" s="355">
        <v>0</v>
      </c>
      <c r="Y48" s="355"/>
      <c r="Z48" s="355" t="s">
        <v>453</v>
      </c>
      <c r="AA48" s="355"/>
      <c r="AB48" s="355">
        <f>IF(H48="нд",0,H48)+IF(L48="нд",0,L48)+IF(P48="нд",0,P48)+IF(T48="нд",0,T48)+IF(X48="нд",0,X48)</f>
        <v>0</v>
      </c>
      <c r="AC48" s="355">
        <f t="shared" ref="AC48:AC60" si="4">IF(J48="нд",0,J48)+IF(N48="нд",0,N48)+IF(R48="нд",0,R48)+IF(V48="нд",0,V48)+IF(Z48="нд",0,Z48)</f>
        <v>0</v>
      </c>
    </row>
    <row r="49" spans="1:29" x14ac:dyDescent="0.25">
      <c r="A49" s="205" t="s">
        <v>95</v>
      </c>
      <c r="B49" s="310" t="s">
        <v>93</v>
      </c>
      <c r="C49" s="355"/>
      <c r="D49" s="355"/>
      <c r="E49" s="355"/>
      <c r="F49" s="355"/>
      <c r="G49" s="355">
        <v>0</v>
      </c>
      <c r="H49" s="355">
        <v>0</v>
      </c>
      <c r="I49" s="355"/>
      <c r="J49" s="355" t="s">
        <v>453</v>
      </c>
      <c r="K49" s="355"/>
      <c r="L49" s="355">
        <v>0</v>
      </c>
      <c r="M49" s="355"/>
      <c r="N49" s="355" t="s">
        <v>453</v>
      </c>
      <c r="O49" s="355"/>
      <c r="P49" s="355">
        <v>0</v>
      </c>
      <c r="Q49" s="355"/>
      <c r="R49" s="355" t="s">
        <v>453</v>
      </c>
      <c r="S49" s="355"/>
      <c r="T49" s="355">
        <v>0</v>
      </c>
      <c r="U49" s="355"/>
      <c r="V49" s="355" t="s">
        <v>453</v>
      </c>
      <c r="W49" s="355"/>
      <c r="X49" s="355">
        <v>0</v>
      </c>
      <c r="Y49" s="355"/>
      <c r="Z49" s="355" t="s">
        <v>453</v>
      </c>
      <c r="AA49" s="355"/>
      <c r="AB49" s="355">
        <f t="shared" ref="AB49:AB60" si="5">IF(H49="нд",0,H49)+IF(L49="нд",0,L49)+IF(P49="нд",0,P49)+IF(T49="нд",0,T49)+IF(X49="нд",0,X49)</f>
        <v>0</v>
      </c>
      <c r="AC49" s="355">
        <f t="shared" si="4"/>
        <v>0</v>
      </c>
    </row>
    <row r="50" spans="1:29" ht="31.5" x14ac:dyDescent="0.25">
      <c r="A50" s="205" t="s">
        <v>94</v>
      </c>
      <c r="B50" s="206" t="s">
        <v>91</v>
      </c>
      <c r="C50" s="355"/>
      <c r="D50" s="355"/>
      <c r="E50" s="355"/>
      <c r="F50" s="355"/>
      <c r="G50" s="355">
        <v>0</v>
      </c>
      <c r="H50" s="355">
        <v>0</v>
      </c>
      <c r="I50" s="355"/>
      <c r="J50" s="355" t="s">
        <v>453</v>
      </c>
      <c r="K50" s="355"/>
      <c r="L50" s="355">
        <v>0</v>
      </c>
      <c r="M50" s="355"/>
      <c r="N50" s="355" t="s">
        <v>453</v>
      </c>
      <c r="O50" s="355"/>
      <c r="P50" s="355">
        <v>0</v>
      </c>
      <c r="Q50" s="355"/>
      <c r="R50" s="355" t="s">
        <v>453</v>
      </c>
      <c r="S50" s="355"/>
      <c r="T50" s="355">
        <v>0</v>
      </c>
      <c r="U50" s="355"/>
      <c r="V50" s="355" t="s">
        <v>453</v>
      </c>
      <c r="W50" s="355"/>
      <c r="X50" s="355">
        <v>0</v>
      </c>
      <c r="Y50" s="355"/>
      <c r="Z50" s="355" t="s">
        <v>453</v>
      </c>
      <c r="AA50" s="355"/>
      <c r="AB50" s="355">
        <f t="shared" si="5"/>
        <v>0</v>
      </c>
      <c r="AC50" s="355">
        <f t="shared" si="4"/>
        <v>0</v>
      </c>
    </row>
    <row r="51" spans="1:29" ht="31.5" x14ac:dyDescent="0.25">
      <c r="A51" s="205" t="s">
        <v>92</v>
      </c>
      <c r="B51" s="206" t="s">
        <v>89</v>
      </c>
      <c r="C51" s="355"/>
      <c r="D51" s="355"/>
      <c r="E51" s="355"/>
      <c r="F51" s="355"/>
      <c r="G51" s="355">
        <v>0</v>
      </c>
      <c r="H51" s="355">
        <v>0</v>
      </c>
      <c r="I51" s="355"/>
      <c r="J51" s="355" t="s">
        <v>453</v>
      </c>
      <c r="K51" s="355"/>
      <c r="L51" s="355">
        <v>0</v>
      </c>
      <c r="M51" s="355"/>
      <c r="N51" s="355" t="s">
        <v>453</v>
      </c>
      <c r="O51" s="355"/>
      <c r="P51" s="355">
        <v>0</v>
      </c>
      <c r="Q51" s="355"/>
      <c r="R51" s="355" t="s">
        <v>453</v>
      </c>
      <c r="S51" s="355"/>
      <c r="T51" s="355">
        <v>0</v>
      </c>
      <c r="U51" s="355"/>
      <c r="V51" s="355" t="s">
        <v>453</v>
      </c>
      <c r="W51" s="355"/>
      <c r="X51" s="355">
        <v>0</v>
      </c>
      <c r="Y51" s="355"/>
      <c r="Z51" s="355" t="s">
        <v>453</v>
      </c>
      <c r="AA51" s="355"/>
      <c r="AB51" s="355">
        <f t="shared" si="5"/>
        <v>0</v>
      </c>
      <c r="AC51" s="355">
        <f t="shared" si="4"/>
        <v>0</v>
      </c>
    </row>
    <row r="52" spans="1:29" x14ac:dyDescent="0.25">
      <c r="A52" s="205" t="s">
        <v>90</v>
      </c>
      <c r="B52" s="206" t="s">
        <v>87</v>
      </c>
      <c r="C52" s="355"/>
      <c r="D52" s="355"/>
      <c r="E52" s="355"/>
      <c r="F52" s="355"/>
      <c r="G52" s="355">
        <v>0</v>
      </c>
      <c r="H52" s="355">
        <v>0</v>
      </c>
      <c r="I52" s="355"/>
      <c r="J52" s="355" t="s">
        <v>453</v>
      </c>
      <c r="K52" s="355"/>
      <c r="L52" s="355">
        <v>0</v>
      </c>
      <c r="M52" s="355"/>
      <c r="N52" s="355" t="s">
        <v>453</v>
      </c>
      <c r="O52" s="355"/>
      <c r="P52" s="355">
        <v>0</v>
      </c>
      <c r="Q52" s="355"/>
      <c r="R52" s="355" t="s">
        <v>453</v>
      </c>
      <c r="S52" s="355"/>
      <c r="T52" s="355">
        <v>0</v>
      </c>
      <c r="U52" s="355"/>
      <c r="V52" s="355" t="s">
        <v>453</v>
      </c>
      <c r="W52" s="355"/>
      <c r="X52" s="355">
        <v>0</v>
      </c>
      <c r="Y52" s="355"/>
      <c r="Z52" s="355" t="s">
        <v>453</v>
      </c>
      <c r="AA52" s="355"/>
      <c r="AB52" s="355">
        <f t="shared" si="5"/>
        <v>0</v>
      </c>
      <c r="AC52" s="355">
        <f t="shared" si="4"/>
        <v>0</v>
      </c>
    </row>
    <row r="53" spans="1:29" x14ac:dyDescent="0.25">
      <c r="A53" s="205" t="s">
        <v>88</v>
      </c>
      <c r="B53" s="206" t="s">
        <v>502</v>
      </c>
      <c r="C53" s="355"/>
      <c r="D53" s="355"/>
      <c r="E53" s="355"/>
      <c r="F53" s="355"/>
      <c r="G53" s="355">
        <v>0</v>
      </c>
      <c r="H53" s="355">
        <v>0</v>
      </c>
      <c r="I53" s="355"/>
      <c r="J53" s="355" t="s">
        <v>453</v>
      </c>
      <c r="K53" s="355"/>
      <c r="L53" s="355">
        <v>0</v>
      </c>
      <c r="M53" s="355"/>
      <c r="N53" s="355" t="s">
        <v>453</v>
      </c>
      <c r="O53" s="355"/>
      <c r="P53" s="355">
        <v>0</v>
      </c>
      <c r="Q53" s="355"/>
      <c r="R53" s="355" t="s">
        <v>453</v>
      </c>
      <c r="S53" s="355"/>
      <c r="T53" s="355">
        <v>0</v>
      </c>
      <c r="U53" s="355"/>
      <c r="V53" s="355" t="s">
        <v>453</v>
      </c>
      <c r="W53" s="355"/>
      <c r="X53" s="355">
        <v>0</v>
      </c>
      <c r="Y53" s="355"/>
      <c r="Z53" s="355" t="s">
        <v>453</v>
      </c>
      <c r="AA53" s="355"/>
      <c r="AB53" s="355">
        <f t="shared" si="5"/>
        <v>0</v>
      </c>
      <c r="AC53" s="355">
        <f t="shared" si="4"/>
        <v>0</v>
      </c>
    </row>
    <row r="54" spans="1:29" x14ac:dyDescent="0.25">
      <c r="A54" s="205" t="s">
        <v>86</v>
      </c>
      <c r="B54" s="206" t="s">
        <v>503</v>
      </c>
      <c r="C54" s="355"/>
      <c r="D54" s="355"/>
      <c r="E54" s="355"/>
      <c r="F54" s="355"/>
      <c r="G54" s="355">
        <v>0</v>
      </c>
      <c r="H54" s="355">
        <v>0</v>
      </c>
      <c r="I54" s="355"/>
      <c r="J54" s="355" t="s">
        <v>453</v>
      </c>
      <c r="K54" s="355"/>
      <c r="L54" s="355">
        <v>0</v>
      </c>
      <c r="M54" s="355"/>
      <c r="N54" s="355" t="s">
        <v>453</v>
      </c>
      <c r="O54" s="355"/>
      <c r="P54" s="355">
        <v>0</v>
      </c>
      <c r="Q54" s="355"/>
      <c r="R54" s="355" t="s">
        <v>453</v>
      </c>
      <c r="S54" s="355"/>
      <c r="T54" s="355">
        <v>0</v>
      </c>
      <c r="U54" s="355"/>
      <c r="V54" s="355" t="s">
        <v>453</v>
      </c>
      <c r="W54" s="355"/>
      <c r="X54" s="355">
        <v>0</v>
      </c>
      <c r="Y54" s="355"/>
      <c r="Z54" s="355" t="s">
        <v>453</v>
      </c>
      <c r="AA54" s="355"/>
      <c r="AB54" s="355">
        <f t="shared" si="5"/>
        <v>0</v>
      </c>
      <c r="AC54" s="355">
        <f t="shared" si="4"/>
        <v>0</v>
      </c>
    </row>
    <row r="55" spans="1:29" x14ac:dyDescent="0.25">
      <c r="A55" s="205" t="s">
        <v>514</v>
      </c>
      <c r="B55" s="206" t="s">
        <v>504</v>
      </c>
      <c r="C55" s="355"/>
      <c r="D55" s="355"/>
      <c r="E55" s="355"/>
      <c r="F55" s="355"/>
      <c r="G55" s="355">
        <v>0</v>
      </c>
      <c r="H55" s="355">
        <v>0</v>
      </c>
      <c r="I55" s="355"/>
      <c r="J55" s="355" t="s">
        <v>453</v>
      </c>
      <c r="K55" s="355"/>
      <c r="L55" s="355">
        <v>0</v>
      </c>
      <c r="M55" s="355"/>
      <c r="N55" s="355" t="s">
        <v>453</v>
      </c>
      <c r="O55" s="355"/>
      <c r="P55" s="355">
        <v>0</v>
      </c>
      <c r="Q55" s="355"/>
      <c r="R55" s="355" t="s">
        <v>453</v>
      </c>
      <c r="S55" s="355"/>
      <c r="T55" s="355">
        <v>0</v>
      </c>
      <c r="U55" s="355"/>
      <c r="V55" s="355" t="s">
        <v>453</v>
      </c>
      <c r="W55" s="355"/>
      <c r="X55" s="355">
        <v>0</v>
      </c>
      <c r="Y55" s="355"/>
      <c r="Z55" s="355" t="s">
        <v>453</v>
      </c>
      <c r="AA55" s="355"/>
      <c r="AB55" s="355">
        <f t="shared" si="5"/>
        <v>0</v>
      </c>
      <c r="AC55" s="355">
        <f t="shared" si="4"/>
        <v>0</v>
      </c>
    </row>
    <row r="56" spans="1:29" x14ac:dyDescent="0.25">
      <c r="A56" s="205" t="s">
        <v>515</v>
      </c>
      <c r="B56" s="206" t="s">
        <v>505</v>
      </c>
      <c r="C56" s="355"/>
      <c r="D56" s="355"/>
      <c r="E56" s="355"/>
      <c r="F56" s="355"/>
      <c r="G56" s="355">
        <v>0</v>
      </c>
      <c r="H56" s="355">
        <v>0</v>
      </c>
      <c r="I56" s="355"/>
      <c r="J56" s="355" t="s">
        <v>453</v>
      </c>
      <c r="K56" s="355"/>
      <c r="L56" s="355">
        <v>0</v>
      </c>
      <c r="M56" s="355"/>
      <c r="N56" s="355" t="s">
        <v>453</v>
      </c>
      <c r="O56" s="355"/>
      <c r="P56" s="355">
        <v>0</v>
      </c>
      <c r="Q56" s="355"/>
      <c r="R56" s="355" t="s">
        <v>453</v>
      </c>
      <c r="S56" s="355"/>
      <c r="T56" s="355">
        <v>0</v>
      </c>
      <c r="U56" s="355"/>
      <c r="V56" s="355" t="s">
        <v>453</v>
      </c>
      <c r="W56" s="355"/>
      <c r="X56" s="355">
        <v>0</v>
      </c>
      <c r="Y56" s="355"/>
      <c r="Z56" s="355" t="s">
        <v>453</v>
      </c>
      <c r="AA56" s="355"/>
      <c r="AB56" s="355">
        <f t="shared" si="5"/>
        <v>0</v>
      </c>
      <c r="AC56" s="355">
        <f t="shared" si="4"/>
        <v>0</v>
      </c>
    </row>
    <row r="57" spans="1:29" x14ac:dyDescent="0.25">
      <c r="A57" s="205" t="s">
        <v>516</v>
      </c>
      <c r="B57" s="206" t="s">
        <v>507</v>
      </c>
      <c r="C57" s="355"/>
      <c r="D57" s="355"/>
      <c r="E57" s="355"/>
      <c r="F57" s="355"/>
      <c r="G57" s="355">
        <v>0</v>
      </c>
      <c r="H57" s="355">
        <v>0</v>
      </c>
      <c r="I57" s="355"/>
      <c r="J57" s="355" t="s">
        <v>453</v>
      </c>
      <c r="K57" s="355"/>
      <c r="L57" s="355">
        <v>0</v>
      </c>
      <c r="M57" s="355"/>
      <c r="N57" s="355" t="s">
        <v>453</v>
      </c>
      <c r="O57" s="355"/>
      <c r="P57" s="355">
        <v>0</v>
      </c>
      <c r="Q57" s="355"/>
      <c r="R57" s="355" t="s">
        <v>453</v>
      </c>
      <c r="S57" s="355"/>
      <c r="T57" s="355">
        <v>0</v>
      </c>
      <c r="U57" s="355"/>
      <c r="V57" s="355" t="s">
        <v>453</v>
      </c>
      <c r="W57" s="355"/>
      <c r="X57" s="355">
        <v>0</v>
      </c>
      <c r="Y57" s="355"/>
      <c r="Z57" s="355" t="s">
        <v>453</v>
      </c>
      <c r="AA57" s="355"/>
      <c r="AB57" s="355">
        <f t="shared" si="5"/>
        <v>0</v>
      </c>
      <c r="AC57" s="355">
        <f t="shared" si="4"/>
        <v>0</v>
      </c>
    </row>
    <row r="58" spans="1:29" x14ac:dyDescent="0.25">
      <c r="A58" s="205" t="s">
        <v>517</v>
      </c>
      <c r="B58" s="206" t="s">
        <v>509</v>
      </c>
      <c r="C58" s="355"/>
      <c r="D58" s="355"/>
      <c r="E58" s="355"/>
      <c r="F58" s="355"/>
      <c r="G58" s="355">
        <v>0</v>
      </c>
      <c r="H58" s="355">
        <v>0</v>
      </c>
      <c r="I58" s="355"/>
      <c r="J58" s="355" t="s">
        <v>453</v>
      </c>
      <c r="K58" s="355"/>
      <c r="L58" s="355">
        <v>0</v>
      </c>
      <c r="M58" s="355"/>
      <c r="N58" s="355" t="s">
        <v>453</v>
      </c>
      <c r="O58" s="355"/>
      <c r="P58" s="355">
        <v>0</v>
      </c>
      <c r="Q58" s="355"/>
      <c r="R58" s="355" t="s">
        <v>453</v>
      </c>
      <c r="S58" s="355"/>
      <c r="T58" s="355">
        <v>0</v>
      </c>
      <c r="U58" s="355"/>
      <c r="V58" s="355" t="s">
        <v>453</v>
      </c>
      <c r="W58" s="355"/>
      <c r="X58" s="355">
        <v>0</v>
      </c>
      <c r="Y58" s="355"/>
      <c r="Z58" s="355" t="s">
        <v>453</v>
      </c>
      <c r="AA58" s="355"/>
      <c r="AB58" s="355">
        <f t="shared" si="5"/>
        <v>0</v>
      </c>
      <c r="AC58" s="355">
        <f t="shared" si="4"/>
        <v>0</v>
      </c>
    </row>
    <row r="59" spans="1:29" x14ac:dyDescent="0.25">
      <c r="A59" s="205" t="s">
        <v>518</v>
      </c>
      <c r="B59" s="206" t="s">
        <v>511</v>
      </c>
      <c r="C59" s="355"/>
      <c r="D59" s="355"/>
      <c r="E59" s="355"/>
      <c r="F59" s="355"/>
      <c r="G59" s="355">
        <v>0</v>
      </c>
      <c r="H59" s="355">
        <v>0</v>
      </c>
      <c r="I59" s="355"/>
      <c r="J59" s="355" t="s">
        <v>453</v>
      </c>
      <c r="K59" s="355"/>
      <c r="L59" s="355">
        <v>0</v>
      </c>
      <c r="M59" s="355"/>
      <c r="N59" s="355" t="s">
        <v>453</v>
      </c>
      <c r="O59" s="355"/>
      <c r="P59" s="355">
        <v>0</v>
      </c>
      <c r="Q59" s="355"/>
      <c r="R59" s="355" t="s">
        <v>453</v>
      </c>
      <c r="S59" s="355"/>
      <c r="T59" s="355">
        <v>0</v>
      </c>
      <c r="U59" s="355"/>
      <c r="V59" s="355" t="s">
        <v>453</v>
      </c>
      <c r="W59" s="355"/>
      <c r="X59" s="355">
        <v>0</v>
      </c>
      <c r="Y59" s="355"/>
      <c r="Z59" s="355" t="s">
        <v>453</v>
      </c>
      <c r="AA59" s="355"/>
      <c r="AB59" s="355">
        <f t="shared" si="5"/>
        <v>0</v>
      </c>
      <c r="AC59" s="355">
        <f t="shared" si="4"/>
        <v>0</v>
      </c>
    </row>
    <row r="60" spans="1:29" x14ac:dyDescent="0.25">
      <c r="A60" s="205" t="s">
        <v>519</v>
      </c>
      <c r="B60" s="206" t="s">
        <v>513</v>
      </c>
      <c r="C60" s="355"/>
      <c r="D60" s="355"/>
      <c r="E60" s="355"/>
      <c r="F60" s="355"/>
      <c r="G60" s="355">
        <v>0</v>
      </c>
      <c r="H60" s="355">
        <v>0</v>
      </c>
      <c r="I60" s="355"/>
      <c r="J60" s="355" t="s">
        <v>453</v>
      </c>
      <c r="K60" s="355"/>
      <c r="L60" s="355">
        <v>0</v>
      </c>
      <c r="M60" s="355"/>
      <c r="N60" s="355" t="s">
        <v>453</v>
      </c>
      <c r="O60" s="355"/>
      <c r="P60" s="355">
        <v>0</v>
      </c>
      <c r="Q60" s="355"/>
      <c r="R60" s="355" t="s">
        <v>453</v>
      </c>
      <c r="S60" s="355"/>
      <c r="T60" s="355">
        <v>0</v>
      </c>
      <c r="U60" s="355"/>
      <c r="V60" s="355" t="s">
        <v>453</v>
      </c>
      <c r="W60" s="355"/>
      <c r="X60" s="355">
        <v>0</v>
      </c>
      <c r="Y60" s="355"/>
      <c r="Z60" s="355" t="s">
        <v>453</v>
      </c>
      <c r="AA60" s="355"/>
      <c r="AB60" s="355">
        <f t="shared" si="5"/>
        <v>0</v>
      </c>
      <c r="AC60" s="355">
        <f t="shared" si="4"/>
        <v>0</v>
      </c>
    </row>
    <row r="61" spans="1:29" ht="35.25" customHeight="1" x14ac:dyDescent="0.25">
      <c r="A61" s="203" t="s">
        <v>55</v>
      </c>
      <c r="B61" s="204" t="s">
        <v>85</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f t="shared" si="1"/>
        <v>0</v>
      </c>
      <c r="AC61" s="355">
        <f t="shared" si="0"/>
        <v>0</v>
      </c>
    </row>
    <row r="62" spans="1:29" x14ac:dyDescent="0.25">
      <c r="A62" s="205" t="s">
        <v>84</v>
      </c>
      <c r="B62" s="206" t="s">
        <v>83</v>
      </c>
      <c r="C62" s="355" t="s">
        <v>453</v>
      </c>
      <c r="D62" s="355">
        <v>12.47274981</v>
      </c>
      <c r="E62" s="355"/>
      <c r="F62" s="355"/>
      <c r="G62" s="355">
        <v>0</v>
      </c>
      <c r="H62" s="355">
        <v>0</v>
      </c>
      <c r="I62" s="355"/>
      <c r="J62" s="355" t="s">
        <v>453</v>
      </c>
      <c r="K62" s="355"/>
      <c r="L62" s="355">
        <v>0</v>
      </c>
      <c r="M62" s="355"/>
      <c r="N62" s="355" t="s">
        <v>453</v>
      </c>
      <c r="O62" s="355"/>
      <c r="P62" s="355">
        <v>0</v>
      </c>
      <c r="Q62" s="355"/>
      <c r="R62" s="355" t="s">
        <v>453</v>
      </c>
      <c r="S62" s="355"/>
      <c r="T62" s="355">
        <v>0</v>
      </c>
      <c r="U62" s="355"/>
      <c r="V62" s="355" t="s">
        <v>453</v>
      </c>
      <c r="W62" s="355"/>
      <c r="X62" s="355">
        <v>0</v>
      </c>
      <c r="Y62" s="355"/>
      <c r="Z62" s="355" t="s">
        <v>453</v>
      </c>
      <c r="AA62" s="355"/>
      <c r="AB62" s="355">
        <f>IF(H62="нд",0,H62)+IF(L62="нд",0,L62)+IF(P62="нд",0,P62)+IF(T62="нд",0,T62)+IF(X62="нд",0,X62)</f>
        <v>0</v>
      </c>
      <c r="AC62" s="355">
        <f t="shared" ref="AC62:AC74" si="6">IF(J62="нд",0,J62)+IF(N62="нд",0,N62)+IF(R62="нд",0,R62)+IF(V62="нд",0,V62)+IF(Z62="нд",0,Z62)</f>
        <v>0</v>
      </c>
    </row>
    <row r="63" spans="1:29" x14ac:dyDescent="0.25">
      <c r="A63" s="205" t="s">
        <v>82</v>
      </c>
      <c r="B63" s="206" t="s">
        <v>75</v>
      </c>
      <c r="C63" s="355"/>
      <c r="D63" s="355"/>
      <c r="E63" s="355"/>
      <c r="F63" s="355"/>
      <c r="G63" s="355">
        <v>0</v>
      </c>
      <c r="H63" s="355">
        <v>0</v>
      </c>
      <c r="I63" s="355"/>
      <c r="J63" s="355" t="s">
        <v>453</v>
      </c>
      <c r="K63" s="355"/>
      <c r="L63" s="355">
        <v>0</v>
      </c>
      <c r="M63" s="355"/>
      <c r="N63" s="355" t="s">
        <v>453</v>
      </c>
      <c r="O63" s="355"/>
      <c r="P63" s="355">
        <v>0</v>
      </c>
      <c r="Q63" s="355"/>
      <c r="R63" s="355" t="s">
        <v>453</v>
      </c>
      <c r="S63" s="355"/>
      <c r="T63" s="355">
        <v>0</v>
      </c>
      <c r="U63" s="355"/>
      <c r="V63" s="355" t="s">
        <v>453</v>
      </c>
      <c r="W63" s="355"/>
      <c r="X63" s="355">
        <v>0</v>
      </c>
      <c r="Y63" s="355"/>
      <c r="Z63" s="355" t="s">
        <v>453</v>
      </c>
      <c r="AA63" s="355"/>
      <c r="AB63" s="355">
        <f>IF(H63="нд",0,H63)+IF(L63="нд",0,L63)+IF(P63="нд",0,P63)+IF(T63="нд",0,T63)+IF(X63="нд",0,X63)</f>
        <v>0</v>
      </c>
      <c r="AC63" s="355">
        <f t="shared" si="6"/>
        <v>0</v>
      </c>
    </row>
    <row r="64" spans="1:29" x14ac:dyDescent="0.25">
      <c r="A64" s="205" t="s">
        <v>81</v>
      </c>
      <c r="B64" s="310" t="s">
        <v>74</v>
      </c>
      <c r="C64" s="355"/>
      <c r="D64" s="355"/>
      <c r="E64" s="355"/>
      <c r="F64" s="355"/>
      <c r="G64" s="355">
        <v>0</v>
      </c>
      <c r="H64" s="355">
        <v>0</v>
      </c>
      <c r="I64" s="355"/>
      <c r="J64" s="355" t="s">
        <v>453</v>
      </c>
      <c r="K64" s="355"/>
      <c r="L64" s="355">
        <v>0</v>
      </c>
      <c r="M64" s="355"/>
      <c r="N64" s="355" t="s">
        <v>453</v>
      </c>
      <c r="O64" s="355"/>
      <c r="P64" s="355">
        <v>0</v>
      </c>
      <c r="Q64" s="355"/>
      <c r="R64" s="355" t="s">
        <v>453</v>
      </c>
      <c r="S64" s="355"/>
      <c r="T64" s="355">
        <v>0</v>
      </c>
      <c r="U64" s="355"/>
      <c r="V64" s="355" t="s">
        <v>453</v>
      </c>
      <c r="W64" s="355"/>
      <c r="X64" s="355">
        <v>0</v>
      </c>
      <c r="Y64" s="355"/>
      <c r="Z64" s="355" t="s">
        <v>453</v>
      </c>
      <c r="AA64" s="355"/>
      <c r="AB64" s="355">
        <f t="shared" ref="AB64:AB74" si="7">IF(H64="нд",0,H64)+IF(L64="нд",0,L64)+IF(P64="нд",0,P64)+IF(T64="нд",0,T64)+IF(X64="нд",0,X64)</f>
        <v>0</v>
      </c>
      <c r="AC64" s="355">
        <f t="shared" si="6"/>
        <v>0</v>
      </c>
    </row>
    <row r="65" spans="1:29" x14ac:dyDescent="0.25">
      <c r="A65" s="205" t="s">
        <v>80</v>
      </c>
      <c r="B65" s="310" t="s">
        <v>73</v>
      </c>
      <c r="C65" s="355"/>
      <c r="D65" s="355"/>
      <c r="E65" s="355"/>
      <c r="F65" s="355"/>
      <c r="G65" s="355">
        <v>0</v>
      </c>
      <c r="H65" s="355">
        <v>0</v>
      </c>
      <c r="I65" s="355"/>
      <c r="J65" s="355" t="s">
        <v>453</v>
      </c>
      <c r="K65" s="355"/>
      <c r="L65" s="355">
        <v>0</v>
      </c>
      <c r="M65" s="355"/>
      <c r="N65" s="355" t="s">
        <v>453</v>
      </c>
      <c r="O65" s="355"/>
      <c r="P65" s="355">
        <v>0</v>
      </c>
      <c r="Q65" s="355"/>
      <c r="R65" s="355" t="s">
        <v>453</v>
      </c>
      <c r="S65" s="355"/>
      <c r="T65" s="355">
        <v>0</v>
      </c>
      <c r="U65" s="355"/>
      <c r="V65" s="355" t="s">
        <v>453</v>
      </c>
      <c r="W65" s="355"/>
      <c r="X65" s="355">
        <v>0</v>
      </c>
      <c r="Y65" s="355"/>
      <c r="Z65" s="355" t="s">
        <v>453</v>
      </c>
      <c r="AA65" s="355"/>
      <c r="AB65" s="355">
        <f>IF(H65="нд",0,H65)+IF(L65="нд",0,L65)+IF(P65="нд",0,P65)+IF(T65="нд",0,T65)+IF(X65="нд",0,X65)</f>
        <v>0</v>
      </c>
      <c r="AC65" s="355">
        <f t="shared" si="6"/>
        <v>0</v>
      </c>
    </row>
    <row r="66" spans="1:29" x14ac:dyDescent="0.25">
      <c r="A66" s="205" t="s">
        <v>79</v>
      </c>
      <c r="B66" s="310" t="s">
        <v>76</v>
      </c>
      <c r="C66" s="355"/>
      <c r="D66" s="355"/>
      <c r="E66" s="355"/>
      <c r="F66" s="355"/>
      <c r="G66" s="355">
        <v>0</v>
      </c>
      <c r="H66" s="355">
        <v>0</v>
      </c>
      <c r="I66" s="355"/>
      <c r="J66" s="355" t="s">
        <v>453</v>
      </c>
      <c r="K66" s="355"/>
      <c r="L66" s="355">
        <v>0</v>
      </c>
      <c r="M66" s="355"/>
      <c r="N66" s="355" t="s">
        <v>453</v>
      </c>
      <c r="O66" s="355"/>
      <c r="P66" s="355">
        <v>0</v>
      </c>
      <c r="Q66" s="355"/>
      <c r="R66" s="355" t="s">
        <v>453</v>
      </c>
      <c r="S66" s="355"/>
      <c r="T66" s="355">
        <v>0</v>
      </c>
      <c r="U66" s="355"/>
      <c r="V66" s="355" t="s">
        <v>453</v>
      </c>
      <c r="W66" s="355"/>
      <c r="X66" s="355">
        <v>0</v>
      </c>
      <c r="Y66" s="355"/>
      <c r="Z66" s="355" t="s">
        <v>453</v>
      </c>
      <c r="AA66" s="355"/>
      <c r="AB66" s="355">
        <f>IF(H66="нд",0,H66)+IF(L66="нд",0,L66)+IF(P66="нд",0,P66)+IF(T66="нд",0,T66)+IF(X66="нд",0,X66)</f>
        <v>0</v>
      </c>
      <c r="AC66" s="355">
        <f t="shared" si="6"/>
        <v>0</v>
      </c>
    </row>
    <row r="67" spans="1:29" x14ac:dyDescent="0.25">
      <c r="A67" s="205" t="s">
        <v>78</v>
      </c>
      <c r="B67" s="310" t="s">
        <v>520</v>
      </c>
      <c r="C67" s="355"/>
      <c r="D67" s="355"/>
      <c r="E67" s="355"/>
      <c r="F67" s="355"/>
      <c r="G67" s="355">
        <v>0</v>
      </c>
      <c r="H67" s="355">
        <v>0</v>
      </c>
      <c r="I67" s="355"/>
      <c r="J67" s="355" t="s">
        <v>453</v>
      </c>
      <c r="K67" s="355"/>
      <c r="L67" s="355">
        <v>0</v>
      </c>
      <c r="M67" s="355"/>
      <c r="N67" s="355" t="s">
        <v>453</v>
      </c>
      <c r="O67" s="355"/>
      <c r="P67" s="355">
        <v>0</v>
      </c>
      <c r="Q67" s="355"/>
      <c r="R67" s="355" t="s">
        <v>453</v>
      </c>
      <c r="S67" s="355"/>
      <c r="T67" s="355">
        <v>0</v>
      </c>
      <c r="U67" s="355"/>
      <c r="V67" s="355" t="s">
        <v>453</v>
      </c>
      <c r="W67" s="355"/>
      <c r="X67" s="355">
        <v>0</v>
      </c>
      <c r="Y67" s="355"/>
      <c r="Z67" s="355" t="s">
        <v>453</v>
      </c>
      <c r="AA67" s="355"/>
      <c r="AB67" s="355">
        <f>IF(H67="нд",0,H67)+IF(L67="нд",0,L67)+IF(P67="нд",0,P67)+IF(T67="нд",0,T67)+IF(X67="нд",0,X67)</f>
        <v>0</v>
      </c>
      <c r="AC67" s="355">
        <f t="shared" si="6"/>
        <v>0</v>
      </c>
    </row>
    <row r="68" spans="1:29" x14ac:dyDescent="0.25">
      <c r="A68" s="205" t="s">
        <v>521</v>
      </c>
      <c r="B68" s="310" t="s">
        <v>522</v>
      </c>
      <c r="C68" s="355"/>
      <c r="D68" s="355"/>
      <c r="E68" s="355"/>
      <c r="F68" s="355"/>
      <c r="G68" s="355">
        <v>0</v>
      </c>
      <c r="H68" s="355">
        <v>0</v>
      </c>
      <c r="I68" s="355"/>
      <c r="J68" s="355" t="s">
        <v>453</v>
      </c>
      <c r="K68" s="355"/>
      <c r="L68" s="355">
        <v>0</v>
      </c>
      <c r="M68" s="355"/>
      <c r="N68" s="355" t="s">
        <v>453</v>
      </c>
      <c r="O68" s="355"/>
      <c r="P68" s="355">
        <v>0</v>
      </c>
      <c r="Q68" s="355"/>
      <c r="R68" s="355" t="s">
        <v>453</v>
      </c>
      <c r="S68" s="355"/>
      <c r="T68" s="355">
        <v>0</v>
      </c>
      <c r="U68" s="355"/>
      <c r="V68" s="355" t="s">
        <v>453</v>
      </c>
      <c r="W68" s="355"/>
      <c r="X68" s="355">
        <v>0</v>
      </c>
      <c r="Y68" s="355"/>
      <c r="Z68" s="355" t="s">
        <v>453</v>
      </c>
      <c r="AA68" s="355"/>
      <c r="AB68" s="355">
        <f t="shared" si="7"/>
        <v>0</v>
      </c>
      <c r="AC68" s="355">
        <f t="shared" si="6"/>
        <v>0</v>
      </c>
    </row>
    <row r="69" spans="1:29" x14ac:dyDescent="0.25">
      <c r="A69" s="205" t="s">
        <v>523</v>
      </c>
      <c r="B69" s="310" t="s">
        <v>524</v>
      </c>
      <c r="C69" s="355"/>
      <c r="D69" s="355"/>
      <c r="E69" s="355"/>
      <c r="F69" s="355"/>
      <c r="G69" s="355">
        <v>0</v>
      </c>
      <c r="H69" s="355">
        <v>0</v>
      </c>
      <c r="I69" s="355"/>
      <c r="J69" s="355" t="s">
        <v>453</v>
      </c>
      <c r="K69" s="355"/>
      <c r="L69" s="355">
        <v>0</v>
      </c>
      <c r="M69" s="355"/>
      <c r="N69" s="355" t="s">
        <v>453</v>
      </c>
      <c r="O69" s="355"/>
      <c r="P69" s="355">
        <v>0</v>
      </c>
      <c r="Q69" s="355"/>
      <c r="R69" s="355" t="s">
        <v>453</v>
      </c>
      <c r="S69" s="355"/>
      <c r="T69" s="355">
        <v>0</v>
      </c>
      <c r="U69" s="355"/>
      <c r="V69" s="355" t="s">
        <v>453</v>
      </c>
      <c r="W69" s="355"/>
      <c r="X69" s="355">
        <v>0</v>
      </c>
      <c r="Y69" s="355"/>
      <c r="Z69" s="355" t="s">
        <v>453</v>
      </c>
      <c r="AA69" s="355"/>
      <c r="AB69" s="355">
        <f t="shared" si="7"/>
        <v>0</v>
      </c>
      <c r="AC69" s="355">
        <f t="shared" si="6"/>
        <v>0</v>
      </c>
    </row>
    <row r="70" spans="1:29" x14ac:dyDescent="0.25">
      <c r="A70" s="205" t="s">
        <v>525</v>
      </c>
      <c r="B70" s="310" t="s">
        <v>526</v>
      </c>
      <c r="C70" s="355"/>
      <c r="D70" s="355"/>
      <c r="E70" s="355"/>
      <c r="F70" s="355"/>
      <c r="G70" s="355">
        <v>0</v>
      </c>
      <c r="H70" s="355">
        <v>0</v>
      </c>
      <c r="I70" s="355"/>
      <c r="J70" s="355" t="s">
        <v>453</v>
      </c>
      <c r="K70" s="355"/>
      <c r="L70" s="355">
        <v>0</v>
      </c>
      <c r="M70" s="355"/>
      <c r="N70" s="355" t="s">
        <v>453</v>
      </c>
      <c r="O70" s="355"/>
      <c r="P70" s="355">
        <v>0</v>
      </c>
      <c r="Q70" s="355"/>
      <c r="R70" s="355" t="s">
        <v>453</v>
      </c>
      <c r="S70" s="355"/>
      <c r="T70" s="355">
        <v>0</v>
      </c>
      <c r="U70" s="355"/>
      <c r="V70" s="355" t="s">
        <v>453</v>
      </c>
      <c r="W70" s="355"/>
      <c r="X70" s="355">
        <v>0</v>
      </c>
      <c r="Y70" s="355"/>
      <c r="Z70" s="355" t="s">
        <v>453</v>
      </c>
      <c r="AA70" s="355"/>
      <c r="AB70" s="355">
        <f t="shared" si="7"/>
        <v>0</v>
      </c>
      <c r="AC70" s="355">
        <f t="shared" si="6"/>
        <v>0</v>
      </c>
    </row>
    <row r="71" spans="1:29" x14ac:dyDescent="0.25">
      <c r="A71" s="205" t="s">
        <v>527</v>
      </c>
      <c r="B71" s="310" t="s">
        <v>528</v>
      </c>
      <c r="C71" s="355"/>
      <c r="D71" s="355"/>
      <c r="E71" s="355"/>
      <c r="F71" s="355"/>
      <c r="G71" s="355">
        <v>0</v>
      </c>
      <c r="H71" s="355">
        <v>0</v>
      </c>
      <c r="I71" s="355"/>
      <c r="J71" s="355" t="s">
        <v>453</v>
      </c>
      <c r="K71" s="355"/>
      <c r="L71" s="355">
        <v>0</v>
      </c>
      <c r="M71" s="355"/>
      <c r="N71" s="355" t="s">
        <v>453</v>
      </c>
      <c r="O71" s="355"/>
      <c r="P71" s="355">
        <v>0</v>
      </c>
      <c r="Q71" s="355"/>
      <c r="R71" s="355" t="s">
        <v>453</v>
      </c>
      <c r="S71" s="355"/>
      <c r="T71" s="355">
        <v>0</v>
      </c>
      <c r="U71" s="355"/>
      <c r="V71" s="355" t="s">
        <v>453</v>
      </c>
      <c r="W71" s="355"/>
      <c r="X71" s="355">
        <v>0</v>
      </c>
      <c r="Y71" s="355"/>
      <c r="Z71" s="355" t="s">
        <v>453</v>
      </c>
      <c r="AA71" s="355"/>
      <c r="AB71" s="355">
        <f t="shared" si="7"/>
        <v>0</v>
      </c>
      <c r="AC71" s="355">
        <f t="shared" si="6"/>
        <v>0</v>
      </c>
    </row>
    <row r="72" spans="1:29" x14ac:dyDescent="0.25">
      <c r="A72" s="205" t="s">
        <v>529</v>
      </c>
      <c r="B72" s="310" t="s">
        <v>530</v>
      </c>
      <c r="C72" s="355"/>
      <c r="D72" s="355"/>
      <c r="E72" s="355"/>
      <c r="F72" s="355"/>
      <c r="G72" s="355">
        <v>0</v>
      </c>
      <c r="H72" s="355">
        <v>0</v>
      </c>
      <c r="I72" s="355"/>
      <c r="J72" s="355" t="s">
        <v>453</v>
      </c>
      <c r="K72" s="355"/>
      <c r="L72" s="355">
        <v>0</v>
      </c>
      <c r="M72" s="355"/>
      <c r="N72" s="355" t="s">
        <v>453</v>
      </c>
      <c r="O72" s="355"/>
      <c r="P72" s="355">
        <v>0</v>
      </c>
      <c r="Q72" s="355"/>
      <c r="R72" s="355" t="s">
        <v>453</v>
      </c>
      <c r="S72" s="355"/>
      <c r="T72" s="355">
        <v>0</v>
      </c>
      <c r="U72" s="355"/>
      <c r="V72" s="355" t="s">
        <v>453</v>
      </c>
      <c r="W72" s="355"/>
      <c r="X72" s="355">
        <v>0</v>
      </c>
      <c r="Y72" s="355"/>
      <c r="Z72" s="355" t="s">
        <v>453</v>
      </c>
      <c r="AA72" s="355"/>
      <c r="AB72" s="355">
        <f t="shared" si="7"/>
        <v>0</v>
      </c>
      <c r="AC72" s="355">
        <f t="shared" si="6"/>
        <v>0</v>
      </c>
    </row>
    <row r="73" spans="1:29" x14ac:dyDescent="0.25">
      <c r="A73" s="205" t="s">
        <v>531</v>
      </c>
      <c r="B73" s="310" t="s">
        <v>532</v>
      </c>
      <c r="C73" s="355"/>
      <c r="D73" s="355"/>
      <c r="E73" s="355"/>
      <c r="F73" s="355"/>
      <c r="G73" s="355">
        <v>0</v>
      </c>
      <c r="H73" s="355">
        <v>0</v>
      </c>
      <c r="I73" s="355"/>
      <c r="J73" s="355" t="s">
        <v>453</v>
      </c>
      <c r="K73" s="355"/>
      <c r="L73" s="355">
        <v>0</v>
      </c>
      <c r="M73" s="355"/>
      <c r="N73" s="355" t="s">
        <v>453</v>
      </c>
      <c r="O73" s="355"/>
      <c r="P73" s="355">
        <v>0</v>
      </c>
      <c r="Q73" s="355"/>
      <c r="R73" s="355" t="s">
        <v>453</v>
      </c>
      <c r="S73" s="355"/>
      <c r="T73" s="355">
        <v>0</v>
      </c>
      <c r="U73" s="355"/>
      <c r="V73" s="355" t="s">
        <v>453</v>
      </c>
      <c r="W73" s="355"/>
      <c r="X73" s="355">
        <v>0</v>
      </c>
      <c r="Y73" s="355"/>
      <c r="Z73" s="355" t="s">
        <v>453</v>
      </c>
      <c r="AA73" s="355"/>
      <c r="AB73" s="355">
        <f t="shared" si="7"/>
        <v>0</v>
      </c>
      <c r="AC73" s="355">
        <f t="shared" si="6"/>
        <v>0</v>
      </c>
    </row>
    <row r="74" spans="1:29" ht="36.75" customHeight="1" x14ac:dyDescent="0.25">
      <c r="A74" s="203" t="s">
        <v>54</v>
      </c>
      <c r="B74" s="207" t="s">
        <v>171</v>
      </c>
      <c r="C74" s="355"/>
      <c r="D74" s="355"/>
      <c r="E74" s="355"/>
      <c r="F74" s="355"/>
      <c r="G74" s="355">
        <v>0</v>
      </c>
      <c r="H74" s="355">
        <v>0</v>
      </c>
      <c r="I74" s="355"/>
      <c r="J74" s="355" t="s">
        <v>453</v>
      </c>
      <c r="K74" s="355"/>
      <c r="L74" s="355">
        <v>0</v>
      </c>
      <c r="M74" s="355"/>
      <c r="N74" s="355" t="s">
        <v>453</v>
      </c>
      <c r="O74" s="355"/>
      <c r="P74" s="355">
        <v>0</v>
      </c>
      <c r="Q74" s="355"/>
      <c r="R74" s="355" t="s">
        <v>453</v>
      </c>
      <c r="S74" s="355"/>
      <c r="T74" s="355">
        <v>0</v>
      </c>
      <c r="U74" s="355"/>
      <c r="V74" s="355" t="s">
        <v>453</v>
      </c>
      <c r="W74" s="355"/>
      <c r="X74" s="355">
        <v>0</v>
      </c>
      <c r="Y74" s="355"/>
      <c r="Z74" s="355" t="s">
        <v>453</v>
      </c>
      <c r="AA74" s="355"/>
      <c r="AB74" s="355">
        <f t="shared" si="7"/>
        <v>0</v>
      </c>
      <c r="AC74" s="355">
        <f t="shared" si="6"/>
        <v>0</v>
      </c>
    </row>
    <row r="75" spans="1:29" x14ac:dyDescent="0.25">
      <c r="A75" s="203" t="s">
        <v>52</v>
      </c>
      <c r="B75" s="204" t="s">
        <v>77</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ht="31.5" x14ac:dyDescent="0.25">
      <c r="A76" s="205" t="s">
        <v>166</v>
      </c>
      <c r="B76" s="310" t="s">
        <v>500</v>
      </c>
      <c r="C76" s="355"/>
      <c r="D76" s="355"/>
      <c r="E76" s="355"/>
      <c r="F76" s="355"/>
      <c r="G76" s="355">
        <v>0</v>
      </c>
      <c r="H76" s="355">
        <v>0</v>
      </c>
      <c r="I76" s="355"/>
      <c r="J76" s="355" t="s">
        <v>453</v>
      </c>
      <c r="K76" s="355"/>
      <c r="L76" s="355">
        <v>0</v>
      </c>
      <c r="M76" s="355"/>
      <c r="N76" s="355" t="s">
        <v>453</v>
      </c>
      <c r="O76" s="355"/>
      <c r="P76" s="355">
        <v>0</v>
      </c>
      <c r="Q76" s="355"/>
      <c r="R76" s="355" t="s">
        <v>453</v>
      </c>
      <c r="S76" s="355"/>
      <c r="T76" s="355">
        <v>0</v>
      </c>
      <c r="U76" s="355"/>
      <c r="V76" s="355" t="s">
        <v>453</v>
      </c>
      <c r="W76" s="355"/>
      <c r="X76" s="355">
        <v>0</v>
      </c>
      <c r="Y76" s="355"/>
      <c r="Z76" s="355" t="s">
        <v>453</v>
      </c>
      <c r="AA76" s="355"/>
      <c r="AB76" s="355">
        <f t="shared" ref="AB76:AB86" si="8">IF(H76="нд",0,H76)+IF(L76="нд",0,L76)+IF(P76="нд",0,P76)+IF(T76="нд",0,T76)+IF(X76="нд",0,X76)</f>
        <v>0</v>
      </c>
      <c r="AC76" s="355">
        <f t="shared" ref="AC76:AC86" si="9">IF(J76="нд",0,J76)+IF(N76="нд",0,N76)+IF(R76="нд",0,R76)+IF(V76="нд",0,V76)+IF(Z76="нд",0,Z76)</f>
        <v>0</v>
      </c>
    </row>
    <row r="77" spans="1:29" x14ac:dyDescent="0.25">
      <c r="A77" s="205" t="s">
        <v>167</v>
      </c>
      <c r="B77" s="310" t="s">
        <v>93</v>
      </c>
      <c r="C77" s="355"/>
      <c r="D77" s="355"/>
      <c r="E77" s="355"/>
      <c r="F77" s="355"/>
      <c r="G77" s="355">
        <v>0</v>
      </c>
      <c r="H77" s="355">
        <v>0</v>
      </c>
      <c r="I77" s="355"/>
      <c r="J77" s="355" t="s">
        <v>453</v>
      </c>
      <c r="K77" s="355"/>
      <c r="L77" s="355">
        <v>0</v>
      </c>
      <c r="M77" s="355"/>
      <c r="N77" s="355" t="s">
        <v>453</v>
      </c>
      <c r="O77" s="355"/>
      <c r="P77" s="355">
        <v>0</v>
      </c>
      <c r="Q77" s="355"/>
      <c r="R77" s="355" t="s">
        <v>453</v>
      </c>
      <c r="S77" s="355"/>
      <c r="T77" s="355">
        <v>0</v>
      </c>
      <c r="U77" s="355"/>
      <c r="V77" s="355" t="s">
        <v>453</v>
      </c>
      <c r="W77" s="355"/>
      <c r="X77" s="355">
        <v>0</v>
      </c>
      <c r="Y77" s="355"/>
      <c r="Z77" s="355" t="s">
        <v>453</v>
      </c>
      <c r="AA77" s="355"/>
      <c r="AB77" s="355">
        <f t="shared" si="8"/>
        <v>0</v>
      </c>
      <c r="AC77" s="355">
        <f t="shared" si="9"/>
        <v>0</v>
      </c>
    </row>
    <row r="78" spans="1:29" x14ac:dyDescent="0.25">
      <c r="A78" s="205" t="s">
        <v>168</v>
      </c>
      <c r="B78" s="206" t="s">
        <v>533</v>
      </c>
      <c r="C78" s="355"/>
      <c r="D78" s="355"/>
      <c r="E78" s="355"/>
      <c r="F78" s="355"/>
      <c r="G78" s="355">
        <v>0</v>
      </c>
      <c r="H78" s="355">
        <v>0</v>
      </c>
      <c r="I78" s="355"/>
      <c r="J78" s="355" t="s">
        <v>453</v>
      </c>
      <c r="K78" s="355"/>
      <c r="L78" s="355">
        <v>0</v>
      </c>
      <c r="M78" s="355"/>
      <c r="N78" s="355" t="s">
        <v>453</v>
      </c>
      <c r="O78" s="355"/>
      <c r="P78" s="355">
        <v>0</v>
      </c>
      <c r="Q78" s="355"/>
      <c r="R78" s="355" t="s">
        <v>453</v>
      </c>
      <c r="S78" s="355"/>
      <c r="T78" s="355">
        <v>0</v>
      </c>
      <c r="U78" s="355"/>
      <c r="V78" s="355" t="s">
        <v>453</v>
      </c>
      <c r="W78" s="355"/>
      <c r="X78" s="355">
        <v>0</v>
      </c>
      <c r="Y78" s="355"/>
      <c r="Z78" s="355" t="s">
        <v>453</v>
      </c>
      <c r="AA78" s="355"/>
      <c r="AB78" s="355">
        <f t="shared" si="8"/>
        <v>0</v>
      </c>
      <c r="AC78" s="355">
        <f t="shared" si="9"/>
        <v>0</v>
      </c>
    </row>
    <row r="79" spans="1:29" x14ac:dyDescent="0.25">
      <c r="A79" s="205" t="s">
        <v>169</v>
      </c>
      <c r="B79" s="206" t="s">
        <v>502</v>
      </c>
      <c r="C79" s="311"/>
      <c r="D79" s="208"/>
      <c r="E79" s="312"/>
      <c r="F79" s="312"/>
      <c r="G79" s="355">
        <v>0</v>
      </c>
      <c r="H79" s="355">
        <v>0</v>
      </c>
      <c r="I79" s="312"/>
      <c r="J79" s="355" t="s">
        <v>453</v>
      </c>
      <c r="K79" s="208"/>
      <c r="L79" s="355">
        <v>0</v>
      </c>
      <c r="M79" s="208"/>
      <c r="N79" s="355" t="s">
        <v>453</v>
      </c>
      <c r="O79" s="208"/>
      <c r="P79" s="355">
        <v>0</v>
      </c>
      <c r="Q79" s="208"/>
      <c r="R79" s="355" t="s">
        <v>453</v>
      </c>
      <c r="S79" s="208"/>
      <c r="T79" s="355">
        <v>0</v>
      </c>
      <c r="U79" s="208"/>
      <c r="V79" s="355" t="s">
        <v>453</v>
      </c>
      <c r="W79" s="208"/>
      <c r="X79" s="355">
        <v>0</v>
      </c>
      <c r="Y79" s="208"/>
      <c r="Z79" s="355" t="s">
        <v>453</v>
      </c>
      <c r="AA79" s="208"/>
      <c r="AB79" s="355">
        <f t="shared" si="8"/>
        <v>0</v>
      </c>
      <c r="AC79" s="355">
        <f t="shared" si="9"/>
        <v>0</v>
      </c>
    </row>
    <row r="80" spans="1:29" x14ac:dyDescent="0.25">
      <c r="A80" s="205" t="s">
        <v>170</v>
      </c>
      <c r="B80" s="206" t="s">
        <v>503</v>
      </c>
      <c r="C80" s="311"/>
      <c r="D80" s="208"/>
      <c r="E80" s="312"/>
      <c r="F80" s="312"/>
      <c r="G80" s="355">
        <v>0</v>
      </c>
      <c r="H80" s="355">
        <v>0</v>
      </c>
      <c r="I80" s="312"/>
      <c r="J80" s="355" t="s">
        <v>453</v>
      </c>
      <c r="K80" s="208"/>
      <c r="L80" s="355">
        <v>0</v>
      </c>
      <c r="M80" s="208"/>
      <c r="N80" s="355" t="s">
        <v>453</v>
      </c>
      <c r="O80" s="208"/>
      <c r="P80" s="355">
        <v>0</v>
      </c>
      <c r="Q80" s="208"/>
      <c r="R80" s="355" t="s">
        <v>453</v>
      </c>
      <c r="S80" s="208"/>
      <c r="T80" s="355">
        <v>0</v>
      </c>
      <c r="U80" s="208"/>
      <c r="V80" s="355" t="s">
        <v>453</v>
      </c>
      <c r="W80" s="208"/>
      <c r="X80" s="355">
        <v>0</v>
      </c>
      <c r="Y80" s="208"/>
      <c r="Z80" s="355" t="s">
        <v>453</v>
      </c>
      <c r="AA80" s="208"/>
      <c r="AB80" s="355">
        <f t="shared" si="8"/>
        <v>0</v>
      </c>
      <c r="AC80" s="355">
        <f t="shared" si="9"/>
        <v>0</v>
      </c>
    </row>
    <row r="81" spans="1:29" x14ac:dyDescent="0.25">
      <c r="A81" s="205" t="s">
        <v>534</v>
      </c>
      <c r="B81" s="206" t="s">
        <v>504</v>
      </c>
      <c r="C81" s="311"/>
      <c r="D81" s="208"/>
      <c r="E81" s="312"/>
      <c r="F81" s="312"/>
      <c r="G81" s="355">
        <v>0</v>
      </c>
      <c r="H81" s="355">
        <v>0</v>
      </c>
      <c r="I81" s="312"/>
      <c r="J81" s="355" t="s">
        <v>453</v>
      </c>
      <c r="K81" s="208"/>
      <c r="L81" s="355">
        <v>0</v>
      </c>
      <c r="M81" s="208"/>
      <c r="N81" s="355" t="s">
        <v>453</v>
      </c>
      <c r="O81" s="208"/>
      <c r="P81" s="355">
        <v>0</v>
      </c>
      <c r="Q81" s="208"/>
      <c r="R81" s="355" t="s">
        <v>453</v>
      </c>
      <c r="S81" s="208"/>
      <c r="T81" s="355">
        <v>0</v>
      </c>
      <c r="U81" s="208"/>
      <c r="V81" s="355" t="s">
        <v>453</v>
      </c>
      <c r="W81" s="208"/>
      <c r="X81" s="355">
        <v>0</v>
      </c>
      <c r="Y81" s="208"/>
      <c r="Z81" s="355" t="s">
        <v>453</v>
      </c>
      <c r="AA81" s="208"/>
      <c r="AB81" s="355">
        <f t="shared" si="8"/>
        <v>0</v>
      </c>
      <c r="AC81" s="355">
        <f t="shared" si="9"/>
        <v>0</v>
      </c>
    </row>
    <row r="82" spans="1:29" x14ac:dyDescent="0.25">
      <c r="A82" s="205" t="s">
        <v>535</v>
      </c>
      <c r="B82" s="206" t="s">
        <v>505</v>
      </c>
      <c r="C82" s="311"/>
      <c r="D82" s="208"/>
      <c r="E82" s="312"/>
      <c r="F82" s="312"/>
      <c r="G82" s="355">
        <v>0</v>
      </c>
      <c r="H82" s="355">
        <v>0</v>
      </c>
      <c r="I82" s="312"/>
      <c r="J82" s="355" t="s">
        <v>453</v>
      </c>
      <c r="K82" s="208"/>
      <c r="L82" s="355">
        <v>0</v>
      </c>
      <c r="M82" s="208"/>
      <c r="N82" s="355" t="s">
        <v>453</v>
      </c>
      <c r="O82" s="208"/>
      <c r="P82" s="355">
        <v>0</v>
      </c>
      <c r="Q82" s="208"/>
      <c r="R82" s="355" t="s">
        <v>453</v>
      </c>
      <c r="S82" s="208"/>
      <c r="T82" s="355">
        <v>0</v>
      </c>
      <c r="U82" s="208"/>
      <c r="V82" s="355" t="s">
        <v>453</v>
      </c>
      <c r="W82" s="208"/>
      <c r="X82" s="355">
        <v>0</v>
      </c>
      <c r="Y82" s="208"/>
      <c r="Z82" s="355" t="s">
        <v>453</v>
      </c>
      <c r="AA82" s="208"/>
      <c r="AB82" s="355">
        <f t="shared" si="8"/>
        <v>0</v>
      </c>
      <c r="AC82" s="355">
        <f t="shared" si="9"/>
        <v>0</v>
      </c>
    </row>
    <row r="83" spans="1:29" x14ac:dyDescent="0.25">
      <c r="A83" s="205" t="s">
        <v>536</v>
      </c>
      <c r="B83" s="206" t="s">
        <v>507</v>
      </c>
      <c r="C83" s="311"/>
      <c r="D83" s="208"/>
      <c r="E83" s="312"/>
      <c r="F83" s="312"/>
      <c r="G83" s="355">
        <v>0</v>
      </c>
      <c r="H83" s="355">
        <v>0</v>
      </c>
      <c r="I83" s="312"/>
      <c r="J83" s="355" t="s">
        <v>453</v>
      </c>
      <c r="K83" s="208"/>
      <c r="L83" s="355">
        <v>0</v>
      </c>
      <c r="M83" s="208"/>
      <c r="N83" s="355" t="s">
        <v>453</v>
      </c>
      <c r="O83" s="208"/>
      <c r="P83" s="355">
        <v>0</v>
      </c>
      <c r="Q83" s="208"/>
      <c r="R83" s="355" t="s">
        <v>453</v>
      </c>
      <c r="S83" s="208"/>
      <c r="T83" s="355">
        <v>0</v>
      </c>
      <c r="U83" s="208"/>
      <c r="V83" s="355" t="s">
        <v>453</v>
      </c>
      <c r="W83" s="208"/>
      <c r="X83" s="355">
        <v>0</v>
      </c>
      <c r="Y83" s="208"/>
      <c r="Z83" s="355" t="s">
        <v>453</v>
      </c>
      <c r="AA83" s="208"/>
      <c r="AB83" s="355">
        <f t="shared" si="8"/>
        <v>0</v>
      </c>
      <c r="AC83" s="355">
        <f t="shared" si="9"/>
        <v>0</v>
      </c>
    </row>
    <row r="84" spans="1:29" x14ac:dyDescent="0.25">
      <c r="A84" s="205" t="s">
        <v>537</v>
      </c>
      <c r="B84" s="206" t="s">
        <v>509</v>
      </c>
      <c r="C84" s="311"/>
      <c r="D84" s="208"/>
      <c r="E84" s="312"/>
      <c r="F84" s="312"/>
      <c r="G84" s="355">
        <v>0</v>
      </c>
      <c r="H84" s="355">
        <v>0</v>
      </c>
      <c r="I84" s="312"/>
      <c r="J84" s="355" t="s">
        <v>453</v>
      </c>
      <c r="K84" s="208"/>
      <c r="L84" s="355">
        <v>0</v>
      </c>
      <c r="M84" s="208"/>
      <c r="N84" s="355" t="s">
        <v>453</v>
      </c>
      <c r="O84" s="208"/>
      <c r="P84" s="355">
        <v>0</v>
      </c>
      <c r="Q84" s="208"/>
      <c r="R84" s="355" t="s">
        <v>453</v>
      </c>
      <c r="S84" s="208"/>
      <c r="T84" s="355">
        <v>0</v>
      </c>
      <c r="U84" s="208"/>
      <c r="V84" s="355" t="s">
        <v>453</v>
      </c>
      <c r="W84" s="208"/>
      <c r="X84" s="355">
        <v>0</v>
      </c>
      <c r="Y84" s="208"/>
      <c r="Z84" s="355" t="s">
        <v>453</v>
      </c>
      <c r="AA84" s="208"/>
      <c r="AB84" s="355">
        <f t="shared" si="8"/>
        <v>0</v>
      </c>
      <c r="AC84" s="355">
        <f t="shared" si="9"/>
        <v>0</v>
      </c>
    </row>
    <row r="85" spans="1:29" x14ac:dyDescent="0.25">
      <c r="A85" s="205" t="s">
        <v>538</v>
      </c>
      <c r="B85" s="206" t="s">
        <v>511</v>
      </c>
      <c r="C85" s="311"/>
      <c r="D85" s="208"/>
      <c r="E85" s="312"/>
      <c r="F85" s="312"/>
      <c r="G85" s="355">
        <v>0</v>
      </c>
      <c r="H85" s="355">
        <v>0</v>
      </c>
      <c r="I85" s="312"/>
      <c r="J85" s="355" t="s">
        <v>453</v>
      </c>
      <c r="K85" s="208"/>
      <c r="L85" s="355">
        <v>0</v>
      </c>
      <c r="M85" s="208"/>
      <c r="N85" s="355" t="s">
        <v>453</v>
      </c>
      <c r="O85" s="208"/>
      <c r="P85" s="355">
        <v>0</v>
      </c>
      <c r="Q85" s="208"/>
      <c r="R85" s="355" t="s">
        <v>453</v>
      </c>
      <c r="S85" s="208"/>
      <c r="T85" s="355">
        <v>0</v>
      </c>
      <c r="U85" s="208"/>
      <c r="V85" s="355" t="s">
        <v>453</v>
      </c>
      <c r="W85" s="208"/>
      <c r="X85" s="355">
        <v>0</v>
      </c>
      <c r="Y85" s="208"/>
      <c r="Z85" s="355" t="s">
        <v>453</v>
      </c>
      <c r="AA85" s="208"/>
      <c r="AB85" s="355">
        <f t="shared" si="8"/>
        <v>0</v>
      </c>
      <c r="AC85" s="355">
        <f t="shared" si="9"/>
        <v>0</v>
      </c>
    </row>
    <row r="86" spans="1:29" x14ac:dyDescent="0.25">
      <c r="A86" s="205" t="s">
        <v>539</v>
      </c>
      <c r="B86" s="206" t="s">
        <v>513</v>
      </c>
      <c r="C86" s="313"/>
      <c r="D86" s="208"/>
      <c r="E86" s="312"/>
      <c r="F86" s="312"/>
      <c r="G86" s="355">
        <v>0</v>
      </c>
      <c r="H86" s="355">
        <v>0</v>
      </c>
      <c r="I86" s="312"/>
      <c r="J86" s="355" t="s">
        <v>453</v>
      </c>
      <c r="K86" s="208"/>
      <c r="L86" s="355">
        <v>0</v>
      </c>
      <c r="M86" s="208"/>
      <c r="N86" s="355" t="s">
        <v>453</v>
      </c>
      <c r="O86" s="208"/>
      <c r="P86" s="355">
        <v>0</v>
      </c>
      <c r="Q86" s="208"/>
      <c r="R86" s="355" t="s">
        <v>453</v>
      </c>
      <c r="S86" s="208"/>
      <c r="T86" s="355">
        <v>0</v>
      </c>
      <c r="U86" s="208"/>
      <c r="V86" s="355" t="s">
        <v>453</v>
      </c>
      <c r="W86" s="208"/>
      <c r="X86" s="355">
        <v>0</v>
      </c>
      <c r="Y86" s="208"/>
      <c r="Z86" s="355" t="s">
        <v>453</v>
      </c>
      <c r="AA86" s="208"/>
      <c r="AB86" s="355">
        <f t="shared" si="8"/>
        <v>0</v>
      </c>
      <c r="AC86" s="355">
        <f t="shared" si="9"/>
        <v>0</v>
      </c>
    </row>
    <row r="87" spans="1:29" x14ac:dyDescent="0.25">
      <c r="A87" s="348"/>
      <c r="B87" s="349"/>
      <c r="C87" s="349"/>
      <c r="D87" s="349"/>
      <c r="E87" s="349"/>
      <c r="F87" s="349"/>
      <c r="G87" s="349"/>
      <c r="H87" s="348"/>
      <c r="I87" s="348"/>
    </row>
    <row r="88" spans="1:29" ht="54" customHeight="1" x14ac:dyDescent="0.25">
      <c r="B88" s="350"/>
      <c r="C88" s="350"/>
      <c r="D88" s="350"/>
      <c r="E88" s="350"/>
      <c r="F88" s="350"/>
      <c r="G88" s="350"/>
      <c r="H88" s="350"/>
      <c r="I88" s="350"/>
      <c r="J88" s="350"/>
      <c r="K88" s="350"/>
      <c r="L88" s="350"/>
      <c r="M88" s="350"/>
      <c r="N88" s="350"/>
      <c r="O88" s="350"/>
      <c r="P88" s="350"/>
      <c r="Q88" s="350"/>
      <c r="R88" s="350"/>
      <c r="S88" s="350"/>
      <c r="T88" s="350"/>
      <c r="U88" s="350"/>
      <c r="V88" s="350"/>
      <c r="W88" s="350"/>
      <c r="X88" s="350"/>
      <c r="Y88" s="350"/>
      <c r="Z88" s="350"/>
      <c r="AA88" s="350"/>
      <c r="AB88" s="350"/>
    </row>
    <row r="90" spans="1:29" ht="50.25" customHeight="1" x14ac:dyDescent="0.25">
      <c r="B90" s="351"/>
      <c r="C90" s="351"/>
      <c r="D90" s="351"/>
      <c r="E90" s="351"/>
      <c r="F90" s="351"/>
      <c r="G90" s="351"/>
    </row>
    <row r="92" spans="1:29" ht="36.75" customHeight="1" x14ac:dyDescent="0.25">
      <c r="B92" s="350"/>
      <c r="C92" s="350"/>
      <c r="D92" s="350"/>
      <c r="E92" s="350"/>
      <c r="F92" s="350"/>
      <c r="G92" s="350"/>
    </row>
    <row r="93" spans="1:29" x14ac:dyDescent="0.25">
      <c r="B93" s="352"/>
      <c r="C93" s="352"/>
      <c r="D93" s="352"/>
      <c r="E93" s="352"/>
      <c r="F93" s="352"/>
      <c r="J93" s="353"/>
    </row>
    <row r="94" spans="1:29" ht="51" customHeight="1" x14ac:dyDescent="0.25">
      <c r="B94" s="350"/>
      <c r="C94" s="350"/>
      <c r="D94" s="350"/>
      <c r="E94" s="350"/>
      <c r="F94" s="350"/>
      <c r="G94" s="350"/>
      <c r="J94" s="353"/>
    </row>
    <row r="95" spans="1:29" ht="32.25" customHeight="1" x14ac:dyDescent="0.25">
      <c r="B95" s="351"/>
      <c r="C95" s="351"/>
      <c r="D95" s="351"/>
      <c r="E95" s="351"/>
      <c r="F95" s="351"/>
      <c r="G95" s="351"/>
    </row>
    <row r="96" spans="1:29" ht="51.75" customHeight="1" x14ac:dyDescent="0.25">
      <c r="B96" s="350"/>
      <c r="C96" s="350"/>
      <c r="D96" s="350"/>
      <c r="E96" s="350"/>
      <c r="F96" s="350"/>
      <c r="G96" s="350"/>
    </row>
    <row r="97" spans="2:9" ht="21.75" customHeight="1" x14ac:dyDescent="0.25">
      <c r="B97" s="354"/>
      <c r="C97" s="354"/>
      <c r="D97" s="354"/>
      <c r="E97" s="354"/>
      <c r="F97" s="354"/>
      <c r="G97" s="354"/>
      <c r="H97" s="354"/>
      <c r="I97" s="354"/>
    </row>
    <row r="98" spans="2:9" ht="23.25" customHeight="1" x14ac:dyDescent="0.25">
      <c r="B98" s="354"/>
      <c r="C98" s="354"/>
      <c r="D98" s="354"/>
      <c r="E98" s="354"/>
      <c r="F98" s="354"/>
    </row>
    <row r="99" spans="2:9" ht="18.75" customHeight="1" x14ac:dyDescent="0.25">
      <c r="B99" s="460"/>
      <c r="C99" s="460"/>
      <c r="D99" s="460"/>
      <c r="E99" s="460"/>
      <c r="F99" s="460"/>
      <c r="G99" s="460"/>
    </row>
  </sheetData>
  <mergeCells count="32">
    <mergeCell ref="B99:G99"/>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70866141732283472" right="0.70866141732283472" top="0.74803149606299213" bottom="0.74803149606299213" header="0.31496062992125984" footer="0.31496062992125984"/>
  <pageSetup paperSize="8" scale="1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A15" sqref="A15:AV15"/>
    </sheetView>
  </sheetViews>
  <sheetFormatPr defaultColWidth="9.140625" defaultRowHeight="15" x14ac:dyDescent="0.25"/>
  <cols>
    <col min="1" max="1" width="11.85546875" style="111" customWidth="1"/>
    <col min="2" max="2" width="23.140625" style="111" customWidth="1"/>
    <col min="3" max="3" width="13.85546875" style="111" customWidth="1"/>
    <col min="4" max="4" width="15.140625" style="111" customWidth="1"/>
    <col min="5" max="12" width="7.85546875" style="111" customWidth="1"/>
    <col min="13" max="13" width="10.85546875" style="111" customWidth="1"/>
    <col min="14" max="14" width="23.140625" style="111" customWidth="1"/>
    <col min="15" max="15" width="10.85546875" style="111" customWidth="1"/>
    <col min="16" max="17" width="13.42578125" style="111" customWidth="1"/>
    <col min="18" max="18" width="17" style="111" customWidth="1"/>
    <col min="19" max="20" width="9.85546875" style="111" customWidth="1"/>
    <col min="21" max="21" width="11.42578125" style="111" customWidth="1"/>
    <col min="22" max="22" width="12.85546875" style="111" customWidth="1"/>
    <col min="23" max="23" width="15.140625" style="111" customWidth="1"/>
    <col min="24" max="25" width="10.85546875" style="111" customWidth="1"/>
    <col min="26" max="26" width="7.85546875" style="111" customWidth="1"/>
    <col min="27" max="28" width="10.85546875" style="111" customWidth="1"/>
    <col min="29" max="29" width="13.85546875" style="111" customWidth="1"/>
    <col min="30" max="30" width="11.85546875" style="111" customWidth="1"/>
    <col min="31" max="31" width="15.85546875" style="111" customWidth="1"/>
    <col min="32" max="32" width="15.140625" style="111" customWidth="1"/>
    <col min="33" max="33" width="11.5703125" style="111" customWidth="1"/>
    <col min="34" max="35" width="10.85546875" style="111" customWidth="1"/>
    <col min="36" max="36" width="11.85546875" style="111" customWidth="1"/>
    <col min="37" max="37" width="12" style="111" customWidth="1"/>
    <col min="38" max="38" width="12.140625" style="111" customWidth="1"/>
    <col min="39" max="39" width="9.85546875" style="111" customWidth="1"/>
    <col min="40" max="40" width="12" style="111" customWidth="1"/>
    <col min="41" max="41" width="12.5703125" style="111" customWidth="1"/>
    <col min="42" max="42" width="12.42578125" style="111" customWidth="1"/>
    <col min="43" max="43" width="12" style="111" customWidth="1"/>
    <col min="44" max="44" width="14.140625" style="111" customWidth="1"/>
    <col min="45" max="45" width="13.140625" style="111" customWidth="1"/>
    <col min="46" max="46" width="15" style="111" customWidth="1"/>
    <col min="47" max="47" width="10.85546875" style="111" customWidth="1"/>
    <col min="48" max="48" width="76.140625" style="111" customWidth="1"/>
    <col min="49" max="16384" width="9.140625" style="111"/>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45" t="str">
        <f>'1. паспорт местоположение'!A5:C5</f>
        <v>Год раскрытия информации: 2022 год</v>
      </c>
      <c r="B5" s="445"/>
      <c r="C5" s="445"/>
      <c r="D5" s="445"/>
      <c r="E5" s="445"/>
      <c r="F5" s="445"/>
      <c r="G5" s="445"/>
      <c r="H5" s="445"/>
      <c r="I5" s="445"/>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M5" s="445"/>
      <c r="AN5" s="445"/>
      <c r="AO5" s="445"/>
      <c r="AP5" s="445"/>
      <c r="AQ5" s="445"/>
      <c r="AR5" s="445"/>
      <c r="AS5" s="445"/>
      <c r="AT5" s="445"/>
      <c r="AU5" s="445"/>
      <c r="AV5" s="445"/>
    </row>
    <row r="6" spans="1:48" ht="18.75" x14ac:dyDescent="0.3">
      <c r="AV6" s="13"/>
    </row>
    <row r="7" spans="1:48" ht="18.75" x14ac:dyDescent="0.25">
      <c r="A7" s="462" t="s">
        <v>5</v>
      </c>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2"/>
      <c r="AD7" s="462"/>
      <c r="AE7" s="462"/>
      <c r="AF7" s="462"/>
      <c r="AG7" s="462"/>
      <c r="AH7" s="462"/>
      <c r="AI7" s="462"/>
      <c r="AJ7" s="462"/>
      <c r="AK7" s="462"/>
      <c r="AL7" s="462"/>
      <c r="AM7" s="462"/>
      <c r="AN7" s="462"/>
      <c r="AO7" s="462"/>
      <c r="AP7" s="462"/>
      <c r="AQ7" s="462"/>
      <c r="AR7" s="462"/>
      <c r="AS7" s="462"/>
      <c r="AT7" s="462"/>
      <c r="AU7" s="462"/>
      <c r="AV7" s="462"/>
    </row>
    <row r="8" spans="1:48" ht="18.75" x14ac:dyDescent="0.25">
      <c r="A8" s="462"/>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c r="AD8" s="462"/>
      <c r="AE8" s="462"/>
      <c r="AF8" s="462"/>
      <c r="AG8" s="462"/>
      <c r="AH8" s="462"/>
      <c r="AI8" s="462"/>
      <c r="AJ8" s="462"/>
      <c r="AK8" s="462"/>
      <c r="AL8" s="462"/>
      <c r="AM8" s="462"/>
      <c r="AN8" s="462"/>
      <c r="AO8" s="462"/>
      <c r="AP8" s="462"/>
      <c r="AQ8" s="462"/>
      <c r="AR8" s="462"/>
      <c r="AS8" s="462"/>
      <c r="AT8" s="462"/>
      <c r="AU8" s="462"/>
      <c r="AV8" s="462"/>
    </row>
    <row r="9" spans="1:48" ht="15.75" x14ac:dyDescent="0.25">
      <c r="A9" s="463" t="str">
        <f>'1. паспорт местоположение'!A9:C9</f>
        <v>АО "Россети Тюмень"</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c r="AD9" s="463"/>
      <c r="AE9" s="463"/>
      <c r="AF9" s="463"/>
      <c r="AG9" s="463"/>
      <c r="AH9" s="463"/>
      <c r="AI9" s="463"/>
      <c r="AJ9" s="463"/>
      <c r="AK9" s="463"/>
      <c r="AL9" s="463"/>
      <c r="AM9" s="463"/>
      <c r="AN9" s="463"/>
      <c r="AO9" s="463"/>
      <c r="AP9" s="463"/>
      <c r="AQ9" s="463"/>
      <c r="AR9" s="463"/>
      <c r="AS9" s="463"/>
      <c r="AT9" s="463"/>
      <c r="AU9" s="463"/>
      <c r="AV9" s="463"/>
    </row>
    <row r="10" spans="1:48" ht="15.75" x14ac:dyDescent="0.25">
      <c r="A10" s="464" t="s">
        <v>4</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row>
    <row r="11" spans="1:48" ht="18.75" x14ac:dyDescent="0.25">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462"/>
      <c r="AI11" s="462"/>
      <c r="AJ11" s="462"/>
      <c r="AK11" s="462"/>
      <c r="AL11" s="462"/>
      <c r="AM11" s="462"/>
      <c r="AN11" s="462"/>
      <c r="AO11" s="462"/>
      <c r="AP11" s="462"/>
      <c r="AQ11" s="462"/>
      <c r="AR11" s="462"/>
      <c r="AS11" s="462"/>
      <c r="AT11" s="462"/>
      <c r="AU11" s="462"/>
      <c r="AV11" s="462"/>
    </row>
    <row r="12" spans="1:48" ht="15.75" x14ac:dyDescent="0.25">
      <c r="A12" s="463" t="str">
        <f>'1. паспорт местоположение'!A12:C12</f>
        <v>M_NS1000.PH.0001</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464" t="s">
        <v>3</v>
      </c>
      <c r="B13" s="464"/>
      <c r="C13" s="464"/>
      <c r="D13" s="464"/>
      <c r="E13" s="464"/>
      <c r="F13" s="464"/>
      <c r="G13" s="464"/>
      <c r="H13" s="464"/>
      <c r="I13" s="464"/>
      <c r="J13" s="464"/>
      <c r="K13" s="464"/>
      <c r="L13" s="464"/>
      <c r="M13" s="464"/>
      <c r="N13" s="464"/>
      <c r="O13" s="464"/>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row>
    <row r="14" spans="1:48" ht="18.75"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row>
    <row r="15" spans="1:48" ht="15.75" x14ac:dyDescent="0.25">
      <c r="A15" s="463"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c r="AD15" s="463"/>
      <c r="AE15" s="463"/>
      <c r="AF15" s="463"/>
      <c r="AG15" s="463"/>
      <c r="AH15" s="463"/>
      <c r="AI15" s="463"/>
      <c r="AJ15" s="463"/>
      <c r="AK15" s="463"/>
      <c r="AL15" s="463"/>
      <c r="AM15" s="463"/>
      <c r="AN15" s="463"/>
      <c r="AO15" s="463"/>
      <c r="AP15" s="463"/>
      <c r="AQ15" s="463"/>
      <c r="AR15" s="463"/>
      <c r="AS15" s="463"/>
      <c r="AT15" s="463"/>
      <c r="AU15" s="463"/>
      <c r="AV15" s="463"/>
    </row>
    <row r="16" spans="1:48" ht="15.75" x14ac:dyDescent="0.25">
      <c r="A16" s="464" t="s">
        <v>2</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12"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12" customFormat="1" x14ac:dyDescent="0.25">
      <c r="A21" s="467" t="s">
        <v>339</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12" customFormat="1" ht="58.5" customHeight="1" x14ac:dyDescent="0.25">
      <c r="A22" s="468" t="s">
        <v>48</v>
      </c>
      <c r="B22" s="471" t="s">
        <v>20</v>
      </c>
      <c r="C22" s="468" t="s">
        <v>47</v>
      </c>
      <c r="D22" s="468" t="s">
        <v>46</v>
      </c>
      <c r="E22" s="474" t="s">
        <v>348</v>
      </c>
      <c r="F22" s="475"/>
      <c r="G22" s="475"/>
      <c r="H22" s="475"/>
      <c r="I22" s="475"/>
      <c r="J22" s="475"/>
      <c r="K22" s="475"/>
      <c r="L22" s="476"/>
      <c r="M22" s="468" t="s">
        <v>45</v>
      </c>
      <c r="N22" s="468" t="s">
        <v>44</v>
      </c>
      <c r="O22" s="468" t="s">
        <v>43</v>
      </c>
      <c r="P22" s="478" t="s">
        <v>179</v>
      </c>
      <c r="Q22" s="478" t="s">
        <v>42</v>
      </c>
      <c r="R22" s="478" t="s">
        <v>41</v>
      </c>
      <c r="S22" s="478" t="s">
        <v>40</v>
      </c>
      <c r="T22" s="478"/>
      <c r="U22" s="481" t="s">
        <v>39</v>
      </c>
      <c r="V22" s="481" t="s">
        <v>38</v>
      </c>
      <c r="W22" s="478" t="s">
        <v>37</v>
      </c>
      <c r="X22" s="478" t="s">
        <v>36</v>
      </c>
      <c r="Y22" s="478" t="s">
        <v>35</v>
      </c>
      <c r="Z22" s="477" t="s">
        <v>34</v>
      </c>
      <c r="AA22" s="478" t="s">
        <v>33</v>
      </c>
      <c r="AB22" s="478" t="s">
        <v>32</v>
      </c>
      <c r="AC22" s="478" t="s">
        <v>31</v>
      </c>
      <c r="AD22" s="478" t="s">
        <v>30</v>
      </c>
      <c r="AE22" s="478" t="s">
        <v>29</v>
      </c>
      <c r="AF22" s="478" t="s">
        <v>28</v>
      </c>
      <c r="AG22" s="478"/>
      <c r="AH22" s="478"/>
      <c r="AI22" s="478"/>
      <c r="AJ22" s="478"/>
      <c r="AK22" s="478"/>
      <c r="AL22" s="478" t="s">
        <v>27</v>
      </c>
      <c r="AM22" s="478"/>
      <c r="AN22" s="478"/>
      <c r="AO22" s="478"/>
      <c r="AP22" s="478" t="s">
        <v>26</v>
      </c>
      <c r="AQ22" s="478"/>
      <c r="AR22" s="478" t="s">
        <v>25</v>
      </c>
      <c r="AS22" s="478" t="s">
        <v>24</v>
      </c>
      <c r="AT22" s="478" t="s">
        <v>23</v>
      </c>
      <c r="AU22" s="478" t="s">
        <v>22</v>
      </c>
      <c r="AV22" s="488" t="s">
        <v>21</v>
      </c>
    </row>
    <row r="23" spans="1:48" s="112" customFormat="1" ht="64.5" customHeight="1" x14ac:dyDescent="0.25">
      <c r="A23" s="469"/>
      <c r="B23" s="472"/>
      <c r="C23" s="469"/>
      <c r="D23" s="469"/>
      <c r="E23" s="486" t="s">
        <v>19</v>
      </c>
      <c r="F23" s="484" t="s">
        <v>76</v>
      </c>
      <c r="G23" s="484" t="s">
        <v>75</v>
      </c>
      <c r="H23" s="484" t="s">
        <v>74</v>
      </c>
      <c r="I23" s="482" t="s">
        <v>279</v>
      </c>
      <c r="J23" s="482" t="s">
        <v>280</v>
      </c>
      <c r="K23" s="482" t="s">
        <v>281</v>
      </c>
      <c r="L23" s="484" t="s">
        <v>72</v>
      </c>
      <c r="M23" s="469"/>
      <c r="N23" s="469"/>
      <c r="O23" s="469"/>
      <c r="P23" s="478"/>
      <c r="Q23" s="478"/>
      <c r="R23" s="478"/>
      <c r="S23" s="479" t="s">
        <v>0</v>
      </c>
      <c r="T23" s="479" t="s">
        <v>7</v>
      </c>
      <c r="U23" s="481"/>
      <c r="V23" s="481"/>
      <c r="W23" s="478"/>
      <c r="X23" s="478"/>
      <c r="Y23" s="478"/>
      <c r="Z23" s="478"/>
      <c r="AA23" s="478"/>
      <c r="AB23" s="478"/>
      <c r="AC23" s="478"/>
      <c r="AD23" s="478"/>
      <c r="AE23" s="478"/>
      <c r="AF23" s="478" t="s">
        <v>18</v>
      </c>
      <c r="AG23" s="478"/>
      <c r="AH23" s="478" t="s">
        <v>17</v>
      </c>
      <c r="AI23" s="478"/>
      <c r="AJ23" s="468" t="s">
        <v>16</v>
      </c>
      <c r="AK23" s="468" t="s">
        <v>15</v>
      </c>
      <c r="AL23" s="468" t="s">
        <v>14</v>
      </c>
      <c r="AM23" s="468" t="s">
        <v>13</v>
      </c>
      <c r="AN23" s="468" t="s">
        <v>12</v>
      </c>
      <c r="AO23" s="468" t="s">
        <v>11</v>
      </c>
      <c r="AP23" s="468" t="s">
        <v>10</v>
      </c>
      <c r="AQ23" s="490" t="s">
        <v>7</v>
      </c>
      <c r="AR23" s="478"/>
      <c r="AS23" s="478"/>
      <c r="AT23" s="478"/>
      <c r="AU23" s="478"/>
      <c r="AV23" s="489"/>
    </row>
    <row r="24" spans="1:48" s="112" customFormat="1" ht="153" customHeight="1" x14ac:dyDescent="0.25">
      <c r="A24" s="470"/>
      <c r="B24" s="473"/>
      <c r="C24" s="470"/>
      <c r="D24" s="470"/>
      <c r="E24" s="487"/>
      <c r="F24" s="485"/>
      <c r="G24" s="485"/>
      <c r="H24" s="485"/>
      <c r="I24" s="483"/>
      <c r="J24" s="483"/>
      <c r="K24" s="483"/>
      <c r="L24" s="485"/>
      <c r="M24" s="470"/>
      <c r="N24" s="470"/>
      <c r="O24" s="470"/>
      <c r="P24" s="478"/>
      <c r="Q24" s="478"/>
      <c r="R24" s="478"/>
      <c r="S24" s="480"/>
      <c r="T24" s="480"/>
      <c r="U24" s="481"/>
      <c r="V24" s="481"/>
      <c r="W24" s="478"/>
      <c r="X24" s="478"/>
      <c r="Y24" s="478"/>
      <c r="Z24" s="478"/>
      <c r="AA24" s="478"/>
      <c r="AB24" s="478"/>
      <c r="AC24" s="478"/>
      <c r="AD24" s="478"/>
      <c r="AE24" s="478"/>
      <c r="AF24" s="200" t="s">
        <v>9</v>
      </c>
      <c r="AG24" s="200" t="s">
        <v>8</v>
      </c>
      <c r="AH24" s="113" t="s">
        <v>0</v>
      </c>
      <c r="AI24" s="113" t="s">
        <v>7</v>
      </c>
      <c r="AJ24" s="470"/>
      <c r="AK24" s="470"/>
      <c r="AL24" s="470"/>
      <c r="AM24" s="470"/>
      <c r="AN24" s="470"/>
      <c r="AO24" s="470"/>
      <c r="AP24" s="470"/>
      <c r="AQ24" s="491"/>
      <c r="AR24" s="478"/>
      <c r="AS24" s="478"/>
      <c r="AT24" s="478"/>
      <c r="AU24" s="478"/>
      <c r="AV24" s="489"/>
    </row>
    <row r="25" spans="1:48" s="115" customFormat="1" ht="11.25" x14ac:dyDescent="0.2">
      <c r="A25" s="114">
        <v>1</v>
      </c>
      <c r="B25" s="114">
        <v>2</v>
      </c>
      <c r="C25" s="114">
        <v>4</v>
      </c>
      <c r="D25" s="114">
        <v>5</v>
      </c>
      <c r="E25" s="114">
        <v>6</v>
      </c>
      <c r="F25" s="114">
        <f>E25+1</f>
        <v>7</v>
      </c>
      <c r="G25" s="114">
        <f t="shared" ref="G25:AV25" si="0">F25+1</f>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15" customFormat="1" ht="12.75" x14ac:dyDescent="0.2">
      <c r="A26" s="210"/>
      <c r="B26" s="117"/>
      <c r="C26" s="211"/>
      <c r="D26" s="118"/>
      <c r="E26" s="119"/>
      <c r="F26" s="119"/>
      <c r="G26" s="119"/>
      <c r="H26" s="119"/>
      <c r="I26" s="119"/>
      <c r="J26" s="119"/>
      <c r="K26" s="119"/>
      <c r="L26" s="119"/>
      <c r="M26" s="120"/>
      <c r="N26" s="121"/>
      <c r="O26" s="121"/>
      <c r="P26" s="212"/>
      <c r="Q26" s="121"/>
      <c r="R26" s="212"/>
      <c r="S26" s="120"/>
      <c r="T26" s="120"/>
      <c r="U26" s="119"/>
      <c r="V26" s="119"/>
      <c r="W26" s="121"/>
      <c r="X26" s="213"/>
      <c r="Y26" s="120"/>
      <c r="Z26" s="116"/>
      <c r="AA26" s="212"/>
      <c r="AB26" s="212"/>
      <c r="AC26" s="123"/>
      <c r="AD26" s="212"/>
      <c r="AE26" s="212"/>
      <c r="AF26" s="119"/>
      <c r="AG26" s="211"/>
      <c r="AH26" s="125"/>
      <c r="AI26" s="125"/>
      <c r="AJ26" s="125"/>
      <c r="AK26" s="125"/>
      <c r="AL26" s="120"/>
      <c r="AM26" s="120"/>
      <c r="AN26" s="125"/>
      <c r="AO26" s="120"/>
      <c r="AP26" s="125"/>
      <c r="AQ26" s="125"/>
      <c r="AR26" s="125"/>
      <c r="AS26" s="125"/>
      <c r="AT26" s="211"/>
      <c r="AU26" s="120"/>
      <c r="AV26" s="121"/>
    </row>
    <row r="27" spans="1:48" s="115" customFormat="1" ht="22.5" customHeight="1" x14ac:dyDescent="0.2">
      <c r="A27" s="116"/>
      <c r="B27" s="117"/>
      <c r="C27" s="117"/>
      <c r="D27" s="118"/>
      <c r="E27" s="119"/>
      <c r="F27" s="119"/>
      <c r="G27" s="119"/>
      <c r="H27" s="119"/>
      <c r="I27" s="119"/>
      <c r="J27" s="119"/>
      <c r="K27" s="119"/>
      <c r="L27" s="119"/>
      <c r="M27" s="120"/>
      <c r="N27" s="121"/>
      <c r="O27" s="121"/>
      <c r="P27" s="122"/>
      <c r="Q27" s="121"/>
      <c r="R27" s="122"/>
      <c r="S27" s="120"/>
      <c r="T27" s="120"/>
      <c r="U27" s="119"/>
      <c r="V27" s="119"/>
      <c r="W27" s="121"/>
      <c r="X27" s="213"/>
      <c r="Y27" s="120"/>
      <c r="Z27" s="126"/>
      <c r="AA27" s="212"/>
      <c r="AB27" s="127"/>
      <c r="AC27" s="123"/>
      <c r="AD27" s="122"/>
      <c r="AE27" s="122"/>
      <c r="AF27" s="119"/>
      <c r="AG27" s="124"/>
      <c r="AH27" s="125"/>
      <c r="AI27" s="125"/>
      <c r="AJ27" s="125"/>
      <c r="AK27" s="125"/>
      <c r="AL27" s="120"/>
      <c r="AM27" s="120"/>
      <c r="AN27" s="125"/>
      <c r="AO27" s="120"/>
      <c r="AP27" s="125"/>
      <c r="AQ27" s="125"/>
      <c r="AR27" s="125"/>
      <c r="AS27" s="125"/>
      <c r="AT27" s="125"/>
      <c r="AU27" s="120"/>
      <c r="AV27" s="120"/>
    </row>
    <row r="28" spans="1:48" s="115" customFormat="1" ht="48" customHeight="1" x14ac:dyDescent="0.2">
      <c r="A28" s="116"/>
      <c r="B28" s="117"/>
      <c r="C28" s="117"/>
      <c r="D28" s="118"/>
      <c r="E28" s="119"/>
      <c r="F28" s="119"/>
      <c r="G28" s="119"/>
      <c r="H28" s="119"/>
      <c r="I28" s="119"/>
      <c r="J28" s="119"/>
      <c r="K28" s="119"/>
      <c r="L28" s="119"/>
      <c r="M28" s="120"/>
      <c r="N28" s="121"/>
      <c r="O28" s="121"/>
      <c r="P28" s="122"/>
      <c r="Q28" s="121"/>
      <c r="R28" s="122"/>
      <c r="S28" s="120"/>
      <c r="T28" s="120"/>
      <c r="U28" s="119"/>
      <c r="V28" s="119"/>
      <c r="W28" s="121"/>
      <c r="X28" s="213"/>
      <c r="Y28" s="120"/>
      <c r="Z28" s="126"/>
      <c r="AA28" s="212"/>
      <c r="AB28" s="127"/>
      <c r="AC28" s="123"/>
      <c r="AD28" s="122"/>
      <c r="AE28" s="122"/>
      <c r="AF28" s="119"/>
      <c r="AG28" s="124"/>
      <c r="AH28" s="125"/>
      <c r="AI28" s="125"/>
      <c r="AJ28" s="125"/>
      <c r="AK28" s="125"/>
      <c r="AL28" s="120"/>
      <c r="AM28" s="120"/>
      <c r="AN28" s="125"/>
      <c r="AO28" s="120"/>
      <c r="AP28" s="125"/>
      <c r="AQ28" s="125"/>
      <c r="AR28" s="125"/>
      <c r="AS28" s="125"/>
      <c r="AT28" s="125"/>
      <c r="AU28" s="120"/>
      <c r="AV28" s="120"/>
    </row>
    <row r="29" spans="1:48" x14ac:dyDescent="0.25">
      <c r="A29" s="210"/>
      <c r="B29" s="117"/>
      <c r="C29" s="211"/>
      <c r="D29" s="118"/>
      <c r="E29" s="119"/>
      <c r="F29" s="119"/>
      <c r="G29" s="119"/>
      <c r="H29" s="119"/>
      <c r="I29" s="119"/>
      <c r="J29" s="119"/>
      <c r="K29" s="119"/>
      <c r="L29" s="119"/>
      <c r="M29" s="120"/>
      <c r="N29" s="214"/>
      <c r="O29" s="121"/>
      <c r="P29" s="212"/>
      <c r="Q29" s="121"/>
      <c r="R29" s="212"/>
      <c r="S29" s="120"/>
      <c r="T29" s="120"/>
      <c r="U29" s="211"/>
      <c r="V29" s="211"/>
      <c r="W29" s="211"/>
      <c r="X29" s="213"/>
      <c r="Y29" s="215"/>
      <c r="Z29" s="215"/>
      <c r="AA29" s="215"/>
      <c r="AB29" s="213"/>
      <c r="AC29" s="211"/>
      <c r="AD29" s="213"/>
      <c r="AE29" s="213"/>
      <c r="AF29" s="216"/>
      <c r="AG29" s="211"/>
      <c r="AH29" s="211"/>
      <c r="AI29" s="211"/>
      <c r="AJ29" s="211"/>
      <c r="AK29" s="211"/>
      <c r="AL29" s="211"/>
      <c r="AM29" s="211"/>
      <c r="AN29" s="211"/>
      <c r="AO29" s="216"/>
      <c r="AP29" s="211"/>
      <c r="AQ29" s="211"/>
      <c r="AR29" s="211"/>
      <c r="AS29" s="211"/>
      <c r="AT29" s="211"/>
      <c r="AU29" s="215"/>
      <c r="AV29" s="2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22" zoomScale="80" zoomScaleNormal="84" zoomScaleSheetLayoutView="80" workbookViewId="0">
      <selection activeCell="A5" sqref="A5:B5"/>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6" t="s">
        <v>65</v>
      </c>
    </row>
    <row r="2" spans="1:5" ht="18.75" x14ac:dyDescent="0.3">
      <c r="B2" s="87" t="s">
        <v>6</v>
      </c>
    </row>
    <row r="3" spans="1:5" ht="18.75" x14ac:dyDescent="0.3">
      <c r="B3" s="87" t="s">
        <v>354</v>
      </c>
    </row>
    <row r="4" spans="1:5" x14ac:dyDescent="0.25">
      <c r="B4" s="30"/>
    </row>
    <row r="5" spans="1:5" ht="18.75" x14ac:dyDescent="0.3">
      <c r="A5" s="448" t="str">
        <f>'1. паспорт местоположение'!A5:C5</f>
        <v>Год раскрытия информации: 2022 год</v>
      </c>
      <c r="B5" s="448"/>
      <c r="C5" s="35"/>
      <c r="D5" s="35"/>
      <c r="E5" s="35"/>
    </row>
    <row r="6" spans="1:5" ht="18.75" x14ac:dyDescent="0.3">
      <c r="A6" s="201"/>
      <c r="B6" s="201"/>
      <c r="C6" s="201"/>
      <c r="D6" s="201"/>
      <c r="E6" s="201"/>
    </row>
    <row r="7" spans="1:5" ht="18.75" x14ac:dyDescent="0.25">
      <c r="A7" s="499" t="s">
        <v>5</v>
      </c>
      <c r="B7" s="499"/>
      <c r="C7" s="88"/>
      <c r="D7" s="88"/>
      <c r="E7" s="88"/>
    </row>
    <row r="8" spans="1:5" ht="18.75" x14ac:dyDescent="0.25">
      <c r="A8" s="88"/>
      <c r="B8" s="88"/>
      <c r="C8" s="88"/>
      <c r="D8" s="88"/>
      <c r="E8" s="88"/>
    </row>
    <row r="9" spans="1:5" x14ac:dyDescent="0.25">
      <c r="A9" s="377" t="s">
        <v>454</v>
      </c>
      <c r="B9" s="377"/>
      <c r="C9" s="89"/>
      <c r="D9" s="89"/>
      <c r="E9" s="89"/>
    </row>
    <row r="10" spans="1:5" x14ac:dyDescent="0.25">
      <c r="A10" s="493" t="s">
        <v>4</v>
      </c>
      <c r="B10" s="493"/>
      <c r="C10" s="90"/>
      <c r="D10" s="90"/>
      <c r="E10" s="90"/>
    </row>
    <row r="11" spans="1:5" ht="18.75" x14ac:dyDescent="0.25">
      <c r="A11" s="88"/>
      <c r="B11" s="88"/>
      <c r="C11" s="88"/>
      <c r="D11" s="88"/>
      <c r="E11" s="88"/>
    </row>
    <row r="12" spans="1:5" ht="30.75" customHeight="1" x14ac:dyDescent="0.25">
      <c r="A12" s="377" t="str">
        <f>'1. паспорт местоположение'!A12:C12</f>
        <v>M_NS1000.PH.0001</v>
      </c>
      <c r="B12" s="377"/>
      <c r="C12" s="89"/>
      <c r="D12" s="89"/>
      <c r="E12" s="89"/>
    </row>
    <row r="13" spans="1:5" x14ac:dyDescent="0.25">
      <c r="A13" s="493" t="s">
        <v>3</v>
      </c>
      <c r="B13" s="493"/>
      <c r="C13" s="90"/>
      <c r="D13" s="90"/>
      <c r="E13" s="90"/>
    </row>
    <row r="14" spans="1:5" ht="18.75" x14ac:dyDescent="0.25">
      <c r="A14" s="9"/>
      <c r="B14" s="9"/>
      <c r="C14" s="9"/>
      <c r="D14" s="9"/>
      <c r="E14" s="9"/>
    </row>
    <row r="15" spans="1:5" ht="39.75" customHeight="1" x14ac:dyDescent="0.25">
      <c r="A15" s="492" t="str">
        <f>'1. паспорт местоположение'!A15:C15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c r="B15" s="492"/>
      <c r="C15" s="89"/>
      <c r="D15" s="89"/>
      <c r="E15" s="89"/>
    </row>
    <row r="16" spans="1:5" x14ac:dyDescent="0.25">
      <c r="A16" s="493" t="s">
        <v>2</v>
      </c>
      <c r="B16" s="493"/>
      <c r="C16" s="90"/>
      <c r="D16" s="90"/>
      <c r="E16" s="90"/>
    </row>
    <row r="17" spans="1:2" x14ac:dyDescent="0.25">
      <c r="B17" s="52"/>
    </row>
    <row r="18" spans="1:2" ht="33.75" customHeight="1" x14ac:dyDescent="0.25">
      <c r="A18" s="494" t="s">
        <v>340</v>
      </c>
      <c r="B18" s="495"/>
    </row>
    <row r="19" spans="1:2" x14ac:dyDescent="0.25">
      <c r="B19" s="30"/>
    </row>
    <row r="20" spans="1:2" ht="16.5" thickBot="1" x14ac:dyDescent="0.3">
      <c r="B20" s="53"/>
    </row>
    <row r="21" spans="1:2" ht="52.5" customHeight="1" thickBot="1" x14ac:dyDescent="0.3">
      <c r="A21" s="54" t="s">
        <v>232</v>
      </c>
      <c r="B21" s="55" t="str">
        <f>A15</f>
        <v>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v>
      </c>
    </row>
    <row r="22" spans="1:2" ht="16.5" thickBot="1" x14ac:dyDescent="0.3">
      <c r="A22" s="54" t="s">
        <v>233</v>
      </c>
      <c r="B22" s="55" t="s">
        <v>488</v>
      </c>
    </row>
    <row r="23" spans="1:2" ht="16.5" thickBot="1" x14ac:dyDescent="0.3">
      <c r="A23" s="54" t="s">
        <v>213</v>
      </c>
      <c r="B23" s="56" t="s">
        <v>460</v>
      </c>
    </row>
    <row r="24" spans="1:2" ht="16.5" thickBot="1" x14ac:dyDescent="0.3">
      <c r="A24" s="54" t="s">
        <v>234</v>
      </c>
      <c r="B24" s="56"/>
    </row>
    <row r="25" spans="1:2" ht="16.5" thickBot="1" x14ac:dyDescent="0.3">
      <c r="A25" s="57" t="s">
        <v>235</v>
      </c>
      <c r="B25" s="55">
        <v>2023</v>
      </c>
    </row>
    <row r="26" spans="1:2" ht="16.5" thickBot="1" x14ac:dyDescent="0.3">
      <c r="A26" s="58" t="s">
        <v>236</v>
      </c>
      <c r="B26" s="59"/>
    </row>
    <row r="27" spans="1:2" s="295" customFormat="1" ht="19.5" customHeight="1" thickBot="1" x14ac:dyDescent="0.3">
      <c r="A27" s="294" t="s">
        <v>368</v>
      </c>
      <c r="B27" s="302">
        <v>14.9673</v>
      </c>
    </row>
    <row r="28" spans="1:2" ht="16.5" thickBot="1" x14ac:dyDescent="0.3">
      <c r="A28" s="61" t="s">
        <v>237</v>
      </c>
      <c r="B28" s="61" t="s">
        <v>461</v>
      </c>
    </row>
    <row r="29" spans="1:2" ht="29.25" thickBot="1" x14ac:dyDescent="0.3">
      <c r="A29" s="65" t="s">
        <v>238</v>
      </c>
      <c r="B29" s="217"/>
    </row>
    <row r="30" spans="1:2" ht="29.25" thickBot="1" x14ac:dyDescent="0.3">
      <c r="A30" s="65" t="s">
        <v>239</v>
      </c>
      <c r="B30" s="217"/>
    </row>
    <row r="31" spans="1:2" ht="16.5" thickBot="1" x14ac:dyDescent="0.3">
      <c r="A31" s="61" t="s">
        <v>240</v>
      </c>
      <c r="B31" s="97"/>
    </row>
    <row r="32" spans="1:2" ht="29.25" thickBot="1" x14ac:dyDescent="0.3">
      <c r="A32" s="65" t="s">
        <v>365</v>
      </c>
      <c r="B32" s="128"/>
    </row>
    <row r="33" spans="1:2" ht="30.75" thickBot="1" x14ac:dyDescent="0.3">
      <c r="A33" s="222" t="s">
        <v>367</v>
      </c>
      <c r="B33" s="217"/>
    </row>
    <row r="34" spans="1:2" ht="16.5" thickBot="1" x14ac:dyDescent="0.3">
      <c r="A34" s="61" t="s">
        <v>242</v>
      </c>
      <c r="B34" s="218">
        <f>B33/(B27/100)</f>
        <v>0</v>
      </c>
    </row>
    <row r="35" spans="1:2" ht="18.75" customHeight="1" thickBot="1" x14ac:dyDescent="0.3">
      <c r="A35" s="61" t="s">
        <v>243</v>
      </c>
      <c r="B35" s="217"/>
    </row>
    <row r="36" spans="1:2" ht="16.5" thickBot="1" x14ac:dyDescent="0.3">
      <c r="A36" s="61" t="s">
        <v>244</v>
      </c>
      <c r="B36" s="217"/>
    </row>
    <row r="37" spans="1:2" ht="29.25" thickBot="1" x14ac:dyDescent="0.3">
      <c r="A37" s="65" t="s">
        <v>369</v>
      </c>
      <c r="B37" s="61"/>
    </row>
    <row r="38" spans="1:2" ht="30.75" thickBot="1" x14ac:dyDescent="0.3">
      <c r="A38" s="61" t="s">
        <v>456</v>
      </c>
      <c r="B38" s="219"/>
    </row>
    <row r="39" spans="1:2" ht="16.5" thickBot="1" x14ac:dyDescent="0.3">
      <c r="A39" s="61" t="s">
        <v>242</v>
      </c>
      <c r="B39" s="129">
        <f>B38/(B27/100)</f>
        <v>0</v>
      </c>
    </row>
    <row r="40" spans="1:2" ht="16.5" thickBot="1" x14ac:dyDescent="0.3">
      <c r="A40" s="61" t="s">
        <v>243</v>
      </c>
      <c r="B40" s="219"/>
    </row>
    <row r="41" spans="1:2" ht="16.5" thickBot="1" x14ac:dyDescent="0.3">
      <c r="A41" s="61" t="s">
        <v>244</v>
      </c>
      <c r="B41" s="219"/>
    </row>
    <row r="42" spans="1:2" ht="29.25" thickBot="1" x14ac:dyDescent="0.3">
      <c r="A42" s="65" t="s">
        <v>245</v>
      </c>
      <c r="B42" s="61">
        <v>0</v>
      </c>
    </row>
    <row r="43" spans="1:2" ht="16.5" thickBot="1" x14ac:dyDescent="0.3">
      <c r="A43" s="61" t="s">
        <v>241</v>
      </c>
      <c r="B43" s="61"/>
    </row>
    <row r="44" spans="1:2" ht="16.5" thickBot="1" x14ac:dyDescent="0.3">
      <c r="A44" s="61" t="s">
        <v>242</v>
      </c>
      <c r="B44" s="61"/>
    </row>
    <row r="45" spans="1:2" ht="16.5" thickBot="1" x14ac:dyDescent="0.3">
      <c r="A45" s="61" t="s">
        <v>243</v>
      </c>
      <c r="B45" s="61"/>
    </row>
    <row r="46" spans="1:2" ht="16.5" thickBot="1" x14ac:dyDescent="0.3">
      <c r="A46" s="61" t="s">
        <v>244</v>
      </c>
      <c r="B46" s="61"/>
    </row>
    <row r="47" spans="1:2" ht="29.25" thickBot="1" x14ac:dyDescent="0.3">
      <c r="A47" s="60" t="s">
        <v>246</v>
      </c>
      <c r="B47" s="91"/>
    </row>
    <row r="48" spans="1:2" ht="16.5" thickBot="1" x14ac:dyDescent="0.3">
      <c r="A48" s="62" t="s">
        <v>240</v>
      </c>
      <c r="B48" s="91"/>
    </row>
    <row r="49" spans="1:2" ht="16.5" thickBot="1" x14ac:dyDescent="0.3">
      <c r="A49" s="62" t="s">
        <v>247</v>
      </c>
      <c r="B49" s="91"/>
    </row>
    <row r="50" spans="1:2" ht="16.5" thickBot="1" x14ac:dyDescent="0.3">
      <c r="A50" s="62" t="s">
        <v>248</v>
      </c>
      <c r="B50" s="91"/>
    </row>
    <row r="51" spans="1:2" ht="16.5" thickBot="1" x14ac:dyDescent="0.3">
      <c r="A51" s="62" t="s">
        <v>249</v>
      </c>
      <c r="B51" s="91"/>
    </row>
    <row r="52" spans="1:2" ht="16.5" thickBot="1" x14ac:dyDescent="0.3">
      <c r="A52" s="57" t="s">
        <v>250</v>
      </c>
      <c r="B52" s="92"/>
    </row>
    <row r="53" spans="1:2" ht="16.5" thickBot="1" x14ac:dyDescent="0.3">
      <c r="A53" s="57" t="s">
        <v>251</v>
      </c>
      <c r="B53" s="220">
        <f>B40+B35</f>
        <v>0</v>
      </c>
    </row>
    <row r="54" spans="1:2" ht="16.5" thickBot="1" x14ac:dyDescent="0.3">
      <c r="A54" s="57" t="s">
        <v>252</v>
      </c>
      <c r="B54" s="92"/>
    </row>
    <row r="55" spans="1:2" ht="16.5" thickBot="1" x14ac:dyDescent="0.3">
      <c r="A55" s="58" t="s">
        <v>253</v>
      </c>
      <c r="B55" s="221">
        <f>B41+B36</f>
        <v>0</v>
      </c>
    </row>
    <row r="56" spans="1:2" ht="16.5" thickBot="1" x14ac:dyDescent="0.3">
      <c r="A56" s="60" t="s">
        <v>254</v>
      </c>
      <c r="B56" s="62" t="s">
        <v>495</v>
      </c>
    </row>
    <row r="57" spans="1:2" ht="16.5" thickBot="1" x14ac:dyDescent="0.3">
      <c r="A57" s="63" t="s">
        <v>255</v>
      </c>
      <c r="B57" s="55"/>
    </row>
    <row r="58" spans="1:2" x14ac:dyDescent="0.25">
      <c r="A58" s="63" t="s">
        <v>256</v>
      </c>
      <c r="B58" s="63"/>
    </row>
    <row r="59" spans="1:2" x14ac:dyDescent="0.25">
      <c r="A59" s="63" t="s">
        <v>257</v>
      </c>
      <c r="B59" s="63"/>
    </row>
    <row r="60" spans="1:2" x14ac:dyDescent="0.25">
      <c r="A60" s="63" t="s">
        <v>258</v>
      </c>
      <c r="B60" s="63"/>
    </row>
    <row r="61" spans="1:2" ht="16.5" thickBot="1" x14ac:dyDescent="0.3">
      <c r="A61" s="64" t="s">
        <v>259</v>
      </c>
      <c r="B61" s="64"/>
    </row>
    <row r="62" spans="1:2" ht="30.75" thickBot="1" x14ac:dyDescent="0.3">
      <c r="A62" s="62" t="s">
        <v>260</v>
      </c>
      <c r="B62" s="93"/>
    </row>
    <row r="63" spans="1:2" ht="29.25" thickBot="1" x14ac:dyDescent="0.3">
      <c r="A63" s="57" t="s">
        <v>261</v>
      </c>
      <c r="B63" s="62" t="s">
        <v>495</v>
      </c>
    </row>
    <row r="64" spans="1:2" ht="16.5" thickBot="1" x14ac:dyDescent="0.3">
      <c r="A64" s="62" t="s">
        <v>240</v>
      </c>
      <c r="B64" s="94"/>
    </row>
    <row r="65" spans="1:2" ht="16.5" thickBot="1" x14ac:dyDescent="0.3">
      <c r="A65" s="62" t="s">
        <v>262</v>
      </c>
      <c r="B65" s="93"/>
    </row>
    <row r="66" spans="1:2" ht="16.5" thickBot="1" x14ac:dyDescent="0.3">
      <c r="A66" s="62" t="s">
        <v>263</v>
      </c>
      <c r="B66" s="94"/>
    </row>
    <row r="67" spans="1:2" ht="16.5" thickBot="1" x14ac:dyDescent="0.3">
      <c r="A67" s="66" t="s">
        <v>264</v>
      </c>
      <c r="B67" s="303" t="s">
        <v>545</v>
      </c>
    </row>
    <row r="68" spans="1:2" ht="16.5" thickBot="1" x14ac:dyDescent="0.3">
      <c r="A68" s="57" t="s">
        <v>265</v>
      </c>
      <c r="B68" s="92"/>
    </row>
    <row r="69" spans="1:2" ht="16.5" thickBot="1" x14ac:dyDescent="0.3">
      <c r="A69" s="63" t="s">
        <v>266</v>
      </c>
      <c r="B69" s="95"/>
    </row>
    <row r="70" spans="1:2" ht="16.5" thickBot="1" x14ac:dyDescent="0.3">
      <c r="A70" s="63" t="s">
        <v>267</v>
      </c>
      <c r="B70" s="95"/>
    </row>
    <row r="71" spans="1:2" ht="16.5" thickBot="1" x14ac:dyDescent="0.3">
      <c r="A71" s="63" t="s">
        <v>268</v>
      </c>
      <c r="B71" s="95"/>
    </row>
    <row r="72" spans="1:2" ht="30.95" customHeight="1" thickBot="1" x14ac:dyDescent="0.3">
      <c r="A72" s="67" t="s">
        <v>269</v>
      </c>
      <c r="B72" s="94" t="s">
        <v>489</v>
      </c>
    </row>
    <row r="73" spans="1:2" ht="28.5" x14ac:dyDescent="0.25">
      <c r="A73" s="60" t="s">
        <v>270</v>
      </c>
      <c r="B73" s="496" t="s">
        <v>494</v>
      </c>
    </row>
    <row r="74" spans="1:2" x14ac:dyDescent="0.25">
      <c r="A74" s="63" t="s">
        <v>271</v>
      </c>
      <c r="B74" s="497"/>
    </row>
    <row r="75" spans="1:2" x14ac:dyDescent="0.25">
      <c r="A75" s="63" t="s">
        <v>272</v>
      </c>
      <c r="B75" s="497"/>
    </row>
    <row r="76" spans="1:2" x14ac:dyDescent="0.25">
      <c r="A76" s="63" t="s">
        <v>273</v>
      </c>
      <c r="B76" s="497"/>
    </row>
    <row r="77" spans="1:2" x14ac:dyDescent="0.25">
      <c r="A77" s="63" t="s">
        <v>274</v>
      </c>
      <c r="B77" s="497"/>
    </row>
    <row r="78" spans="1:2" ht="16.5" thickBot="1" x14ac:dyDescent="0.3">
      <c r="A78" s="68" t="s">
        <v>275</v>
      </c>
      <c r="B78" s="498"/>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2022-07-07T06:43:51Z</dcterms:modified>
</cp:coreProperties>
</file>