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PR.0007\"/>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эфф'!$A$21:$N$114</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5" i="28" l="1"/>
  <c r="A12" i="28"/>
  <c r="A5" i="28"/>
  <c r="G108" i="28"/>
  <c r="F108" i="28"/>
  <c r="E108" i="28"/>
  <c r="E109" i="28" s="1"/>
  <c r="P97" i="28"/>
  <c r="O97" i="28"/>
  <c r="N97" i="28"/>
  <c r="M97" i="28"/>
  <c r="L97" i="28"/>
  <c r="K97" i="28"/>
  <c r="J97" i="28"/>
  <c r="I97" i="28"/>
  <c r="H97" i="28"/>
  <c r="G97" i="28"/>
  <c r="F97" i="28"/>
  <c r="E97" i="28"/>
  <c r="D97" i="28"/>
  <c r="P94" i="28"/>
  <c r="O94" i="28"/>
  <c r="N94" i="28"/>
  <c r="M94" i="28"/>
  <c r="L94" i="28"/>
  <c r="K94" i="28"/>
  <c r="J94" i="28"/>
  <c r="I94" i="28"/>
  <c r="H94" i="28"/>
  <c r="G94" i="28"/>
  <c r="F94" i="28"/>
  <c r="E94" i="28"/>
  <c r="D94" i="28"/>
  <c r="C94" i="28"/>
  <c r="D87" i="28"/>
  <c r="E87" i="28" s="1"/>
  <c r="D75" i="28"/>
  <c r="D70" i="28"/>
  <c r="D71" i="28" s="1"/>
  <c r="D69" i="28"/>
  <c r="F66" i="28"/>
  <c r="D66" i="28"/>
  <c r="F65" i="28"/>
  <c r="H65" i="28" s="1"/>
  <c r="D65" i="28"/>
  <c r="F58" i="28"/>
  <c r="F59" i="28" s="1"/>
  <c r="D58" i="28"/>
  <c r="D59" i="28" s="1"/>
  <c r="D63" i="28" s="1"/>
  <c r="C56" i="28"/>
  <c r="J54" i="28"/>
  <c r="K54" i="28" s="1"/>
  <c r="L54" i="28" s="1"/>
  <c r="M54" i="28" s="1"/>
  <c r="N54" i="28" s="1"/>
  <c r="O54" i="28" s="1"/>
  <c r="P54" i="28" s="1"/>
  <c r="J53" i="28"/>
  <c r="I53" i="28"/>
  <c r="H52" i="28"/>
  <c r="H51" i="28"/>
  <c r="I51" i="28" s="1"/>
  <c r="E51" i="28"/>
  <c r="I50" i="28"/>
  <c r="H50" i="28"/>
  <c r="G50" i="28"/>
  <c r="F50" i="28"/>
  <c r="D50" i="28"/>
  <c r="K49" i="28"/>
  <c r="L49" i="28" s="1"/>
  <c r="M49" i="28" s="1"/>
  <c r="N49" i="28" s="1"/>
  <c r="O49" i="28" s="1"/>
  <c r="P49" i="28" s="1"/>
  <c r="J48" i="28"/>
  <c r="K48" i="28" s="1"/>
  <c r="L48" i="28" s="1"/>
  <c r="M48" i="28" s="1"/>
  <c r="N48" i="28" s="1"/>
  <c r="O48" i="28" s="1"/>
  <c r="I48" i="28"/>
  <c r="H47" i="28"/>
  <c r="I47" i="28" s="1"/>
  <c r="J47" i="28" s="1"/>
  <c r="K47" i="28" s="1"/>
  <c r="L47" i="28" s="1"/>
  <c r="M47" i="28" s="1"/>
  <c r="N47" i="28" s="1"/>
  <c r="O47" i="28" s="1"/>
  <c r="I46" i="28"/>
  <c r="J46" i="28" s="1"/>
  <c r="K46" i="28" s="1"/>
  <c r="L46" i="28" s="1"/>
  <c r="M46" i="28" s="1"/>
  <c r="N46" i="28" s="1"/>
  <c r="O46" i="28" s="1"/>
  <c r="E46" i="28"/>
  <c r="C45" i="28"/>
  <c r="C113" i="28" s="1"/>
  <c r="P39" i="28"/>
  <c r="O39" i="28"/>
  <c r="N39" i="28"/>
  <c r="M39" i="28"/>
  <c r="L39" i="28"/>
  <c r="K39" i="28"/>
  <c r="J39" i="28"/>
  <c r="I39" i="28"/>
  <c r="H39" i="28"/>
  <c r="F39" i="28"/>
  <c r="D39" i="28"/>
  <c r="F35" i="28"/>
  <c r="F70" i="28" s="1"/>
  <c r="F71" i="28" s="1"/>
  <c r="F34" i="28"/>
  <c r="H34" i="28" s="1"/>
  <c r="I34" i="28" s="1"/>
  <c r="J34" i="28" s="1"/>
  <c r="K34" i="28" s="1"/>
  <c r="L34" i="28" s="1"/>
  <c r="M34" i="28" s="1"/>
  <c r="N34" i="28" s="1"/>
  <c r="O34" i="28" s="1"/>
  <c r="P34" i="28" s="1"/>
  <c r="F33" i="28"/>
  <c r="H33" i="28" s="1"/>
  <c r="I33" i="28" s="1"/>
  <c r="J33" i="28" s="1"/>
  <c r="K33" i="28" s="1"/>
  <c r="L33" i="28" s="1"/>
  <c r="M33" i="28" s="1"/>
  <c r="N33" i="28" s="1"/>
  <c r="O33" i="28" s="1"/>
  <c r="P33" i="28" s="1"/>
  <c r="P32" i="28"/>
  <c r="O32" i="28"/>
  <c r="N32" i="28"/>
  <c r="M32" i="28"/>
  <c r="L32" i="28"/>
  <c r="K32" i="28"/>
  <c r="J32" i="28"/>
  <c r="I32" i="28"/>
  <c r="H32" i="28"/>
  <c r="F32" i="28"/>
  <c r="D32" i="28"/>
  <c r="F60" i="28" l="1"/>
  <c r="F63" i="28" s="1"/>
  <c r="D67" i="28"/>
  <c r="F87" i="28"/>
  <c r="F92" i="28" s="1"/>
  <c r="F67" i="28"/>
  <c r="H35" i="28"/>
  <c r="H70" i="28" s="1"/>
  <c r="H71" i="28" s="1"/>
  <c r="H108" i="28" s="1"/>
  <c r="H109" i="28" s="1"/>
  <c r="D72" i="28"/>
  <c r="F69" i="28"/>
  <c r="E77" i="28"/>
  <c r="D77" i="28"/>
  <c r="E66" i="28"/>
  <c r="E67" i="28" s="1"/>
  <c r="E84" i="28" s="1"/>
  <c r="E83" i="28" s="1"/>
  <c r="E50" i="28"/>
  <c r="F75" i="28"/>
  <c r="E113" i="28"/>
  <c r="D113" i="28"/>
  <c r="H66" i="28"/>
  <c r="H67" i="28" s="1"/>
  <c r="D74" i="28"/>
  <c r="D80" i="28" s="1"/>
  <c r="G66" i="28"/>
  <c r="G67" i="28" s="1"/>
  <c r="I52" i="28"/>
  <c r="K53" i="28"/>
  <c r="G59" i="28"/>
  <c r="G63" i="28" s="1"/>
  <c r="H58" i="28"/>
  <c r="H60" i="28" s="1"/>
  <c r="G60" i="28"/>
  <c r="E59" i="28"/>
  <c r="E63" i="28" s="1"/>
  <c r="C50" i="28"/>
  <c r="C114" i="28" s="1"/>
  <c r="I66" i="28"/>
  <c r="J51" i="28"/>
  <c r="I65" i="28"/>
  <c r="D108" i="28"/>
  <c r="E92" i="28"/>
  <c r="G87" i="28"/>
  <c r="G92" i="28" s="1"/>
  <c r="D92" i="28"/>
  <c r="B20" i="25"/>
  <c r="I35" i="28" l="1"/>
  <c r="I70" i="28" s="1"/>
  <c r="I71" i="28" s="1"/>
  <c r="E104" i="28"/>
  <c r="I113" i="28"/>
  <c r="K113" i="28" s="1"/>
  <c r="M113" i="28" s="1"/>
  <c r="O113" i="28" s="1"/>
  <c r="G113" i="28"/>
  <c r="D109" i="28"/>
  <c r="K51" i="28"/>
  <c r="E74" i="28"/>
  <c r="E80" i="28" s="1"/>
  <c r="G77" i="28"/>
  <c r="F77" i="28"/>
  <c r="H75" i="28"/>
  <c r="J35" i="28"/>
  <c r="D79" i="28"/>
  <c r="D78" i="28" s="1"/>
  <c r="D82" i="28"/>
  <c r="H87" i="28"/>
  <c r="L53" i="28"/>
  <c r="E79" i="28"/>
  <c r="E78" i="28" s="1"/>
  <c r="E82" i="28"/>
  <c r="J65" i="28"/>
  <c r="I67" i="28"/>
  <c r="H59" i="28"/>
  <c r="H61" i="28"/>
  <c r="I58" i="28"/>
  <c r="J52" i="28"/>
  <c r="D84" i="28"/>
  <c r="D83" i="28" s="1"/>
  <c r="D104" i="28" s="1"/>
  <c r="F113" i="28"/>
  <c r="H113" i="28"/>
  <c r="J113" i="28" s="1"/>
  <c r="L113" i="28" s="1"/>
  <c r="N113" i="28" s="1"/>
  <c r="P113" i="28" s="1"/>
  <c r="H69" i="28"/>
  <c r="F72" i="28"/>
  <c r="G74" i="28" s="1"/>
  <c r="G80" i="28" s="1"/>
  <c r="A11" i="12"/>
  <c r="A14" i="12"/>
  <c r="J58" i="28" l="1"/>
  <c r="I61" i="28"/>
  <c r="I62" i="28"/>
  <c r="I59" i="28"/>
  <c r="K65" i="28"/>
  <c r="J67" i="28"/>
  <c r="M53" i="28"/>
  <c r="I75" i="28"/>
  <c r="H77" i="28"/>
  <c r="L51" i="28"/>
  <c r="F84" i="28"/>
  <c r="F83" i="28" s="1"/>
  <c r="F74" i="28"/>
  <c r="F80" i="28" s="1"/>
  <c r="E86" i="28"/>
  <c r="E88" i="28" s="1"/>
  <c r="F82" i="28"/>
  <c r="F79" i="28"/>
  <c r="G84" i="28"/>
  <c r="G83" i="28" s="1"/>
  <c r="G104" i="28" s="1"/>
  <c r="I69" i="28"/>
  <c r="H72" i="28"/>
  <c r="K52" i="28"/>
  <c r="H63" i="28"/>
  <c r="I87" i="28"/>
  <c r="H92" i="28"/>
  <c r="J70" i="28"/>
  <c r="J71" i="28" s="1"/>
  <c r="J108" i="28" s="1"/>
  <c r="K35" i="28"/>
  <c r="G82" i="28"/>
  <c r="G79" i="28"/>
  <c r="G78" i="28" s="1"/>
  <c r="J66" i="28"/>
  <c r="K66" i="28" s="1"/>
  <c r="L66" i="28" s="1"/>
  <c r="M66" i="28" s="1"/>
  <c r="N66" i="28" s="1"/>
  <c r="O66" i="28" s="1"/>
  <c r="P66" i="28" s="1"/>
  <c r="I60" i="28"/>
  <c r="D93" i="28"/>
  <c r="D86" i="28"/>
  <c r="D88" i="28" s="1"/>
  <c r="I108" i="28"/>
  <c r="A5" i="25"/>
  <c r="F78" i="28" l="1"/>
  <c r="D89" i="28"/>
  <c r="D90" i="28" s="1"/>
  <c r="D95" i="28" s="1"/>
  <c r="L52" i="28"/>
  <c r="E89" i="28"/>
  <c r="E90" i="28" s="1"/>
  <c r="N53" i="28"/>
  <c r="G93" i="28"/>
  <c r="G86" i="28"/>
  <c r="G88" i="28" s="1"/>
  <c r="I92" i="28"/>
  <c r="J87" i="28"/>
  <c r="H79" i="28"/>
  <c r="H82" i="28"/>
  <c r="K70" i="28"/>
  <c r="K71" i="28" s="1"/>
  <c r="L35" i="28"/>
  <c r="H74" i="28"/>
  <c r="H80" i="28" s="1"/>
  <c r="H84" i="28"/>
  <c r="H83" i="28" s="1"/>
  <c r="H104" i="28" s="1"/>
  <c r="I72" i="28"/>
  <c r="J69" i="28"/>
  <c r="F86" i="28"/>
  <c r="F88" i="28" s="1"/>
  <c r="F93" i="28"/>
  <c r="F104" i="28"/>
  <c r="J75" i="28"/>
  <c r="I77" i="28"/>
  <c r="K67" i="28"/>
  <c r="L65" i="28"/>
  <c r="K58" i="28"/>
  <c r="K60" i="28" s="1"/>
  <c r="J62" i="28"/>
  <c r="J61" i="28"/>
  <c r="J59" i="28"/>
  <c r="I109" i="28"/>
  <c r="J109" i="28"/>
  <c r="J60" i="28"/>
  <c r="E93" i="28"/>
  <c r="M51" i="28"/>
  <c r="I63" i="28"/>
  <c r="A9" i="16"/>
  <c r="A5" i="14"/>
  <c r="D96" i="28" l="1"/>
  <c r="D101" i="28"/>
  <c r="D98" i="28"/>
  <c r="E95" i="28"/>
  <c r="E98" i="28" s="1"/>
  <c r="I79" i="28"/>
  <c r="I82" i="28"/>
  <c r="F89" i="28"/>
  <c r="F90" i="28" s="1"/>
  <c r="F95" i="28" s="1"/>
  <c r="F98" i="28" s="1"/>
  <c r="I84" i="28"/>
  <c r="I83" i="28" s="1"/>
  <c r="I74" i="28"/>
  <c r="I80" i="28" s="1"/>
  <c r="K62" i="28"/>
  <c r="L58" i="28"/>
  <c r="K61" i="28"/>
  <c r="K59" i="28"/>
  <c r="J77" i="28"/>
  <c r="K75" i="28"/>
  <c r="J72" i="28"/>
  <c r="K69" i="28"/>
  <c r="H93" i="28"/>
  <c r="H86" i="28"/>
  <c r="H88" i="28" s="1"/>
  <c r="G89" i="28"/>
  <c r="G90" i="28"/>
  <c r="G95" i="28" s="1"/>
  <c r="G98" i="28" s="1"/>
  <c r="O53" i="28"/>
  <c r="L60" i="28"/>
  <c r="M52" i="28"/>
  <c r="N51" i="28"/>
  <c r="J63" i="28"/>
  <c r="L67" i="28"/>
  <c r="M65" i="28"/>
  <c r="L70" i="28"/>
  <c r="L71" i="28" s="1"/>
  <c r="L108" i="28" s="1"/>
  <c r="M35" i="28"/>
  <c r="H78" i="28"/>
  <c r="K108" i="28"/>
  <c r="K87" i="28"/>
  <c r="J92" i="28"/>
  <c r="A4" i="12"/>
  <c r="K109" i="28" l="1"/>
  <c r="N65" i="28"/>
  <c r="M67" i="28"/>
  <c r="P53" i="28"/>
  <c r="J82" i="28"/>
  <c r="J79" i="28"/>
  <c r="E101" i="28"/>
  <c r="M70" i="28"/>
  <c r="M71" i="28" s="1"/>
  <c r="M108" i="28" s="1"/>
  <c r="N35" i="28"/>
  <c r="N52" i="28"/>
  <c r="L69" i="28"/>
  <c r="K72" i="28"/>
  <c r="K63" i="28"/>
  <c r="E99" i="28"/>
  <c r="D99" i="28"/>
  <c r="G99" i="28"/>
  <c r="F99" i="28"/>
  <c r="F96" i="28"/>
  <c r="G101" i="28"/>
  <c r="L87" i="28"/>
  <c r="K92" i="28"/>
  <c r="L109" i="28"/>
  <c r="J84" i="28"/>
  <c r="J83" i="28" s="1"/>
  <c r="J74" i="28"/>
  <c r="J80" i="28" s="1"/>
  <c r="I104" i="28"/>
  <c r="I86" i="28"/>
  <c r="I88" i="28" s="1"/>
  <c r="I93" i="28"/>
  <c r="F101" i="28"/>
  <c r="O51" i="28"/>
  <c r="H89" i="28"/>
  <c r="H90" i="28" s="1"/>
  <c r="H95" i="28" s="1"/>
  <c r="K77" i="28"/>
  <c r="L75" i="28"/>
  <c r="L62" i="28"/>
  <c r="M58" i="28"/>
  <c r="L61" i="28"/>
  <c r="L59" i="28"/>
  <c r="I78" i="28"/>
  <c r="E96" i="28"/>
  <c r="E102" i="28" s="1"/>
  <c r="G96" i="28"/>
  <c r="C22" i="6"/>
  <c r="C27" i="6" s="1"/>
  <c r="H98" i="28" l="1"/>
  <c r="H101" i="28"/>
  <c r="H96" i="28"/>
  <c r="H102" i="28" s="1"/>
  <c r="I90" i="28"/>
  <c r="I89" i="28"/>
  <c r="N70" i="28"/>
  <c r="N71" i="28" s="1"/>
  <c r="N108" i="28" s="1"/>
  <c r="O35" i="28"/>
  <c r="J86" i="28"/>
  <c r="J88" i="28" s="1"/>
  <c r="J93" i="28"/>
  <c r="L63" i="28"/>
  <c r="M75" i="28"/>
  <c r="L77" i="28"/>
  <c r="P51" i="28"/>
  <c r="M69" i="28"/>
  <c r="L72" i="28"/>
  <c r="M109" i="28"/>
  <c r="O65" i="28"/>
  <c r="N67" i="28"/>
  <c r="K82" i="28"/>
  <c r="K79" i="28"/>
  <c r="O52" i="28"/>
  <c r="M62" i="28"/>
  <c r="N58" i="28"/>
  <c r="M61" i="28"/>
  <c r="M59" i="28"/>
  <c r="I95" i="28"/>
  <c r="I98" i="28" s="1"/>
  <c r="J104" i="28"/>
  <c r="M87" i="28"/>
  <c r="L92" i="28"/>
  <c r="E103" i="28"/>
  <c r="K84" i="28"/>
  <c r="K83" i="28" s="1"/>
  <c r="K74" i="28"/>
  <c r="K80" i="28" s="1"/>
  <c r="M60" i="28"/>
  <c r="J78" i="28"/>
  <c r="A31" i="13"/>
  <c r="A32" i="13" s="1"/>
  <c r="A33" i="13" s="1"/>
  <c r="A34" i="13" s="1"/>
  <c r="A35" i="13" s="1"/>
  <c r="O58" i="28" l="1"/>
  <c r="N62" i="28"/>
  <c r="N61" i="28"/>
  <c r="N59" i="28"/>
  <c r="N60" i="28"/>
  <c r="L82" i="28"/>
  <c r="L79" i="28"/>
  <c r="J89" i="28"/>
  <c r="J90" i="28" s="1"/>
  <c r="J95" i="28" s="1"/>
  <c r="P52" i="28"/>
  <c r="O60" i="28"/>
  <c r="O67" i="28"/>
  <c r="P65" i="28"/>
  <c r="P67" i="28" s="1"/>
  <c r="M72" i="28"/>
  <c r="N69" i="28"/>
  <c r="M77" i="28"/>
  <c r="N75" i="28"/>
  <c r="O70" i="28"/>
  <c r="O71" i="28" s="1"/>
  <c r="O108" i="28" s="1"/>
  <c r="P35" i="28"/>
  <c r="P70" i="28" s="1"/>
  <c r="P71" i="28" s="1"/>
  <c r="I96" i="28"/>
  <c r="I102" i="28" s="1"/>
  <c r="M92" i="28"/>
  <c r="N87" i="28"/>
  <c r="M63" i="28"/>
  <c r="K78" i="28"/>
  <c r="L74" i="28"/>
  <c r="L80" i="28" s="1"/>
  <c r="L84" i="28"/>
  <c r="L83" i="28" s="1"/>
  <c r="N109" i="28"/>
  <c r="I101" i="28"/>
  <c r="K104" i="28"/>
  <c r="K93" i="28"/>
  <c r="K86" i="28"/>
  <c r="K88" i="28" s="1"/>
  <c r="I99" i="28"/>
  <c r="H99" i="28"/>
  <c r="H103" i="28" s="1"/>
  <c r="A15" i="5"/>
  <c r="A15" i="25" s="1"/>
  <c r="A12" i="5"/>
  <c r="A12" i="25" s="1"/>
  <c r="A9" i="5"/>
  <c r="A5" i="5"/>
  <c r="N63" i="28" l="1"/>
  <c r="L78" i="28"/>
  <c r="L104" i="28"/>
  <c r="J98" i="28"/>
  <c r="J96" i="28"/>
  <c r="J102" i="28" s="1"/>
  <c r="J101" i="28"/>
  <c r="K89" i="28"/>
  <c r="K90" i="28" s="1"/>
  <c r="K95" i="28" s="1"/>
  <c r="M79" i="28"/>
  <c r="M82" i="28"/>
  <c r="N84" i="28"/>
  <c r="N83" i="28" s="1"/>
  <c r="P108" i="28"/>
  <c r="C71" i="28"/>
  <c r="C108" i="28" s="1"/>
  <c r="N72" i="28"/>
  <c r="N74" i="28" s="1"/>
  <c r="N80" i="28" s="1"/>
  <c r="O69" i="28"/>
  <c r="I103" i="28"/>
  <c r="M84" i="28"/>
  <c r="M83" i="28" s="1"/>
  <c r="M74" i="28"/>
  <c r="M80" i="28" s="1"/>
  <c r="O110" i="28"/>
  <c r="O114" i="28" s="1"/>
  <c r="O109" i="28"/>
  <c r="C107" i="28"/>
  <c r="L93" i="28"/>
  <c r="L86" i="28"/>
  <c r="L88" i="28" s="1"/>
  <c r="O87" i="28"/>
  <c r="N92" i="28"/>
  <c r="N77" i="28"/>
  <c r="O75" i="28"/>
  <c r="C67" i="28"/>
  <c r="O62" i="28"/>
  <c r="P58" i="28"/>
  <c r="P60" i="28" s="1"/>
  <c r="O61" i="28"/>
  <c r="O59" i="28"/>
  <c r="A15" i="16"/>
  <c r="A14" i="26" s="1"/>
  <c r="A12" i="16"/>
  <c r="A11" i="26" s="1"/>
  <c r="A5" i="16"/>
  <c r="A4" i="26" s="1"/>
  <c r="A15" i="10"/>
  <c r="A12" i="10"/>
  <c r="A9" i="10"/>
  <c r="A5" i="10"/>
  <c r="A14" i="17"/>
  <c r="A11" i="17"/>
  <c r="A8" i="17"/>
  <c r="A4" i="17"/>
  <c r="A15" i="6"/>
  <c r="A12" i="6"/>
  <c r="A9" i="6"/>
  <c r="A5" i="6"/>
  <c r="A16" i="13"/>
  <c r="A13" i="13"/>
  <c r="A6" i="13"/>
  <c r="O63" i="28" l="1"/>
  <c r="O84" i="28" s="1"/>
  <c r="O83" i="28" s="1"/>
  <c r="M78" i="28"/>
  <c r="M104" i="28"/>
  <c r="K98" i="28"/>
  <c r="K96" i="28"/>
  <c r="K102" i="28" s="1"/>
  <c r="K101" i="28"/>
  <c r="P87" i="28"/>
  <c r="P92" i="28" s="1"/>
  <c r="O92" i="28"/>
  <c r="C110" i="28"/>
  <c r="C109" i="28"/>
  <c r="N104" i="28"/>
  <c r="O77" i="28"/>
  <c r="P75" i="28"/>
  <c r="P77" i="28" s="1"/>
  <c r="L89" i="28"/>
  <c r="L90" i="28" s="1"/>
  <c r="L95" i="28" s="1"/>
  <c r="P110" i="28"/>
  <c r="P114" i="28" s="1"/>
  <c r="P109" i="28"/>
  <c r="M86" i="28"/>
  <c r="M88" i="28" s="1"/>
  <c r="M93" i="28"/>
  <c r="P62" i="28"/>
  <c r="P61" i="28"/>
  <c r="P59" i="28"/>
  <c r="N82" i="28"/>
  <c r="N79" i="28"/>
  <c r="N78" i="28" s="1"/>
  <c r="P69" i="28"/>
  <c r="P72" i="28" s="1"/>
  <c r="O72" i="28"/>
  <c r="O74" i="28" s="1"/>
  <c r="O80" i="28" s="1"/>
  <c r="C105" i="28"/>
  <c r="E110" i="28"/>
  <c r="E114" i="28" s="1"/>
  <c r="H110" i="28"/>
  <c r="H114" i="28" s="1"/>
  <c r="F110" i="28"/>
  <c r="F114" i="28" s="1"/>
  <c r="G110" i="28"/>
  <c r="G114" i="28" s="1"/>
  <c r="D110" i="28"/>
  <c r="D114" i="28" s="1"/>
  <c r="J110" i="28"/>
  <c r="J114" i="28" s="1"/>
  <c r="I110" i="28"/>
  <c r="I114" i="28" s="1"/>
  <c r="K110" i="28"/>
  <c r="K114" i="28" s="1"/>
  <c r="L110" i="28"/>
  <c r="L114" i="28" s="1"/>
  <c r="M110" i="28"/>
  <c r="M114" i="28" s="1"/>
  <c r="N110" i="28"/>
  <c r="N114" i="28" s="1"/>
  <c r="J99" i="28"/>
  <c r="J103" i="28" s="1"/>
  <c r="K99"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72" i="28" l="1"/>
  <c r="L98" i="28"/>
  <c r="L101" i="28"/>
  <c r="L96" i="28"/>
  <c r="L102" i="28" s="1"/>
  <c r="K103" i="28"/>
  <c r="N86" i="28"/>
  <c r="N88" i="28" s="1"/>
  <c r="N93" i="28"/>
  <c r="P79" i="28"/>
  <c r="P82" i="28"/>
  <c r="C77" i="28"/>
  <c r="O104" i="28"/>
  <c r="O82" i="28"/>
  <c r="O79" i="28"/>
  <c r="O78" i="28" s="1"/>
  <c r="P63" i="28"/>
  <c r="M89" i="28"/>
  <c r="M90" i="28" s="1"/>
  <c r="M95" i="28" s="1"/>
  <c r="M98" i="28" l="1"/>
  <c r="M96" i="28"/>
  <c r="M102" i="28" s="1"/>
  <c r="M101" i="28"/>
  <c r="O93" i="28"/>
  <c r="O86" i="28"/>
  <c r="O88" i="28" s="1"/>
  <c r="P74" i="28"/>
  <c r="P80" i="28" s="1"/>
  <c r="P78" i="28" s="1"/>
  <c r="P84" i="28"/>
  <c r="P83" i="28" s="1"/>
  <c r="P104" i="28" s="1"/>
  <c r="C63" i="28"/>
  <c r="C74" i="28" s="1"/>
  <c r="N89" i="28"/>
  <c r="N90" i="28" s="1"/>
  <c r="N95" i="28" s="1"/>
  <c r="M99" i="28"/>
  <c r="L99" i="28"/>
  <c r="L103" i="28" s="1"/>
  <c r="P86" i="28" l="1"/>
  <c r="P88" i="28" s="1"/>
  <c r="N98" i="28"/>
  <c r="N101" i="28"/>
  <c r="N96" i="28"/>
  <c r="N102" i="28" s="1"/>
  <c r="P89" i="28"/>
  <c r="P90" i="28" s="1"/>
  <c r="M103" i="28"/>
  <c r="P93" i="28"/>
  <c r="O89" i="28"/>
  <c r="O90" i="28"/>
  <c r="O95" i="28" s="1"/>
  <c r="P95" i="28" l="1"/>
  <c r="O98" i="28"/>
  <c r="P99" i="28" s="1"/>
  <c r="O101" i="28"/>
  <c r="O96" i="28"/>
  <c r="O102" i="28" s="1"/>
  <c r="P98" i="28"/>
  <c r="P96" i="28"/>
  <c r="P101" i="28"/>
  <c r="N99" i="28"/>
  <c r="N103" i="28" s="1"/>
  <c r="O99" i="28" l="1"/>
  <c r="P103" i="28" s="1"/>
  <c r="C100" i="28"/>
  <c r="O103" i="28"/>
  <c r="P102" i="28"/>
</calcChain>
</file>

<file path=xl/sharedStrings.xml><?xml version="1.0" encoding="utf-8"?>
<sst xmlns="http://schemas.openxmlformats.org/spreadsheetml/2006/main" count="1461" uniqueCount="680">
  <si>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</si>
  <si>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</si>
  <si>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</si>
  <si>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</si>
  <si>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</si>
  <si>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</si>
  <si>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</si>
  <si>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</si>
  <si>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</si>
  <si>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</si>
  <si>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</si>
  <si>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</si>
  <si>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</si>
  <si>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</si>
  <si>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</si>
  <si>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</si>
  <si>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</si>
  <si>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</si>
  <si>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</si>
  <si>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</si>
  <si>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</si>
  <si>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</si>
  <si>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</si>
  <si>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</si>
  <si>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</si>
  <si>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</si>
  <si>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</si>
  <si>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</si>
  <si>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</si>
  <si>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</si>
  <si>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</si>
  <si>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</si>
  <si>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</si>
  <si>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</si>
  <si>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</si>
  <si>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</si>
  <si>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</si>
  <si>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</si>
  <si>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</si>
  <si>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</si>
  <si>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</si>
  <si>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</si>
  <si>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</si>
  <si>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</si>
  <si>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</si>
  <si>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</si>
  <si>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</si>
  <si>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</si>
  <si>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</si>
  <si>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</si>
  <si>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</si>
  <si>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</si>
  <si>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</si>
  <si>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</si>
  <si>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</si>
  <si>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</si>
  <si>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</si>
  <si>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</si>
  <si>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</si>
  <si>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</si>
  <si>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</si>
  <si>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</si>
  <si>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</si>
  <si>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</si>
  <si>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</si>
  <si>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</si>
  <si>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</si>
  <si>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</si>
  <si>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</si>
  <si>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</si>
  <si>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</si>
  <si>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</si>
  <si>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</si>
  <si>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</si>
  <si>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</si>
  <si>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</si>
  <si>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</si>
  <si>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</si>
  <si>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</si>
  <si>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</si>
  <si>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</si>
  <si>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</si>
  <si>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</si>
  <si>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</si>
  <si>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</si>
  <si>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</si>
  <si>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</si>
  <si>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</si>
  <si>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</si>
  <si>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</si>
  <si>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</si>
  <si>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</si>
  <si>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</si>
  <si>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</si>
  <si>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</si>
  <si>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</si>
  <si>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</si>
  <si>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</si>
  <si>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</si>
  <si>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</si>
  <si>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</si>
  <si>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</si>
  <si>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</si>
  <si>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</si>
  <si>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</si>
  <si>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</si>
  <si>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</si>
  <si>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</si>
  <si>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</si>
  <si>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</si>
  <si>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</si>
  <si>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</si>
  <si>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</si>
  <si>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</si>
  <si>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</si>
  <si>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</si>
  <si>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</si>
  <si>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</si>
  <si>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</si>
  <si>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</si>
  <si>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</si>
  <si>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</si>
  <si>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</si>
  <si>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</si>
  <si>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</si>
  <si>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</si>
  <si>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</si>
  <si>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</si>
  <si>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</si>
  <si>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</si>
  <si>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</si>
  <si>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</si>
  <si>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</si>
  <si>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</si>
  <si>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</si>
  <si>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</si>
  <si>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</si>
  <si>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</si>
  <si>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</si>
  <si>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</si>
  <si>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</si>
  <si>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</si>
  <si>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</si>
  <si>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</si>
  <si>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</si>
  <si>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</si>
  <si>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</si>
  <si>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</si>
  <si>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</si>
  <si>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</si>
  <si>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</si>
  <si>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</si>
  <si>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</si>
  <si>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</si>
  <si>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</si>
  <si>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</si>
  <si>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</si>
  <si>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</si>
  <si>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</si>
  <si>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</si>
  <si>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</si>
  <si>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</si>
  <si>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</si>
  <si>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</si>
  <si>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</si>
  <si>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</si>
  <si>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</si>
  <si>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</si>
  <si>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</si>
  <si>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</si>
  <si>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</si>
  <si>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</si>
  <si>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</si>
  <si>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</si>
  <si>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</si>
  <si>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</si>
  <si>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</si>
  <si>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</si>
  <si>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</si>
  <si>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</si>
  <si>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</si>
  <si>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</si>
  <si>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</si>
  <si>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</si>
  <si>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</si>
  <si>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</si>
  <si>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</si>
  <si>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</si>
  <si>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</si>
  <si>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</si>
  <si>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</si>
  <si>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</si>
  <si>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</si>
  <si>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</si>
  <si>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</si>
  <si>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</si>
  <si>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</si>
  <si>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</si>
  <si>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</si>
  <si>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</si>
  <si>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</si>
  <si>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</si>
  <si>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</si>
  <si>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</si>
  <si>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</si>
  <si>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</si>
  <si>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</si>
  <si>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</si>
  <si>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</si>
  <si>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</si>
  <si>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</si>
  <si>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</si>
  <si>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</si>
  <si>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</si>
  <si>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</si>
  <si>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</si>
  <si>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</si>
  <si>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</si>
  <si>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</si>
  <si>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</si>
  <si>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</si>
  <si>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</si>
  <si>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</si>
  <si>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</si>
  <si>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</si>
  <si>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</si>
  <si>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</si>
  <si>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</si>
  <si>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</si>
  <si>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</si>
  <si>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</si>
  <si>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</si>
  <si>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</si>
  <si>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</si>
  <si>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</si>
  <si>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</si>
  <si>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</si>
  <si>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</si>
  <si>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</si>
  <si>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</si>
  <si>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</si>
  <si>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</si>
  <si>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</si>
  <si>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</si>
  <si>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</si>
  <si>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</si>
  <si>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</si>
  <si>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</si>
  <si>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</si>
  <si>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</si>
  <si>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</si>
  <si>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</si>
  <si>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</si>
  <si>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</si>
  <si>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</si>
  <si>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</si>
  <si>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</si>
  <si>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</si>
  <si>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</si>
  <si>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</si>
  <si>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</si>
  <si>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</si>
  <si>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</si>
  <si>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</si>
  <si>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</si>
  <si>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</si>
  <si>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</si>
  <si>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</si>
  <si>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</si>
  <si>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</si>
  <si>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</si>
  <si>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</si>
  <si>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</si>
  <si>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</si>
  <si>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</si>
  <si>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</si>
  <si>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</si>
  <si>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</si>
  <si>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</si>
  <si>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</si>
  <si>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</si>
  <si>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</si>
  <si>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</si>
  <si>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</si>
  <si>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</si>
  <si>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</si>
  <si>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</si>
  <si>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</si>
  <si>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</si>
  <si>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</si>
  <si>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</si>
  <si>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</si>
  <si>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</si>
  <si>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</si>
  <si>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</si>
  <si>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</si>
  <si>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</si>
  <si>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</si>
  <si>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</si>
  <si>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</si>
  <si>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</si>
  <si>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</si>
  <si>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</si>
  <si>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</si>
  <si>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</si>
  <si>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</si>
  <si>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</si>
  <si>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</si>
  <si>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</si>
  <si>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</si>
  <si>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</si>
  <si>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</si>
  <si>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</si>
  <si>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</si>
  <si>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</si>
  <si>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</si>
  <si>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</si>
  <si>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</si>
  <si>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</si>
  <si>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</si>
  <si>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</si>
  <si>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</si>
  <si>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</si>
  <si>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</si>
  <si>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</si>
  <si>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</si>
  <si>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</si>
  <si>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</si>
  <si>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</si>
  <si>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</si>
  <si>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</si>
  <si>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</si>
  <si>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</si>
  <si>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</si>
  <si>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</si>
  <si>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</si>
  <si>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</si>
  <si>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</si>
  <si>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</si>
  <si>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</si>
  <si>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</si>
  <si>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</si>
  <si>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</si>
  <si>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</si>
  <si>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</si>
  <si>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</si>
  <si>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</si>
  <si>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</si>
  <si>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</si>
  <si>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</si>
  <si>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</si>
  <si>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</si>
  <si>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</si>
  <si>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</si>
  <si>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</si>
  <si>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</si>
  <si>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</si>
  <si>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</si>
  <si>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</si>
  <si>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</si>
  <si>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</si>
  <si>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</si>
  <si>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</si>
  <si>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</si>
  <si>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</si>
  <si>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</si>
  <si>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</si>
  <si>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</si>
  <si>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</si>
  <si>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</si>
  <si>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</si>
  <si>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</si>
  <si>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</si>
  <si>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</si>
  <si>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</si>
  <si>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</si>
  <si>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</si>
  <si>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</si>
  <si>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</si>
  <si>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</si>
  <si>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</si>
  <si>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</si>
  <si>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</si>
  <si>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</si>
  <si>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</si>
  <si>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</si>
  <si>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</si>
  <si>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</si>
  <si>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</si>
  <si>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</si>
  <si>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</si>
  <si>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</si>
  <si>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</si>
  <si>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</si>
  <si>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</si>
  <si>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</si>
  <si>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</si>
  <si>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</si>
  <si>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</si>
  <si>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</si>
  <si>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</si>
  <si>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</si>
  <si>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</si>
  <si>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</si>
  <si>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</si>
  <si>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</si>
  <si>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</si>
  <si>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</si>
  <si>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</si>
  <si>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</si>
  <si>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</si>
  <si>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</si>
  <si>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</si>
  <si>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</si>
  <si>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</si>
  <si>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</si>
  <si>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</si>
  <si>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</si>
  <si>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</si>
  <si>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</si>
  <si>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</si>
  <si>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</si>
  <si>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</si>
  <si>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</si>
  <si>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</si>
  <si>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</si>
  <si>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</si>
  <si>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</si>
  <si>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</si>
  <si>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</si>
  <si>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</si>
  <si>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</si>
  <si>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</si>
  <si>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</si>
  <si>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</si>
  <si>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</si>
  <si>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</si>
  <si>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</si>
  <si>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</si>
  <si>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</si>
  <si>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</si>
  <si>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</si>
  <si>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</si>
  <si>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</si>
  <si>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</si>
  <si>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</si>
  <si>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</si>
  <si>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</si>
  <si>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</si>
  <si>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</si>
  <si>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</si>
  <si>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</si>
  <si>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</si>
  <si>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</si>
  <si>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</si>
  <si>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</si>
  <si>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</si>
  <si>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</si>
  <si>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</si>
  <si>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</si>
  <si>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</si>
  <si>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</si>
  <si>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</si>
  <si>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</si>
  <si>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</si>
  <si>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</si>
  <si>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</si>
  <si>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</si>
  <si>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</si>
  <si>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</si>
  <si>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</si>
  <si>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</si>
  <si>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</si>
  <si>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</si>
  <si>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</si>
  <si>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</si>
  <si>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</si>
  <si>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</si>
  <si>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</si>
  <si>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</si>
  <si>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</si>
  <si>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</si>
  <si>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</si>
  <si>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</si>
  <si>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</si>
  <si>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</si>
  <si>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</si>
  <si>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</si>
  <si>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</si>
  <si>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</si>
  <si>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</si>
  <si>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</si>
  <si>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</si>
  <si>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</si>
  <si>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</si>
  <si>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</si>
  <si>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</si>
  <si>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</si>
  <si>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</si>
  <si>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</si>
  <si>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</si>
  <si>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</si>
  <si>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</si>
  <si>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</si>
  <si>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</si>
  <si>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</si>
  <si>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</si>
  <si>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</si>
  <si>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</si>
  <si>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</si>
  <si>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</si>
  <si>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</si>
  <si>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</si>
  <si>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</si>
  <si>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</si>
  <si>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</si>
  <si>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</si>
  <si>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</si>
  <si>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</si>
  <si>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</si>
  <si>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</si>
  <si>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</si>
  <si>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</si>
  <si>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</si>
  <si>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</si>
  <si>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</si>
  <si>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</si>
  <si>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</si>
  <si>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</si>
  <si>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</si>
  <si>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</si>
  <si>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</si>
  <si>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</si>
  <si>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</si>
  <si>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</si>
  <si>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</si>
  <si>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M_NS1100.PR.0007</t>
  </si>
  <si>
    <t>Электрическая заправочная станция (новое строительство)</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</si>
  <si>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</si>
  <si>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</si>
  <si>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</si>
  <si>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</si>
  <si>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</si>
  <si>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</si>
  <si>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</si>
  <si>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</si>
  <si>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</si>
  <si>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</si>
  <si>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Повышение качества оказываемых услуг в сфере электроэнергетики</t>
  </si>
  <si>
    <t>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</si>
  <si>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30.02.2023</t>
  </si>
  <si>
    <t>1 шт.</t>
  </si>
  <si>
    <t>Возможна реализация в срок</t>
  </si>
  <si>
    <t>Экономическая модель проекта (ИПР+SaaS)</t>
  </si>
  <si>
    <t>Сценарные условия :</t>
  </si>
  <si>
    <t>1.</t>
  </si>
  <si>
    <t>Договорная модель:</t>
  </si>
  <si>
    <t>M_NS1200.PH.0001</t>
  </si>
  <si>
    <t>Нефтеюганские ЭС - 1 шт.</t>
  </si>
  <si>
    <t xml:space="preserve">установка и обслуживание ЭЗС </t>
  </si>
  <si>
    <t>Сургутские ЭС - 1 шт.</t>
  </si>
  <si>
    <t>обслуживание ПО и приложений</t>
  </si>
  <si>
    <t>Оператор</t>
  </si>
  <si>
    <t>M_NS1600.PR.0002</t>
  </si>
  <si>
    <t>Нижневартовские ЭС - 1 шт.</t>
  </si>
  <si>
    <t>оплата электроэнергии</t>
  </si>
  <si>
    <t>"АО "Россети Тюмень" по договору со сбытовой компанией</t>
  </si>
  <si>
    <t>L_NS3300.PR.0006</t>
  </si>
  <si>
    <t>Тюменские ЭС - 18 шт.</t>
  </si>
  <si>
    <t>оплата аренды земельного участка</t>
  </si>
  <si>
    <t>"АО "Россети Тюмень" по договору с собственником ЗУ</t>
  </si>
  <si>
    <t>2.</t>
  </si>
  <si>
    <t>CAPEX  - стоимость ЭЗС+СМР+ПНР+ТП</t>
  </si>
  <si>
    <t>3.</t>
  </si>
  <si>
    <t>OPEX - техническое обслуживание ЭЗС и ремонт + обслуживание ПО и приложений (в т.ч. эквайринг) + аренда + затраты на э/э</t>
  </si>
  <si>
    <t>4.</t>
  </si>
  <si>
    <t>Тариф для клиентов за 1 кВт*ч (рост тарифа с учетом ИПЦ  на 4% ежегодно)</t>
  </si>
  <si>
    <t>5.</t>
  </si>
  <si>
    <t>Тариф на покупку электроэнергии (с учетом ИПЦ на 4% ежегодно)</t>
  </si>
  <si>
    <t>6.</t>
  </si>
  <si>
    <t>Количество электротранспорта (прогноз)</t>
  </si>
  <si>
    <t>7.</t>
  </si>
  <si>
    <t>Аренда земли по средней ценовой категории - 500 руб. за м.кв в месяц, требуемая площадь с учетом стоянки для  электромобилей - 14 м.кв на 1 ЭЗС</t>
  </si>
  <si>
    <t>8.</t>
  </si>
  <si>
    <t>Все значения указаны без НДС</t>
  </si>
  <si>
    <t>Идентификатор инвестиционного проекта</t>
  </si>
  <si>
    <t>ИПЦ</t>
  </si>
  <si>
    <t xml:space="preserve">Количество ЭЗС </t>
  </si>
  <si>
    <t>Количество устанавливаемых ЭЗС Mode 3, штук</t>
  </si>
  <si>
    <t>Установленные в 2024</t>
  </si>
  <si>
    <t>Установленные в 2025</t>
  </si>
  <si>
    <t>Установленные в 2026</t>
  </si>
  <si>
    <t>Установленные в 2027</t>
  </si>
  <si>
    <t>Количество устанавливаемых ЭЗС Mode 4, штук</t>
  </si>
  <si>
    <t>Капитальные затраты на оборудование,СМР, ПНР, Технологическое присоединение</t>
  </si>
  <si>
    <t>Капитальные затраты, рублей (без НДС)</t>
  </si>
  <si>
    <t>Обслуживание ЭЗС</t>
  </si>
  <si>
    <t>6.1.</t>
  </si>
  <si>
    <t>Стоимость годового обслуживания ЭЗС (для 1 ЭЗС), рублей без НДС</t>
  </si>
  <si>
    <t>Подписка 2024</t>
  </si>
  <si>
    <t>Подписка 2025</t>
  </si>
  <si>
    <t>Подписка 2026</t>
  </si>
  <si>
    <t>Подписка 2027</t>
  </si>
  <si>
    <t>6.2.</t>
  </si>
  <si>
    <t>Затраты на обслуживание ЭЗС, рублей без НДС</t>
  </si>
  <si>
    <t>Аренда</t>
  </si>
  <si>
    <t>7.1.</t>
  </si>
  <si>
    <t>Средняя стоимость аренды земельного участка за 14 м2 в 1 мес на 1 ЭЗС, рублей</t>
  </si>
  <si>
    <t>7.2.</t>
  </si>
  <si>
    <t>Необходимая площадь, м2</t>
  </si>
  <si>
    <t>7.3.</t>
  </si>
  <si>
    <t>Затраты на аренду, рублей</t>
  </si>
  <si>
    <t>Затраты на ЭЭ</t>
  </si>
  <si>
    <t>8.1.</t>
  </si>
  <si>
    <t>Средний тариф за кВт*ч, руб. без НДС</t>
  </si>
  <si>
    <t>8.2.</t>
  </si>
  <si>
    <t>Количество электромобилей, шт. (клиенты)</t>
  </si>
  <si>
    <t>8.3.</t>
  </si>
  <si>
    <t>Расход ЭЭ на заряд АКБ, кВт*ч</t>
  </si>
  <si>
    <t>8.4.</t>
  </si>
  <si>
    <t>Затраты на покупку ЭЭ, рублей</t>
  </si>
  <si>
    <t>9.</t>
  </si>
  <si>
    <t>Общие затраты и тариф</t>
  </si>
  <si>
    <t>9.1.</t>
  </si>
  <si>
    <t>Затраты всего, рублей</t>
  </si>
  <si>
    <t>9.2.</t>
  </si>
  <si>
    <t>Стоимость услуги, руб. кВт*ч</t>
  </si>
  <si>
    <t>10.</t>
  </si>
  <si>
    <t>Недисконтированный доход</t>
  </si>
  <si>
    <t>10.1.</t>
  </si>
  <si>
    <t>Выручка, руб. в год</t>
  </si>
  <si>
    <t>10.2.</t>
  </si>
  <si>
    <t>НДС к уплате</t>
  </si>
  <si>
    <t>10.3.</t>
  </si>
  <si>
    <t>НДС исходящий</t>
  </si>
  <si>
    <t>10.4.</t>
  </si>
  <si>
    <t>НДС входящий</t>
  </si>
  <si>
    <t>11.</t>
  </si>
  <si>
    <t>БДР, тыс. руб.</t>
  </si>
  <si>
    <t>11.1.</t>
  </si>
  <si>
    <t>11.2.</t>
  </si>
  <si>
    <t>11.3.</t>
  </si>
  <si>
    <t>Расходы при эксплуатации объекта, тыс. руб. без НДС</t>
  </si>
  <si>
    <t>11.4.</t>
  </si>
  <si>
    <t>11.5.</t>
  </si>
  <si>
    <r>
      <t xml:space="preserve">EBITDA </t>
    </r>
    <r>
      <rPr>
        <b/>
        <sz val="6"/>
        <rFont val="Arial"/>
        <family val="2"/>
        <charset val="204"/>
      </rPr>
      <t>(прибыль до вычета процентов, налогов и амортизации основных средств и нематериальных активов)</t>
    </r>
  </si>
  <si>
    <t>11.6.</t>
  </si>
  <si>
    <t>11.7.</t>
  </si>
  <si>
    <t>EBIT (прибыль до вычета процентов и налогов)</t>
  </si>
  <si>
    <t>11.8.</t>
  </si>
  <si>
    <t>11.9.</t>
  </si>
  <si>
    <t>EBIT(1-t) (Чистая прибыль)</t>
  </si>
  <si>
    <t>12.</t>
  </si>
  <si>
    <t>Денежный поток на инвестированный капитал, тыс. руб.</t>
  </si>
  <si>
    <t>12.1.</t>
  </si>
  <si>
    <t>12.2.</t>
  </si>
  <si>
    <t>Изменение оборотного капитала</t>
  </si>
  <si>
    <t>12.3.</t>
  </si>
  <si>
    <t>13.</t>
  </si>
  <si>
    <t>14.</t>
  </si>
  <si>
    <t>Накопленный ЧДП</t>
  </si>
  <si>
    <t>14.1.</t>
  </si>
  <si>
    <t>15.</t>
  </si>
  <si>
    <t>Дисконтированный ЧДП</t>
  </si>
  <si>
    <t>16.</t>
  </si>
  <si>
    <t>Накопленный дисконтированный ЧДП</t>
  </si>
  <si>
    <t>17.</t>
  </si>
  <si>
    <t>NPV за весь период жизни проекта</t>
  </si>
  <si>
    <t>18.</t>
  </si>
  <si>
    <t>IRR</t>
  </si>
  <si>
    <t>19.</t>
  </si>
  <si>
    <t>PP</t>
  </si>
  <si>
    <t>20.</t>
  </si>
  <si>
    <t>DPP</t>
  </si>
  <si>
    <t>Распределение отпуска по станциям</t>
  </si>
  <si>
    <t>Медленная</t>
  </si>
  <si>
    <t>Быстрая</t>
  </si>
  <si>
    <t>Отпуск со станции, в год</t>
  </si>
  <si>
    <t>Тип ЭЗС</t>
  </si>
  <si>
    <t>Отпуск (max)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</si>
</sst>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 #,##0_-;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b/>
      <sz val="8"/>
      <color theme="1"/>
      <name val="Arial"/>
      <family val="2"/>
      <charset val="204"/>
    </font>
    <font>
      <b/>
      <sz val="10"/>
      <color rgb="FF000000"/>
      <name val="Arial"/>
      <family val="2"/>
      <charset val="204"/>
    </font>
    <font>
      <b/>
      <sz val="10"/>
      <name val="Arial"/>
      <family val="2"/>
      <charset val="204"/>
    </font>
    <font>
      <b/>
      <sz val="6"/>
      <name val="Arial"/>
      <family val="2"/>
      <charset val="204"/>
    </font>
    <font>
      <sz val="16"/>
      <color theme="1"/>
      <name val="Calibri"/>
      <family val="2"/>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A6D9FD"/>
        <bgColor indexed="64"/>
      </patternFill>
    </fill>
    <fill>
      <patternFill patternType="solid">
        <fgColor theme="9" tint="0.59999389629810485"/>
        <bgColor indexed="64"/>
      </patternFill>
    </fill>
    <fill>
      <patternFill patternType="solid">
        <fgColor theme="9"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3" fillId="0" borderId="0"/>
    <xf numFmtId="0" fontId="11" fillId="0" borderId="0"/>
  </cellStyleXfs>
  <cellXfs count="5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2" fillId="0" borderId="0" xfId="2" applyFont="1" applyAlignment="1">
      <alignment wrapText="1"/>
    </xf>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42"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71" fillId="30" borderId="1" xfId="0" applyNumberFormat="1" applyFont="1" applyFill="1" applyBorder="1" applyAlignment="1">
      <alignment horizontal="center" vertical="center"/>
    </xf>
    <xf numFmtId="3" fontId="71" fillId="24" borderId="4" xfId="0" applyNumberFormat="1" applyFont="1" applyFill="1" applyBorder="1" applyAlignment="1">
      <alignment horizontal="right" vertical="center"/>
    </xf>
    <xf numFmtId="3" fontId="71" fillId="0" borderId="1" xfId="0" applyNumberFormat="1" applyFont="1" applyBorder="1" applyAlignment="1">
      <alignment horizontal="right" vertical="center"/>
    </xf>
    <xf numFmtId="3" fontId="71" fillId="0" borderId="3" xfId="0" applyNumberFormat="1" applyFont="1" applyBorder="1" applyAlignment="1">
      <alignment horizontal="center" vertical="center"/>
    </xf>
    <xf numFmtId="1" fontId="70" fillId="24" borderId="4" xfId="0" applyNumberFormat="1" applyFont="1" applyFill="1" applyBorder="1" applyAlignment="1">
      <alignment horizontal="center"/>
    </xf>
    <xf numFmtId="3" fontId="71" fillId="0" borderId="1" xfId="0" applyNumberFormat="1" applyFont="1" applyBorder="1" applyAlignment="1">
      <alignment vertical="center"/>
    </xf>
    <xf numFmtId="1" fontId="70" fillId="28" borderId="26" xfId="0" applyNumberFormat="1" applyFont="1" applyFill="1" applyBorder="1" applyAlignment="1">
      <alignment horizontal="center"/>
    </xf>
    <xf numFmtId="3" fontId="71" fillId="28" borderId="1" xfId="0" applyNumberFormat="1" applyFont="1" applyFill="1" applyBorder="1" applyAlignment="1">
      <alignment vertical="center"/>
    </xf>
    <xf numFmtId="1" fontId="70" fillId="24" borderId="26" xfId="0" applyNumberFormat="1" applyFont="1" applyFill="1" applyBorder="1" applyAlignment="1">
      <alignment horizontal="center"/>
    </xf>
    <xf numFmtId="3" fontId="71" fillId="24" borderId="1" xfId="0" applyNumberFormat="1" applyFont="1" applyFill="1" applyBorder="1" applyAlignment="1">
      <alignment vertical="center"/>
    </xf>
    <xf numFmtId="3" fontId="71" fillId="30" borderId="1" xfId="0" applyNumberFormat="1" applyFont="1" applyFill="1" applyBorder="1" applyAlignment="1">
      <alignment vertical="center"/>
    </xf>
    <xf numFmtId="3" fontId="71" fillId="0" borderId="1" xfId="0" applyNumberFormat="1" applyFont="1" applyFill="1" applyBorder="1" applyAlignment="1">
      <alignment vertical="center"/>
    </xf>
    <xf numFmtId="3" fontId="71" fillId="0" borderId="1" xfId="0" applyNumberFormat="1" applyFont="1" applyFill="1" applyBorder="1" applyAlignment="1">
      <alignment horizontal="right" vertical="center"/>
    </xf>
    <xf numFmtId="3" fontId="29" fillId="30" borderId="1" xfId="0" applyNumberFormat="1" applyFont="1" applyFill="1" applyBorder="1" applyAlignment="1">
      <alignment vertical="center"/>
    </xf>
    <xf numFmtId="1" fontId="70" fillId="0" borderId="26" xfId="0" applyNumberFormat="1" applyFont="1" applyBorder="1" applyAlignment="1">
      <alignment horizontal="center"/>
    </xf>
    <xf numFmtId="1" fontId="70" fillId="0" borderId="24" xfId="0" applyNumberFormat="1" applyFont="1" applyBorder="1" applyAlignment="1">
      <alignment horizontal="center"/>
    </xf>
    <xf numFmtId="3" fontId="71" fillId="24" borderId="23" xfId="0" applyNumberFormat="1" applyFont="1" applyFill="1" applyBorder="1" applyAlignment="1">
      <alignment vertical="center"/>
    </xf>
    <xf numFmtId="0" fontId="71" fillId="0" borderId="0" xfId="0" applyFont="1"/>
    <xf numFmtId="3" fontId="71" fillId="24" borderId="0" xfId="0" applyNumberFormat="1" applyFont="1" applyFill="1"/>
    <xf numFmtId="0" fontId="70" fillId="28" borderId="1" xfId="0" applyFont="1" applyFill="1" applyBorder="1" applyAlignment="1">
      <alignment vertical="center"/>
    </xf>
    <xf numFmtId="9" fontId="70" fillId="28" borderId="1" xfId="0" applyNumberFormat="1" applyFont="1" applyFill="1" applyBorder="1" applyAlignment="1">
      <alignment vertical="center"/>
    </xf>
    <xf numFmtId="0" fontId="71" fillId="0" borderId="0" xfId="0" applyFont="1" applyBorder="1"/>
    <xf numFmtId="0" fontId="70" fillId="0" borderId="0" xfId="73" applyFont="1" applyBorder="1" applyAlignment="1">
      <alignment horizontal="center"/>
    </xf>
    <xf numFmtId="0" fontId="71" fillId="24" borderId="0" xfId="73" applyFont="1" applyFill="1" applyBorder="1" applyAlignment="1">
      <alignment wrapText="1"/>
    </xf>
    <xf numFmtId="0" fontId="71" fillId="0" borderId="0" xfId="73" applyFont="1" applyBorder="1"/>
    <xf numFmtId="0" fontId="70" fillId="0" borderId="0" xfId="73" quotePrefix="1" applyFont="1" applyFill="1" applyBorder="1" applyAlignment="1">
      <alignment horizontal="center"/>
    </xf>
    <xf numFmtId="0" fontId="71" fillId="0" borderId="0" xfId="73" applyFont="1"/>
    <xf numFmtId="0" fontId="70" fillId="0" borderId="32" xfId="73" quotePrefix="1" applyFont="1" applyFill="1" applyBorder="1" applyAlignment="1">
      <alignment horizontal="center"/>
    </xf>
    <xf numFmtId="0" fontId="70" fillId="0" borderId="0" xfId="73" applyFont="1" applyAlignment="1">
      <alignment horizontal="center"/>
    </xf>
    <xf numFmtId="0" fontId="71" fillId="24" borderId="0" xfId="73" applyFont="1" applyFill="1" applyAlignment="1">
      <alignment wrapText="1"/>
    </xf>
    <xf numFmtId="0" fontId="70" fillId="28" borderId="41" xfId="73" quotePrefix="1" applyFont="1" applyFill="1" applyBorder="1" applyAlignment="1">
      <alignment horizontal="center"/>
    </xf>
    <xf numFmtId="0" fontId="70" fillId="28" borderId="42" xfId="73" quotePrefix="1" applyFont="1" applyFill="1" applyBorder="1" applyAlignment="1">
      <alignment horizontal="center"/>
    </xf>
    <xf numFmtId="0" fontId="70" fillId="0" borderId="0" xfId="73" applyFont="1" applyAlignment="1"/>
    <xf numFmtId="0" fontId="70" fillId="0" borderId="28" xfId="73" applyFont="1" applyBorder="1" applyAlignment="1">
      <alignment horizontal="center" vertical="center"/>
    </xf>
    <xf numFmtId="0" fontId="70" fillId="0" borderId="27" xfId="73" applyFont="1" applyBorder="1" applyAlignment="1">
      <alignment wrapText="1"/>
    </xf>
    <xf numFmtId="0" fontId="72" fillId="29" borderId="38" xfId="73" quotePrefix="1" applyFont="1" applyFill="1" applyBorder="1" applyAlignment="1">
      <alignment horizontal="center"/>
    </xf>
    <xf numFmtId="0" fontId="71" fillId="24" borderId="40" xfId="73" applyFont="1" applyFill="1" applyBorder="1"/>
    <xf numFmtId="0" fontId="71" fillId="24" borderId="39" xfId="73" applyFont="1" applyFill="1" applyBorder="1"/>
    <xf numFmtId="0" fontId="70" fillId="0" borderId="26" xfId="73" applyFont="1" applyBorder="1" applyAlignment="1">
      <alignment horizontal="center" vertical="center"/>
    </xf>
    <xf numFmtId="0" fontId="73" fillId="0" borderId="1" xfId="73" applyFont="1" applyBorder="1" applyAlignment="1">
      <alignment horizontal="left" vertical="center"/>
    </xf>
    <xf numFmtId="0" fontId="70" fillId="0" borderId="1" xfId="73" applyFont="1" applyBorder="1" applyAlignment="1">
      <alignment horizontal="left" vertical="center" wrapText="1"/>
    </xf>
    <xf numFmtId="0" fontId="70" fillId="0" borderId="1" xfId="73" applyFont="1" applyBorder="1" applyAlignment="1">
      <alignment horizontal="center" vertical="center"/>
    </xf>
    <xf numFmtId="2" fontId="71" fillId="0" borderId="1" xfId="73" applyNumberFormat="1" applyFont="1" applyBorder="1" applyAlignment="1">
      <alignment horizontal="center" vertical="center"/>
    </xf>
    <xf numFmtId="0" fontId="70" fillId="0" borderId="36" xfId="73" applyFont="1" applyBorder="1" applyAlignment="1">
      <alignment horizontal="center" vertical="center"/>
    </xf>
    <xf numFmtId="0" fontId="70" fillId="0" borderId="2" xfId="73" applyFont="1" applyBorder="1" applyAlignment="1">
      <alignment horizontal="left" vertical="center" wrapText="1"/>
    </xf>
    <xf numFmtId="4" fontId="71" fillId="0" borderId="1" xfId="73" applyNumberFormat="1" applyFont="1" applyBorder="1" applyAlignment="1">
      <alignment horizontal="center" vertical="center"/>
    </xf>
    <xf numFmtId="0" fontId="70" fillId="0" borderId="46" xfId="73" applyFont="1" applyBorder="1" applyAlignment="1">
      <alignment horizontal="center" vertical="center"/>
    </xf>
    <xf numFmtId="0" fontId="70" fillId="0" borderId="0" xfId="73" applyFont="1"/>
    <xf numFmtId="1" fontId="71" fillId="24" borderId="1" xfId="73" applyNumberFormat="1" applyFont="1" applyFill="1" applyBorder="1" applyAlignment="1">
      <alignment horizontal="center" vertical="center"/>
    </xf>
    <xf numFmtId="1" fontId="71" fillId="0" borderId="1" xfId="73" applyNumberFormat="1" applyFont="1" applyBorder="1" applyAlignment="1">
      <alignment horizontal="center" vertical="center"/>
    </xf>
    <xf numFmtId="0" fontId="73" fillId="0" borderId="0" xfId="73" applyFont="1" applyAlignment="1">
      <alignment horizontal="left" vertical="center"/>
    </xf>
    <xf numFmtId="0" fontId="70" fillId="0" borderId="24" xfId="73" applyFont="1" applyBorder="1" applyAlignment="1">
      <alignment horizontal="center" vertical="center"/>
    </xf>
    <xf numFmtId="0" fontId="73" fillId="0" borderId="0" xfId="73" applyFont="1" applyAlignment="1">
      <alignment horizontal="center" vertical="center" wrapText="1"/>
    </xf>
    <xf numFmtId="0" fontId="70" fillId="28" borderId="47" xfId="73" applyFont="1" applyFill="1" applyBorder="1" applyAlignment="1">
      <alignment horizontal="center"/>
    </xf>
    <xf numFmtId="0" fontId="70" fillId="28" borderId="42" xfId="73" applyFont="1" applyFill="1" applyBorder="1" applyAlignment="1">
      <alignment horizontal="center" wrapText="1"/>
    </xf>
    <xf numFmtId="0" fontId="70" fillId="28" borderId="38" xfId="73" applyFont="1" applyFill="1" applyBorder="1" applyAlignment="1">
      <alignment horizontal="center"/>
    </xf>
    <xf numFmtId="0" fontId="70" fillId="28" borderId="49" xfId="73" applyFont="1" applyFill="1" applyBorder="1" applyAlignment="1">
      <alignment horizontal="center"/>
    </xf>
    <xf numFmtId="0" fontId="70" fillId="28" borderId="50" xfId="73" applyFont="1" applyFill="1" applyBorder="1" applyAlignment="1">
      <alignment horizontal="center" wrapText="1"/>
    </xf>
    <xf numFmtId="0" fontId="70" fillId="28" borderId="50" xfId="73" applyFont="1" applyFill="1" applyBorder="1" applyAlignment="1">
      <alignment horizontal="center"/>
    </xf>
    <xf numFmtId="0" fontId="70" fillId="28" borderId="50" xfId="73" quotePrefix="1" applyFont="1" applyFill="1" applyBorder="1" applyAlignment="1">
      <alignment horizontal="center"/>
    </xf>
    <xf numFmtId="0" fontId="70" fillId="28" borderId="51" xfId="73" quotePrefix="1" applyFont="1" applyFill="1" applyBorder="1" applyAlignment="1">
      <alignment horizontal="center"/>
    </xf>
    <xf numFmtId="0" fontId="70" fillId="29" borderId="42" xfId="73" applyFont="1" applyFill="1" applyBorder="1" applyAlignment="1">
      <alignment horizontal="center"/>
    </xf>
    <xf numFmtId="0" fontId="72" fillId="29" borderId="42" xfId="73" quotePrefix="1" applyFont="1" applyFill="1" applyBorder="1" applyAlignment="1">
      <alignment horizontal="center"/>
    </xf>
    <xf numFmtId="0" fontId="72" fillId="29" borderId="52" xfId="73" quotePrefix="1" applyFont="1" applyFill="1" applyBorder="1" applyAlignment="1">
      <alignment horizontal="center"/>
    </xf>
    <xf numFmtId="1" fontId="70" fillId="0" borderId="36" xfId="73" applyNumberFormat="1" applyFont="1" applyFill="1" applyBorder="1" applyAlignment="1">
      <alignment horizontal="center"/>
    </xf>
    <xf numFmtId="0" fontId="71" fillId="0" borderId="2" xfId="73" applyFont="1" applyFill="1" applyBorder="1" applyAlignment="1">
      <alignment wrapText="1"/>
    </xf>
    <xf numFmtId="0" fontId="70" fillId="0" borderId="2" xfId="73" applyFont="1" applyFill="1" applyBorder="1" applyAlignment="1">
      <alignment vertical="center"/>
    </xf>
    <xf numFmtId="0" fontId="71" fillId="0" borderId="2" xfId="73" quotePrefix="1" applyFont="1" applyFill="1" applyBorder="1" applyAlignment="1">
      <alignment vertical="center"/>
    </xf>
    <xf numFmtId="1" fontId="70" fillId="0" borderId="26" xfId="73" applyNumberFormat="1" applyFont="1" applyFill="1" applyBorder="1" applyAlignment="1">
      <alignment horizontal="center"/>
    </xf>
    <xf numFmtId="0" fontId="71" fillId="0" borderId="1" xfId="73" applyFont="1" applyFill="1" applyBorder="1" applyAlignment="1">
      <alignment wrapText="1"/>
    </xf>
    <xf numFmtId="0" fontId="71" fillId="0" borderId="1" xfId="73" applyFont="1" applyFill="1" applyBorder="1" applyAlignment="1">
      <alignment vertical="center"/>
    </xf>
    <xf numFmtId="171" fontId="71" fillId="0" borderId="1" xfId="73" quotePrefix="1" applyNumberFormat="1" applyFont="1" applyFill="1" applyBorder="1" applyAlignment="1">
      <alignment vertical="center"/>
    </xf>
    <xf numFmtId="1" fontId="70" fillId="28" borderId="26" xfId="73" applyNumberFormat="1" applyFont="1" applyFill="1" applyBorder="1" applyAlignment="1">
      <alignment horizontal="center"/>
    </xf>
    <xf numFmtId="0" fontId="70" fillId="28" borderId="1" xfId="73" applyFont="1" applyFill="1" applyBorder="1" applyAlignment="1">
      <alignment wrapText="1"/>
    </xf>
    <xf numFmtId="0" fontId="71" fillId="28" borderId="1" xfId="73" applyFont="1" applyFill="1" applyBorder="1" applyAlignment="1">
      <alignment vertical="center"/>
    </xf>
    <xf numFmtId="9" fontId="71" fillId="28" borderId="1" xfId="73" quotePrefix="1" applyNumberFormat="1" applyFont="1" applyFill="1" applyBorder="1" applyAlignment="1">
      <alignment vertical="center"/>
    </xf>
    <xf numFmtId="1" fontId="70" fillId="24" borderId="26" xfId="73" applyNumberFormat="1" applyFont="1" applyFill="1" applyBorder="1" applyAlignment="1">
      <alignment horizontal="center"/>
    </xf>
    <xf numFmtId="0" fontId="71" fillId="24" borderId="1" xfId="73" applyFont="1" applyFill="1" applyBorder="1" applyAlignment="1">
      <alignment vertical="center"/>
    </xf>
    <xf numFmtId="0" fontId="71" fillId="0" borderId="1" xfId="73" applyFont="1" applyFill="1" applyBorder="1" applyAlignment="1">
      <alignment horizontal="left" wrapText="1"/>
    </xf>
    <xf numFmtId="0" fontId="71" fillId="30" borderId="1" xfId="73" applyFont="1" applyFill="1" applyBorder="1" applyAlignment="1">
      <alignment vertical="center"/>
    </xf>
    <xf numFmtId="0" fontId="71" fillId="30" borderId="4" xfId="73" applyFont="1" applyFill="1" applyBorder="1" applyAlignment="1">
      <alignment horizontal="right" vertical="center"/>
    </xf>
    <xf numFmtId="3" fontId="71" fillId="24" borderId="1" xfId="73" applyNumberFormat="1" applyFont="1" applyFill="1" applyBorder="1" applyAlignment="1">
      <alignment vertical="center"/>
    </xf>
    <xf numFmtId="3" fontId="71" fillId="28" borderId="1" xfId="73" quotePrefix="1" applyNumberFormat="1" applyFont="1" applyFill="1" applyBorder="1" applyAlignment="1">
      <alignment vertical="center"/>
    </xf>
    <xf numFmtId="1" fontId="74" fillId="24" borderId="26" xfId="73" applyNumberFormat="1" applyFont="1" applyFill="1" applyBorder="1" applyAlignment="1">
      <alignment horizontal="center"/>
    </xf>
    <xf numFmtId="0" fontId="29" fillId="0" borderId="1" xfId="73" applyFont="1" applyFill="1" applyBorder="1" applyAlignment="1">
      <alignment wrapText="1"/>
    </xf>
    <xf numFmtId="3" fontId="29" fillId="24" borderId="1" xfId="73" applyNumberFormat="1" applyFont="1" applyFill="1" applyBorder="1" applyAlignment="1">
      <alignment vertical="center"/>
    </xf>
    <xf numFmtId="3" fontId="29" fillId="0" borderId="1" xfId="73" applyNumberFormat="1" applyFont="1" applyFill="1" applyBorder="1" applyAlignment="1">
      <alignment vertical="center"/>
    </xf>
    <xf numFmtId="0" fontId="29" fillId="0" borderId="0" xfId="73" applyFont="1"/>
    <xf numFmtId="3" fontId="71" fillId="28" borderId="1" xfId="73" applyNumberFormat="1" applyFont="1" applyFill="1" applyBorder="1" applyAlignment="1">
      <alignment vertical="center"/>
    </xf>
    <xf numFmtId="3" fontId="71" fillId="30" borderId="4" xfId="73" applyNumberFormat="1" applyFont="1" applyFill="1" applyBorder="1" applyAlignment="1">
      <alignment horizontal="center" vertical="center"/>
    </xf>
    <xf numFmtId="0" fontId="71" fillId="24" borderId="0" xfId="73" applyFont="1" applyFill="1"/>
    <xf numFmtId="3" fontId="71" fillId="30" borderId="1" xfId="73" applyNumberFormat="1" applyFont="1" applyFill="1" applyBorder="1" applyAlignment="1">
      <alignment vertical="center"/>
    </xf>
    <xf numFmtId="3" fontId="71" fillId="0" borderId="1" xfId="73" applyNumberFormat="1" applyFont="1" applyFill="1" applyBorder="1" applyAlignment="1">
      <alignment vertical="center"/>
    </xf>
    <xf numFmtId="3" fontId="29" fillId="24" borderId="1" xfId="73" applyNumberFormat="1" applyFont="1" applyFill="1" applyBorder="1" applyAlignment="1">
      <alignment horizontal="center" vertical="center"/>
    </xf>
    <xf numFmtId="0" fontId="29" fillId="24" borderId="0" xfId="73" applyFont="1" applyFill="1"/>
    <xf numFmtId="0" fontId="70" fillId="28" borderId="1" xfId="73" applyFont="1" applyFill="1" applyBorder="1" applyAlignment="1">
      <alignment vertical="center"/>
    </xf>
    <xf numFmtId="3" fontId="71" fillId="0" borderId="0" xfId="73" applyNumberFormat="1" applyFont="1"/>
    <xf numFmtId="4" fontId="71" fillId="0" borderId="1" xfId="73" applyNumberFormat="1" applyFont="1" applyFill="1" applyBorder="1" applyAlignment="1">
      <alignment vertical="center"/>
    </xf>
    <xf numFmtId="1" fontId="71" fillId="24" borderId="1" xfId="73" applyNumberFormat="1" applyFont="1" applyFill="1" applyBorder="1" applyAlignment="1">
      <alignment vertical="center"/>
    </xf>
    <xf numFmtId="0" fontId="71" fillId="0" borderId="0" xfId="73" applyFont="1" applyFill="1"/>
    <xf numFmtId="3" fontId="70" fillId="28" borderId="1" xfId="73" applyNumberFormat="1" applyFont="1" applyFill="1" applyBorder="1" applyAlignment="1">
      <alignment vertical="center"/>
    </xf>
    <xf numFmtId="0" fontId="29" fillId="24" borderId="1" xfId="73" applyFont="1" applyFill="1" applyBorder="1" applyAlignment="1">
      <alignment wrapText="1"/>
    </xf>
    <xf numFmtId="3" fontId="29" fillId="24" borderId="0" xfId="73" applyNumberFormat="1" applyFont="1" applyFill="1" applyBorder="1" applyAlignment="1">
      <alignment vertical="center"/>
    </xf>
    <xf numFmtId="2" fontId="71" fillId="0" borderId="1" xfId="73" applyNumberFormat="1" applyFont="1" applyFill="1" applyBorder="1" applyAlignment="1">
      <alignment vertical="center"/>
    </xf>
    <xf numFmtId="2" fontId="71" fillId="24" borderId="1" xfId="73" applyNumberFormat="1" applyFont="1" applyFill="1" applyBorder="1" applyAlignment="1">
      <alignment vertical="center"/>
    </xf>
    <xf numFmtId="1" fontId="74" fillId="24" borderId="25" xfId="73" applyNumberFormat="1" applyFont="1" applyFill="1" applyBorder="1" applyAlignment="1">
      <alignment horizontal="center"/>
    </xf>
    <xf numFmtId="0" fontId="71" fillId="0" borderId="1" xfId="73" applyFont="1" applyBorder="1" applyAlignment="1">
      <alignment wrapText="1"/>
    </xf>
    <xf numFmtId="0" fontId="74" fillId="28" borderId="1" xfId="74" applyFont="1" applyFill="1" applyBorder="1" applyAlignment="1">
      <alignment vertical="center"/>
    </xf>
    <xf numFmtId="0" fontId="74" fillId="0" borderId="1" xfId="74" applyFont="1" applyBorder="1" applyAlignment="1">
      <alignment vertical="center"/>
    </xf>
    <xf numFmtId="0" fontId="29" fillId="24" borderId="1" xfId="74" applyFont="1" applyFill="1" applyBorder="1" applyAlignment="1">
      <alignment vertical="center"/>
    </xf>
    <xf numFmtId="0" fontId="29" fillId="0" borderId="1" xfId="74" applyFont="1" applyBorder="1" applyAlignment="1">
      <alignment vertical="center"/>
    </xf>
    <xf numFmtId="0" fontId="29" fillId="0" borderId="1" xfId="74" applyFont="1" applyFill="1" applyBorder="1" applyAlignment="1">
      <alignment horizontal="left" vertical="center"/>
    </xf>
    <xf numFmtId="0" fontId="74" fillId="0" borderId="1" xfId="74" applyFont="1" applyBorder="1" applyAlignment="1">
      <alignment horizontal="left" vertical="center"/>
    </xf>
    <xf numFmtId="0" fontId="29" fillId="0" borderId="1" xfId="74" applyFont="1" applyBorder="1" applyAlignment="1">
      <alignment horizontal="left" vertical="center"/>
    </xf>
    <xf numFmtId="0" fontId="70" fillId="24" borderId="1" xfId="74" applyFont="1" applyFill="1" applyBorder="1" applyAlignment="1">
      <alignment horizontal="left" vertical="center"/>
    </xf>
    <xf numFmtId="0" fontId="29" fillId="24" borderId="1" xfId="74" applyFont="1" applyFill="1" applyBorder="1" applyAlignment="1">
      <alignment horizontal="left" vertical="center"/>
    </xf>
    <xf numFmtId="0" fontId="74" fillId="0" borderId="1" xfId="74" applyFont="1" applyFill="1" applyBorder="1" applyAlignment="1">
      <alignment horizontal="left" vertical="center"/>
    </xf>
    <xf numFmtId="4" fontId="71" fillId="24" borderId="1" xfId="73" applyNumberFormat="1" applyFont="1" applyFill="1" applyBorder="1" applyAlignment="1">
      <alignment vertical="center"/>
    </xf>
    <xf numFmtId="0" fontId="74" fillId="0" borderId="1" xfId="74" applyFont="1" applyFill="1" applyBorder="1" applyAlignment="1">
      <alignment vertical="center"/>
    </xf>
    <xf numFmtId="171" fontId="74" fillId="24" borderId="1" xfId="74" applyNumberFormat="1" applyFont="1" applyFill="1" applyBorder="1" applyAlignment="1">
      <alignment vertical="center"/>
    </xf>
    <xf numFmtId="172" fontId="74" fillId="24" borderId="1" xfId="74" applyNumberFormat="1" applyFont="1" applyFill="1" applyBorder="1" applyAlignment="1">
      <alignment horizontal="right" vertical="center"/>
    </xf>
    <xf numFmtId="172" fontId="74" fillId="24" borderId="1" xfId="74" applyNumberFormat="1" applyFont="1" applyFill="1" applyBorder="1" applyAlignment="1">
      <alignment vertical="center"/>
    </xf>
    <xf numFmtId="0" fontId="74" fillId="0" borderId="23" xfId="74" applyFont="1" applyFill="1" applyBorder="1" applyAlignment="1">
      <alignment vertical="center"/>
    </xf>
    <xf numFmtId="172" fontId="74" fillId="24" borderId="23" xfId="74" applyNumberFormat="1" applyFont="1" applyFill="1" applyBorder="1" applyAlignment="1">
      <alignment horizontal="right" vertical="center"/>
    </xf>
    <xf numFmtId="172" fontId="74" fillId="24" borderId="23" xfId="74" applyNumberFormat="1" applyFont="1" applyFill="1" applyBorder="1" applyAlignment="1">
      <alignment vertical="center"/>
    </xf>
    <xf numFmtId="9" fontId="71" fillId="0" borderId="1" xfId="73" applyNumberFormat="1" applyFont="1" applyBorder="1"/>
    <xf numFmtId="3" fontId="71" fillId="0" borderId="1" xfId="73" applyNumberFormat="1" applyFont="1" applyBorder="1"/>
    <xf numFmtId="0" fontId="71" fillId="0" borderId="0" xfId="73" applyFont="1" applyBorder="1" applyAlignment="1">
      <alignment wrapText="1"/>
    </xf>
    <xf numFmtId="3" fontId="71" fillId="0" borderId="0" xfId="73" applyNumberFormat="1" applyFont="1" applyBorder="1"/>
    <xf numFmtId="0" fontId="70" fillId="28" borderId="1" xfId="73" applyFont="1" applyFill="1" applyBorder="1" applyAlignment="1">
      <alignment vertical="center" wrapText="1"/>
    </xf>
    <xf numFmtId="0" fontId="71" fillId="28" borderId="1" xfId="73" applyFont="1" applyFill="1" applyBorder="1"/>
    <xf numFmtId="10" fontId="71" fillId="0" borderId="1" xfId="73" applyNumberFormat="1" applyFont="1" applyBorder="1"/>
    <xf numFmtId="0" fontId="71" fillId="0" borderId="0" xfId="73" applyFont="1" applyAlignment="1">
      <alignment wrapText="1"/>
    </xf>
    <xf numFmtId="173" fontId="71" fillId="0" borderId="0" xfId="72" applyNumberFormat="1" applyFont="1"/>
    <xf numFmtId="173" fontId="71" fillId="0" borderId="0" xfId="73" applyNumberFormat="1" applyFont="1"/>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71" fillId="0" borderId="1" xfId="73" applyFont="1" applyBorder="1" applyAlignment="1">
      <alignment horizontal="left"/>
    </xf>
    <xf numFmtId="0" fontId="71" fillId="0" borderId="4" xfId="73" applyFont="1" applyBorder="1" applyAlignment="1">
      <alignment horizontal="left"/>
    </xf>
    <xf numFmtId="0" fontId="71" fillId="0" borderId="30" xfId="73" applyFont="1" applyBorder="1" applyAlignment="1">
      <alignment horizontal="left"/>
    </xf>
    <xf numFmtId="0" fontId="70" fillId="0" borderId="32" xfId="73" quotePrefix="1" applyFont="1" applyFill="1" applyBorder="1" applyAlignment="1">
      <alignment horizontal="center"/>
    </xf>
    <xf numFmtId="0" fontId="0" fillId="0" borderId="32" xfId="0" applyFill="1" applyBorder="1" applyAlignment="1">
      <alignment horizontal="center"/>
    </xf>
    <xf numFmtId="0" fontId="70" fillId="0" borderId="32" xfId="0" applyFont="1" applyFill="1" applyBorder="1" applyAlignment="1">
      <alignment horizontal="center"/>
    </xf>
    <xf numFmtId="0" fontId="70" fillId="0" borderId="0" xfId="73" quotePrefix="1" applyFont="1" applyFill="1" applyBorder="1" applyAlignment="1">
      <alignment horizontal="center"/>
    </xf>
    <xf numFmtId="0" fontId="0" fillId="0" borderId="0" xfId="0" applyFill="1" applyBorder="1" applyAlignment="1">
      <alignment horizontal="center"/>
    </xf>
    <xf numFmtId="0" fontId="70" fillId="0" borderId="0" xfId="0" applyFont="1" applyFill="1" applyBorder="1" applyAlignment="1">
      <alignment horizontal="center"/>
    </xf>
    <xf numFmtId="0" fontId="70" fillId="28" borderId="38" xfId="73" quotePrefix="1" applyFont="1" applyFill="1" applyBorder="1" applyAlignment="1">
      <alignment horizontal="center"/>
    </xf>
    <xf numFmtId="0" fontId="0" fillId="0" borderId="39" xfId="0" applyBorder="1" applyAlignment="1">
      <alignment horizontal="center"/>
    </xf>
    <xf numFmtId="0" fontId="70" fillId="28" borderId="40" xfId="0" applyFont="1" applyFill="1" applyBorder="1" applyAlignment="1">
      <alignment horizontal="center"/>
    </xf>
    <xf numFmtId="0" fontId="70" fillId="28" borderId="39" xfId="0" applyFont="1" applyFill="1" applyBorder="1" applyAlignment="1">
      <alignment horizontal="center"/>
    </xf>
    <xf numFmtId="0" fontId="70" fillId="28" borderId="34" xfId="73" applyFont="1" applyFill="1" applyBorder="1" applyAlignment="1">
      <alignment horizontal="center" vertical="center"/>
    </xf>
    <xf numFmtId="0" fontId="70" fillId="28" borderId="35" xfId="73" applyFont="1" applyFill="1" applyBorder="1" applyAlignment="1">
      <alignment horizontal="center" vertical="center"/>
    </xf>
    <xf numFmtId="0" fontId="70" fillId="28" borderId="43" xfId="73" applyFont="1" applyFill="1" applyBorder="1" applyAlignment="1">
      <alignment horizontal="center" vertical="center"/>
    </xf>
    <xf numFmtId="0" fontId="70" fillId="28" borderId="33" xfId="73" applyFont="1" applyFill="1" applyBorder="1" applyAlignment="1">
      <alignment horizontal="center" vertical="center"/>
    </xf>
    <xf numFmtId="0" fontId="70" fillId="28" borderId="32" xfId="73" applyFont="1" applyFill="1" applyBorder="1" applyAlignment="1">
      <alignment horizontal="center" vertical="center"/>
    </xf>
    <xf numFmtId="0" fontId="70" fillId="28" borderId="44" xfId="73" applyFont="1" applyFill="1" applyBorder="1" applyAlignment="1">
      <alignment horizontal="center" vertical="center"/>
    </xf>
    <xf numFmtId="0" fontId="70" fillId="0" borderId="34" xfId="73" applyFont="1" applyBorder="1" applyAlignment="1">
      <alignment horizontal="center" wrapText="1"/>
    </xf>
    <xf numFmtId="0" fontId="70" fillId="0" borderId="35" xfId="73" applyFont="1" applyBorder="1" applyAlignment="1">
      <alignment horizontal="center" wrapText="1"/>
    </xf>
    <xf numFmtId="0" fontId="70" fillId="0" borderId="43" xfId="73" applyFont="1" applyBorder="1" applyAlignment="1">
      <alignment horizontal="center" wrapText="1"/>
    </xf>
    <xf numFmtId="0" fontId="71" fillId="0" borderId="27" xfId="73" applyFont="1" applyBorder="1" applyAlignment="1">
      <alignment horizontal="center"/>
    </xf>
    <xf numFmtId="0" fontId="71" fillId="0" borderId="45" xfId="73" applyFont="1" applyBorder="1" applyAlignment="1">
      <alignment horizontal="center"/>
    </xf>
    <xf numFmtId="0" fontId="71" fillId="0" borderId="29" xfId="73" applyFont="1" applyBorder="1" applyAlignment="1">
      <alignment horizontal="center"/>
    </xf>
    <xf numFmtId="0" fontId="70" fillId="0" borderId="26" xfId="73" applyFont="1" applyBorder="1" applyAlignment="1">
      <alignment horizontal="center" vertical="center"/>
    </xf>
    <xf numFmtId="0" fontId="70" fillId="0" borderId="1" xfId="73" applyFont="1" applyBorder="1" applyAlignment="1">
      <alignment horizontal="left" vertical="center" wrapText="1"/>
    </xf>
    <xf numFmtId="0" fontId="70" fillId="0" borderId="4" xfId="73" applyFont="1" applyBorder="1" applyAlignment="1">
      <alignment horizontal="center" vertical="center"/>
    </xf>
    <xf numFmtId="0" fontId="0" fillId="0" borderId="7" xfId="0" applyBorder="1" applyAlignment="1">
      <alignment horizontal="center" vertical="center"/>
    </xf>
    <xf numFmtId="0" fontId="70" fillId="0" borderId="4" xfId="0" applyFont="1" applyBorder="1" applyAlignment="1">
      <alignment horizontal="center" vertical="center"/>
    </xf>
    <xf numFmtId="0" fontId="70" fillId="0" borderId="3" xfId="0" applyFont="1" applyBorder="1" applyAlignment="1">
      <alignment horizontal="center" vertical="center"/>
    </xf>
    <xf numFmtId="2" fontId="71" fillId="0" borderId="4" xfId="73" applyNumberFormat="1" applyFont="1" applyFill="1" applyBorder="1" applyAlignment="1">
      <alignment horizontal="center" vertical="center"/>
    </xf>
    <xf numFmtId="0" fontId="73" fillId="0" borderId="1" xfId="73" applyFont="1" applyBorder="1" applyAlignment="1">
      <alignment horizontal="left" vertical="center" wrapText="1"/>
    </xf>
    <xf numFmtId="0" fontId="73" fillId="0" borderId="4" xfId="73" applyFont="1" applyBorder="1" applyAlignment="1">
      <alignment horizontal="left" vertical="center" wrapText="1"/>
    </xf>
    <xf numFmtId="0" fontId="73" fillId="0" borderId="30" xfId="73" applyFont="1" applyBorder="1" applyAlignment="1">
      <alignment horizontal="left" vertical="center" wrapText="1"/>
    </xf>
    <xf numFmtId="0" fontId="70" fillId="0" borderId="1" xfId="73" applyFont="1" applyBorder="1" applyAlignment="1">
      <alignment horizontal="left" wrapText="1"/>
    </xf>
    <xf numFmtId="0" fontId="70" fillId="0" borderId="4" xfId="73" applyFont="1" applyBorder="1" applyAlignment="1">
      <alignment horizontal="left" wrapText="1"/>
    </xf>
    <xf numFmtId="0" fontId="70" fillId="0" borderId="30" xfId="73" applyFont="1" applyBorder="1" applyAlignment="1">
      <alignment horizontal="left" wrapText="1"/>
    </xf>
    <xf numFmtId="0" fontId="73" fillId="0" borderId="1" xfId="73" applyFont="1" applyBorder="1" applyAlignment="1">
      <alignment horizontal="left" vertical="center"/>
    </xf>
    <xf numFmtId="0" fontId="73" fillId="0" borderId="4" xfId="73" applyFont="1" applyBorder="1" applyAlignment="1">
      <alignment horizontal="left" vertical="center"/>
    </xf>
    <xf numFmtId="0" fontId="73" fillId="0" borderId="30" xfId="73" applyFont="1" applyBorder="1" applyAlignment="1">
      <alignment horizontal="left" vertical="center"/>
    </xf>
    <xf numFmtId="0" fontId="71" fillId="0" borderId="4" xfId="0" applyFont="1" applyBorder="1" applyAlignment="1">
      <alignment horizontal="center" vertical="center"/>
    </xf>
    <xf numFmtId="0" fontId="71" fillId="0" borderId="3" xfId="0" applyFont="1" applyBorder="1" applyAlignment="1">
      <alignment horizontal="center" vertical="center"/>
    </xf>
    <xf numFmtId="4" fontId="71" fillId="0" borderId="4" xfId="73" applyNumberFormat="1" applyFont="1" applyBorder="1" applyAlignment="1">
      <alignment horizontal="center" vertical="center"/>
    </xf>
    <xf numFmtId="0" fontId="0" fillId="0" borderId="3" xfId="0" applyBorder="1" applyAlignment="1">
      <alignment horizontal="center" vertical="center"/>
    </xf>
    <xf numFmtId="4" fontId="71" fillId="0" borderId="4" xfId="0" applyNumberFormat="1" applyFont="1" applyBorder="1" applyAlignment="1">
      <alignment horizontal="center" vertical="center"/>
    </xf>
    <xf numFmtId="4" fontId="71" fillId="0" borderId="3" xfId="0" applyNumberFormat="1" applyFont="1" applyBorder="1" applyAlignment="1">
      <alignment horizontal="center" vertical="center"/>
    </xf>
    <xf numFmtId="1" fontId="71" fillId="24" borderId="4" xfId="73" applyNumberFormat="1" applyFont="1" applyFill="1" applyBorder="1" applyAlignment="1">
      <alignment horizontal="center" vertical="center"/>
    </xf>
    <xf numFmtId="3" fontId="71" fillId="0" borderId="4" xfId="73" applyNumberFormat="1" applyFont="1" applyFill="1" applyBorder="1" applyAlignment="1">
      <alignment horizontal="center" vertical="center"/>
    </xf>
    <xf numFmtId="0" fontId="73" fillId="0" borderId="23" xfId="73" applyFont="1" applyBorder="1" applyAlignment="1">
      <alignment horizontal="left" vertical="center"/>
    </xf>
    <xf numFmtId="0" fontId="73" fillId="0" borderId="37" xfId="73" applyFont="1" applyBorder="1" applyAlignment="1">
      <alignment horizontal="left" vertical="center"/>
    </xf>
    <xf numFmtId="0" fontId="73" fillId="0" borderId="31" xfId="73" applyFont="1" applyBorder="1" applyAlignment="1">
      <alignment horizontal="left" vertical="center"/>
    </xf>
    <xf numFmtId="0" fontId="70" fillId="28" borderId="40" xfId="73" quotePrefix="1" applyFont="1" applyFill="1" applyBorder="1" applyAlignment="1">
      <alignment horizontal="center"/>
    </xf>
    <xf numFmtId="0" fontId="70" fillId="28" borderId="48" xfId="0" applyFont="1" applyFill="1" applyBorder="1" applyAlignment="1">
      <alignment horizontal="center"/>
    </xf>
    <xf numFmtId="0" fontId="70" fillId="28" borderId="41" xfId="0" applyFont="1" applyFill="1" applyBorder="1" applyAlignment="1">
      <alignment horizontal="center"/>
    </xf>
    <xf numFmtId="0" fontId="70" fillId="29" borderId="40" xfId="73" applyFont="1" applyFill="1" applyBorder="1" applyAlignment="1">
      <alignment horizontal="center" wrapText="1"/>
    </xf>
    <xf numFmtId="0" fontId="0" fillId="29" borderId="41" xfId="0" applyFill="1" applyBorder="1" applyAlignment="1">
      <alignment horizontal="center"/>
    </xf>
    <xf numFmtId="0" fontId="71" fillId="0" borderId="22" xfId="73" quotePrefix="1" applyFont="1" applyFill="1" applyBorder="1" applyAlignment="1">
      <alignment horizontal="center" vertical="center"/>
    </xf>
    <xf numFmtId="0" fontId="0" fillId="0" borderId="20" xfId="0" applyBorder="1" applyAlignment="1">
      <alignment horizontal="center" vertical="center"/>
    </xf>
    <xf numFmtId="0" fontId="71" fillId="0" borderId="22" xfId="0" applyFont="1" applyBorder="1" applyAlignment="1">
      <alignment horizontal="center" vertical="center"/>
    </xf>
    <xf numFmtId="0" fontId="71" fillId="0" borderId="21" xfId="0" applyFont="1" applyBorder="1" applyAlignment="1">
      <alignment horizontal="center" vertical="center"/>
    </xf>
    <xf numFmtId="171" fontId="71" fillId="0" borderId="4" xfId="73" quotePrefix="1" applyNumberFormat="1" applyFont="1" applyFill="1" applyBorder="1" applyAlignment="1">
      <alignment horizontal="center" vertical="center"/>
    </xf>
    <xf numFmtId="3" fontId="71" fillId="24" borderId="4" xfId="73" applyNumberFormat="1" applyFont="1" applyFill="1" applyBorder="1" applyAlignment="1">
      <alignment horizontal="center" vertical="center"/>
    </xf>
    <xf numFmtId="4" fontId="71" fillId="0" borderId="4" xfId="73" applyNumberFormat="1" applyFont="1" applyFill="1" applyBorder="1" applyAlignment="1">
      <alignment horizontal="center" vertical="center"/>
    </xf>
    <xf numFmtId="3" fontId="71" fillId="0" borderId="4" xfId="0" applyNumberFormat="1" applyFont="1" applyBorder="1" applyAlignment="1">
      <alignment horizontal="center" vertical="center"/>
    </xf>
    <xf numFmtId="3" fontId="71" fillId="0" borderId="3" xfId="0" applyNumberFormat="1" applyFont="1" applyBorder="1" applyAlignment="1">
      <alignment horizontal="center" vertical="center"/>
    </xf>
    <xf numFmtId="3" fontId="29" fillId="24" borderId="4" xfId="73" applyNumberFormat="1" applyFont="1" applyFill="1" applyBorder="1" applyAlignment="1">
      <alignment horizontal="center" vertical="center"/>
    </xf>
    <xf numFmtId="2" fontId="71" fillId="24" borderId="4" xfId="73" applyNumberFormat="1" applyFont="1" applyFill="1" applyBorder="1" applyAlignment="1">
      <alignment horizontal="center" vertical="center"/>
    </xf>
    <xf numFmtId="3" fontId="70" fillId="28" borderId="1" xfId="73"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41" applyFont="1" applyFill="1" applyBorder="1" applyAlignment="1">
      <alignment horizontal="center" vertical="center" wrapText="1"/>
    </xf>
    <xf numFmtId="0" fontId="42" fillId="0" borderId="8" xfId="41" applyFont="1" applyFill="1" applyBorder="1" applyAlignment="1">
      <alignment horizontal="center" vertical="center" wrapText="1"/>
    </xf>
    <xf numFmtId="0" fontId="42" fillId="0" borderId="22" xfId="41" applyFont="1" applyFill="1" applyBorder="1" applyAlignment="1">
      <alignment horizontal="center" vertical="center" wrapText="1"/>
    </xf>
    <xf numFmtId="0" fontId="42" fillId="0" borderId="21" xfId="41" applyFont="1" applyFill="1" applyBorder="1" applyAlignment="1">
      <alignment horizontal="center" vertical="center" wrapText="1"/>
    </xf>
    <xf numFmtId="0" fontId="42" fillId="0" borderId="9" xfId="41" applyFont="1" applyBorder="1" applyAlignment="1">
      <alignment horizontal="center" vertical="center"/>
    </xf>
    <xf numFmtId="0" fontId="42" fillId="0" borderId="8"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2"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AppData\Local\Microsoft\Windows\INetCache\Content.Outlook\46UPZ53X\&#1056;&#1072;&#1089;&#1095;&#1077;&#1090;%20&#1101;&#1082;&#1086;&#1085;&#1086;&#1084;&#1080;&#1095;&#1077;&#1089;&#1082;&#1086;&#1081;%20&#1101;&#1092;&#1092;&#1077;&#1082;&#1090;&#1080;&#1074;&#1085;&#1086;&#1089;&#1090;&#1080;.%20&#1059;&#1084;&#1077;&#1088;&#1077;&#1085;&#1085;&#1099;&#1081;%20&#1089;&#1094;&#1077;&#1085;&#1072;&#1088;&#1080;&#1081;.%20&#1056;&#1072;&#1079;&#1074;&#1080;&#1090;&#1080;&#1103;%20&#1069;&#1047;&#1048;.%20&#1087;.1.31%20&#1079;&#1072;&#1084;&#1077;&#1095;&#1072;&#1085;&#1080;&#1081;%20&#1052;&#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модели SaaS для ЭЗС"/>
      <sheetName val="Исходные данные"/>
    </sheetNames>
    <sheetDataSet>
      <sheetData sheetId="0"/>
      <sheetData sheetId="1">
        <row r="3">
          <cell r="B3">
            <v>27000</v>
          </cell>
        </row>
        <row r="14">
          <cell r="B14">
            <v>39279</v>
          </cell>
        </row>
        <row r="16">
          <cell r="B16">
            <v>7000</v>
          </cell>
        </row>
        <row r="22">
          <cell r="B22">
            <v>6.5753424657534243</v>
          </cell>
        </row>
        <row r="25">
          <cell r="B25">
            <v>0.13500000000000001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83" t="s">
        <v>534</v>
      </c>
      <c r="B5" s="383"/>
      <c r="C5" s="383"/>
      <c r="D5" s="111"/>
      <c r="E5" s="111"/>
      <c r="F5" s="111"/>
      <c r="G5" s="111"/>
    </row>
    <row r="6" spans="1:19" s="12" customFormat="1" ht="15.75" x14ac:dyDescent="0.2">
      <c r="A6" s="17"/>
    </row>
    <row r="7" spans="1:19" s="12" customFormat="1" ht="18.75" x14ac:dyDescent="0.2">
      <c r="A7" s="387" t="s">
        <v>9</v>
      </c>
      <c r="B7" s="387"/>
      <c r="C7" s="3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88" t="s">
        <v>430</v>
      </c>
      <c r="B9" s="388"/>
      <c r="C9" s="388"/>
      <c r="D9" s="8"/>
      <c r="E9" s="8"/>
      <c r="F9" s="13"/>
      <c r="G9" s="13"/>
      <c r="H9" s="13"/>
      <c r="I9" s="13"/>
      <c r="J9" s="13"/>
      <c r="K9" s="13"/>
      <c r="L9" s="13"/>
      <c r="M9" s="13"/>
      <c r="N9" s="13"/>
      <c r="O9" s="13"/>
      <c r="P9" s="13"/>
      <c r="Q9" s="13"/>
      <c r="R9" s="13"/>
      <c r="S9" s="13"/>
    </row>
    <row r="10" spans="1:19" s="12" customFormat="1" ht="18.75" x14ac:dyDescent="0.2">
      <c r="A10" s="384" t="s">
        <v>8</v>
      </c>
      <c r="B10" s="384"/>
      <c r="C10" s="3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89" t="s">
        <v>536</v>
      </c>
      <c r="B12" s="389"/>
      <c r="C12" s="389"/>
      <c r="D12" s="8"/>
      <c r="E12" s="8"/>
      <c r="F12" s="13"/>
      <c r="G12" s="13"/>
      <c r="H12" s="13"/>
      <c r="I12" s="13"/>
      <c r="J12" s="13"/>
      <c r="K12" s="13"/>
      <c r="L12" s="13"/>
      <c r="M12" s="13"/>
      <c r="N12" s="13"/>
      <c r="O12" s="13"/>
      <c r="P12" s="13"/>
      <c r="Q12" s="13"/>
      <c r="R12" s="13"/>
      <c r="S12" s="13"/>
    </row>
    <row r="13" spans="1:19" s="12" customFormat="1" ht="18.75" x14ac:dyDescent="0.2">
      <c r="A13" s="384" t="s">
        <v>7</v>
      </c>
      <c r="B13" s="384"/>
      <c r="C13" s="3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90" t="s">
        <v>537</v>
      </c>
      <c r="B15" s="390"/>
      <c r="C15" s="390"/>
      <c r="D15" s="8"/>
      <c r="E15" s="8"/>
      <c r="F15" s="8"/>
      <c r="G15" s="8"/>
      <c r="H15" s="8"/>
      <c r="I15" s="8"/>
      <c r="J15" s="8"/>
      <c r="K15" s="8"/>
      <c r="L15" s="8"/>
      <c r="M15" s="8"/>
      <c r="N15" s="8"/>
      <c r="O15" s="8"/>
      <c r="P15" s="8"/>
      <c r="Q15" s="8"/>
      <c r="R15" s="8"/>
      <c r="S15" s="8"/>
    </row>
    <row r="16" spans="1:19" s="3" customFormat="1" ht="15" customHeight="1" x14ac:dyDescent="0.2">
      <c r="A16" s="384" t="s">
        <v>6</v>
      </c>
      <c r="B16" s="384"/>
      <c r="C16" s="3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85" t="s">
        <v>397</v>
      </c>
      <c r="B18" s="386"/>
      <c r="C18" s="3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60" t="s">
        <v>547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548</v>
      </c>
      <c r="D23" s="29"/>
      <c r="E23" s="29"/>
      <c r="F23" s="28"/>
      <c r="G23" s="28"/>
      <c r="H23" s="28"/>
      <c r="I23" s="28"/>
      <c r="J23" s="28"/>
      <c r="K23" s="28"/>
      <c r="L23" s="28"/>
      <c r="M23" s="28"/>
      <c r="N23" s="28"/>
      <c r="O23" s="28"/>
      <c r="P23" s="28"/>
      <c r="Q23" s="27"/>
      <c r="R23" s="27"/>
      <c r="S23" s="27"/>
    </row>
    <row r="24" spans="1:19" s="3" customFormat="1" ht="13.5" customHeight="1" x14ac:dyDescent="0.2">
      <c r="A24" s="380"/>
      <c r="B24" s="381"/>
      <c r="C24" s="382"/>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08" t="s">
        <v>346</v>
      </c>
      <c r="C25" s="161" t="s">
        <v>418</v>
      </c>
      <c r="D25" s="129"/>
      <c r="E25" s="129"/>
      <c r="F25" s="212"/>
      <c r="G25" s="212"/>
      <c r="H25" s="212"/>
      <c r="I25" s="212"/>
      <c r="J25" s="212"/>
      <c r="K25" s="212"/>
      <c r="L25" s="212"/>
      <c r="M25" s="212"/>
      <c r="N25" s="212"/>
      <c r="O25" s="212"/>
      <c r="P25" s="130"/>
      <c r="Q25" s="130"/>
      <c r="R25" s="130"/>
      <c r="S25" s="130"/>
    </row>
    <row r="26" spans="1:19" s="227" customFormat="1" ht="42.75" customHeight="1" x14ac:dyDescent="0.2">
      <c r="A26" s="24" t="s">
        <v>61</v>
      </c>
      <c r="B26" s="108" t="s">
        <v>75</v>
      </c>
      <c r="C26" s="161" t="s">
        <v>419</v>
      </c>
      <c r="D26" s="129"/>
      <c r="E26" s="129"/>
      <c r="F26" s="212"/>
      <c r="G26" s="212"/>
      <c r="H26" s="212"/>
      <c r="I26" s="212"/>
      <c r="J26" s="212"/>
      <c r="K26" s="212"/>
      <c r="L26" s="212"/>
      <c r="M26" s="212"/>
      <c r="N26" s="212"/>
      <c r="O26" s="212"/>
      <c r="P26" s="130"/>
      <c r="Q26" s="130"/>
      <c r="R26" s="130"/>
      <c r="S26" s="130"/>
    </row>
    <row r="27" spans="1:19" s="227" customFormat="1" ht="51.75" customHeight="1" x14ac:dyDescent="0.2">
      <c r="A27" s="24" t="s">
        <v>59</v>
      </c>
      <c r="B27" s="108" t="s">
        <v>74</v>
      </c>
      <c r="C27" s="161" t="s">
        <v>420</v>
      </c>
      <c r="D27" s="129"/>
      <c r="E27" s="129"/>
      <c r="F27" s="212"/>
      <c r="G27" s="212"/>
      <c r="H27" s="212"/>
      <c r="I27" s="212"/>
      <c r="J27" s="212"/>
      <c r="K27" s="212"/>
      <c r="L27" s="212"/>
      <c r="M27" s="212"/>
      <c r="N27" s="212"/>
      <c r="O27" s="212"/>
      <c r="P27" s="130"/>
      <c r="Q27" s="130"/>
      <c r="R27" s="130"/>
      <c r="S27" s="130"/>
    </row>
    <row r="28" spans="1:19" s="227" customFormat="1" ht="64.5" customHeight="1" x14ac:dyDescent="0.2">
      <c r="A28" s="24" t="s">
        <v>58</v>
      </c>
      <c r="B28" s="108" t="s">
        <v>347</v>
      </c>
      <c r="C28" s="161" t="s">
        <v>415</v>
      </c>
      <c r="D28" s="129"/>
      <c r="E28" s="129"/>
      <c r="F28" s="212"/>
      <c r="G28" s="212"/>
      <c r="H28" s="212"/>
      <c r="I28" s="212"/>
      <c r="J28" s="212"/>
      <c r="K28" s="212"/>
      <c r="L28" s="212"/>
      <c r="M28" s="212"/>
      <c r="N28" s="212"/>
      <c r="O28" s="212"/>
      <c r="P28" s="130"/>
      <c r="Q28" s="130"/>
      <c r="R28" s="130"/>
      <c r="S28" s="130"/>
    </row>
    <row r="29" spans="1:19" s="227" customFormat="1" ht="51.75" customHeight="1" x14ac:dyDescent="0.2">
      <c r="A29" s="24" t="s">
        <v>56</v>
      </c>
      <c r="B29" s="108" t="s">
        <v>348</v>
      </c>
      <c r="C29" s="161" t="s">
        <v>415</v>
      </c>
      <c r="D29" s="129"/>
      <c r="E29" s="129"/>
      <c r="F29" s="212"/>
      <c r="G29" s="212"/>
      <c r="H29" s="212"/>
      <c r="I29" s="212"/>
      <c r="J29" s="212"/>
      <c r="K29" s="212"/>
      <c r="L29" s="212"/>
      <c r="M29" s="212"/>
      <c r="N29" s="212"/>
      <c r="O29" s="212"/>
      <c r="P29" s="130"/>
      <c r="Q29" s="130"/>
      <c r="R29" s="130"/>
      <c r="S29" s="130"/>
    </row>
    <row r="30" spans="1:19" s="227" customFormat="1" ht="51.75" customHeight="1" x14ac:dyDescent="0.2">
      <c r="A30" s="24" t="s">
        <v>54</v>
      </c>
      <c r="B30" s="108" t="s">
        <v>349</v>
      </c>
      <c r="C30" s="161" t="s">
        <v>286</v>
      </c>
      <c r="D30" s="129"/>
      <c r="E30" s="129"/>
      <c r="F30" s="212"/>
      <c r="G30" s="212"/>
      <c r="H30" s="212"/>
      <c r="I30" s="212"/>
      <c r="J30" s="212"/>
      <c r="K30" s="212"/>
      <c r="L30" s="212"/>
      <c r="M30" s="212"/>
      <c r="N30" s="212"/>
      <c r="O30" s="212"/>
      <c r="P30" s="130"/>
      <c r="Q30" s="130"/>
      <c r="R30" s="130"/>
      <c r="S30" s="130"/>
    </row>
    <row r="31" spans="1:19" s="227" customFormat="1" ht="51.75" customHeight="1" x14ac:dyDescent="0.2">
      <c r="A31" s="24" t="s">
        <v>73</v>
      </c>
      <c r="B31" s="108" t="s">
        <v>350</v>
      </c>
      <c r="C31" s="161" t="s">
        <v>286</v>
      </c>
      <c r="D31" s="129"/>
      <c r="E31" s="129"/>
      <c r="F31" s="212"/>
      <c r="G31" s="212"/>
      <c r="H31" s="212"/>
      <c r="I31" s="212"/>
      <c r="J31" s="212"/>
      <c r="K31" s="212"/>
      <c r="L31" s="212"/>
      <c r="M31" s="212"/>
      <c r="N31" s="212"/>
      <c r="O31" s="212"/>
      <c r="P31" s="130"/>
      <c r="Q31" s="130"/>
      <c r="R31" s="130"/>
      <c r="S31" s="130"/>
    </row>
    <row r="32" spans="1:19" s="227" customFormat="1" ht="51.75" customHeight="1" x14ac:dyDescent="0.2">
      <c r="A32" s="24" t="s">
        <v>71</v>
      </c>
      <c r="B32" s="108" t="s">
        <v>351</v>
      </c>
      <c r="C32" s="161" t="s">
        <v>286</v>
      </c>
      <c r="D32" s="129"/>
      <c r="E32" s="129"/>
      <c r="F32" s="212"/>
      <c r="G32" s="212"/>
      <c r="H32" s="212"/>
      <c r="I32" s="212"/>
      <c r="J32" s="212"/>
      <c r="K32" s="212"/>
      <c r="L32" s="212"/>
      <c r="M32" s="212"/>
      <c r="N32" s="212"/>
      <c r="O32" s="212"/>
      <c r="P32" s="130"/>
      <c r="Q32" s="130"/>
      <c r="R32" s="130"/>
      <c r="S32" s="130"/>
    </row>
    <row r="33" spans="1:19" s="227" customFormat="1" ht="101.25" customHeight="1" x14ac:dyDescent="0.2">
      <c r="A33" s="24" t="s">
        <v>70</v>
      </c>
      <c r="B33" s="108" t="s">
        <v>352</v>
      </c>
      <c r="C33" s="161" t="s">
        <v>431</v>
      </c>
      <c r="D33" s="129"/>
      <c r="E33" s="129"/>
      <c r="F33" s="212"/>
      <c r="G33" s="212"/>
      <c r="H33" s="212"/>
      <c r="I33" s="212"/>
      <c r="J33" s="212"/>
      <c r="K33" s="212"/>
      <c r="L33" s="212"/>
      <c r="M33" s="212"/>
      <c r="N33" s="212"/>
      <c r="O33" s="212"/>
      <c r="P33" s="130"/>
      <c r="Q33" s="130"/>
      <c r="R33" s="130"/>
      <c r="S33" s="130"/>
    </row>
    <row r="34" spans="1:19" ht="111" customHeight="1" x14ac:dyDescent="0.25">
      <c r="A34" s="24" t="s">
        <v>366</v>
      </c>
      <c r="B34" s="108" t="s">
        <v>353</v>
      </c>
      <c r="C34" s="161" t="s">
        <v>415</v>
      </c>
      <c r="D34" s="23"/>
      <c r="E34" s="23"/>
      <c r="F34" s="23"/>
      <c r="G34" s="23"/>
      <c r="H34" s="23"/>
      <c r="I34" s="23"/>
      <c r="J34" s="23"/>
      <c r="K34" s="23"/>
      <c r="L34" s="23"/>
      <c r="M34" s="23"/>
      <c r="N34" s="23"/>
      <c r="O34" s="23"/>
      <c r="P34" s="23"/>
      <c r="Q34" s="23"/>
      <c r="R34" s="23"/>
      <c r="S34" s="23"/>
    </row>
    <row r="35" spans="1:19" ht="58.5" customHeight="1" x14ac:dyDescent="0.25">
      <c r="A35" s="24" t="s">
        <v>356</v>
      </c>
      <c r="B35" s="108" t="s">
        <v>72</v>
      </c>
      <c r="C35" s="161"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8" t="s">
        <v>354</v>
      </c>
      <c r="C36" s="161" t="s">
        <v>415</v>
      </c>
      <c r="D36" s="23"/>
      <c r="E36" s="23"/>
      <c r="F36" s="23"/>
      <c r="G36" s="23"/>
      <c r="H36" s="23"/>
      <c r="I36" s="23"/>
      <c r="J36" s="23"/>
      <c r="K36" s="23"/>
      <c r="L36" s="23"/>
      <c r="M36" s="23"/>
      <c r="N36" s="23"/>
      <c r="O36" s="23"/>
      <c r="P36" s="23"/>
      <c r="Q36" s="23"/>
      <c r="R36" s="23"/>
      <c r="S36" s="23"/>
    </row>
    <row r="37" spans="1:19" ht="43.5" customHeight="1" x14ac:dyDescent="0.25">
      <c r="A37" s="24" t="s">
        <v>357</v>
      </c>
      <c r="B37" s="108" t="s">
        <v>355</v>
      </c>
      <c r="C37" s="161" t="s">
        <v>286</v>
      </c>
      <c r="D37" s="23"/>
      <c r="E37" s="23"/>
      <c r="F37" s="23"/>
      <c r="G37" s="23"/>
      <c r="H37" s="23"/>
      <c r="I37" s="23"/>
      <c r="J37" s="23"/>
      <c r="K37" s="23"/>
      <c r="L37" s="23"/>
      <c r="M37" s="23"/>
      <c r="N37" s="23"/>
      <c r="O37" s="23"/>
      <c r="P37" s="23"/>
      <c r="Q37" s="23"/>
      <c r="R37" s="23"/>
      <c r="S37" s="23"/>
    </row>
    <row r="38" spans="1:19" ht="43.5" customHeight="1" x14ac:dyDescent="0.25">
      <c r="A38" s="24" t="s">
        <v>368</v>
      </c>
      <c r="B38" s="108" t="s">
        <v>188</v>
      </c>
      <c r="C38" s="161" t="s">
        <v>415</v>
      </c>
      <c r="D38" s="23"/>
      <c r="E38" s="23"/>
      <c r="F38" s="23"/>
      <c r="G38" s="23"/>
      <c r="H38" s="23"/>
      <c r="I38" s="23"/>
      <c r="J38" s="23"/>
      <c r="K38" s="23"/>
      <c r="L38" s="23"/>
      <c r="M38" s="23"/>
      <c r="N38" s="23"/>
      <c r="O38" s="23"/>
      <c r="P38" s="23"/>
      <c r="Q38" s="23"/>
      <c r="R38" s="23"/>
      <c r="S38" s="23"/>
    </row>
    <row r="39" spans="1:19" ht="23.25" customHeight="1" x14ac:dyDescent="0.25">
      <c r="A39" s="380"/>
      <c r="B39" s="381"/>
      <c r="C39" s="382"/>
      <c r="D39" s="23"/>
      <c r="E39" s="23"/>
      <c r="F39" s="23"/>
      <c r="G39" s="23"/>
      <c r="H39" s="23"/>
      <c r="I39" s="23"/>
      <c r="J39" s="23"/>
      <c r="K39" s="23"/>
      <c r="L39" s="23"/>
      <c r="M39" s="23"/>
      <c r="N39" s="23"/>
      <c r="O39" s="23"/>
      <c r="P39" s="23"/>
      <c r="Q39" s="23"/>
      <c r="R39" s="23"/>
      <c r="S39" s="23"/>
    </row>
    <row r="40" spans="1:19" ht="63" x14ac:dyDescent="0.25">
      <c r="A40" s="24" t="s">
        <v>358</v>
      </c>
      <c r="B40" s="108" t="s">
        <v>410</v>
      </c>
      <c r="C40" s="155"/>
      <c r="D40" s="23"/>
      <c r="E40" s="23"/>
      <c r="F40" s="23"/>
      <c r="G40" s="23"/>
      <c r="H40" s="23"/>
      <c r="I40" s="23"/>
      <c r="J40" s="23"/>
      <c r="K40" s="23"/>
      <c r="L40" s="23"/>
      <c r="M40" s="23"/>
      <c r="N40" s="23"/>
      <c r="O40" s="23"/>
      <c r="P40" s="23"/>
      <c r="Q40" s="23"/>
      <c r="R40" s="23"/>
      <c r="S40" s="23"/>
    </row>
    <row r="41" spans="1:19" ht="105.75" customHeight="1" x14ac:dyDescent="0.25">
      <c r="A41" s="24" t="s">
        <v>369</v>
      </c>
      <c r="B41" s="108" t="s">
        <v>392</v>
      </c>
      <c r="C41" s="118"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8" t="s">
        <v>407</v>
      </c>
      <c r="C42" s="118" t="s">
        <v>414</v>
      </c>
      <c r="D42" s="23"/>
      <c r="E42" s="23"/>
      <c r="F42" s="23"/>
      <c r="G42" s="23"/>
      <c r="H42" s="23"/>
      <c r="I42" s="23"/>
      <c r="J42" s="23"/>
      <c r="K42" s="23"/>
      <c r="L42" s="23"/>
      <c r="M42" s="23"/>
      <c r="N42" s="23"/>
      <c r="O42" s="23"/>
      <c r="P42" s="23"/>
      <c r="Q42" s="23"/>
      <c r="R42" s="23"/>
      <c r="S42" s="23"/>
    </row>
    <row r="43" spans="1:19" ht="186" customHeight="1" x14ac:dyDescent="0.25">
      <c r="A43" s="24" t="s">
        <v>372</v>
      </c>
      <c r="B43" s="108" t="s">
        <v>373</v>
      </c>
      <c r="C43" s="118" t="s">
        <v>414</v>
      </c>
      <c r="D43" s="23"/>
      <c r="E43" s="23"/>
      <c r="F43" s="23"/>
      <c r="G43" s="23"/>
      <c r="H43" s="23"/>
      <c r="I43" s="23"/>
      <c r="J43" s="23"/>
      <c r="K43" s="23"/>
      <c r="L43" s="23"/>
      <c r="M43" s="23"/>
      <c r="N43" s="23"/>
      <c r="O43" s="23"/>
      <c r="P43" s="23"/>
      <c r="Q43" s="23"/>
      <c r="R43" s="23"/>
      <c r="S43" s="23"/>
    </row>
    <row r="44" spans="1:19" ht="111" customHeight="1" x14ac:dyDescent="0.25">
      <c r="A44" s="24" t="s">
        <v>360</v>
      </c>
      <c r="B44" s="108" t="s">
        <v>398</v>
      </c>
      <c r="C44" s="118" t="s">
        <v>414</v>
      </c>
      <c r="D44" s="23"/>
      <c r="E44" s="23"/>
      <c r="F44" s="23"/>
      <c r="G44" s="23"/>
      <c r="H44" s="23"/>
      <c r="I44" s="23"/>
      <c r="J44" s="23"/>
      <c r="K44" s="23"/>
      <c r="L44" s="23"/>
      <c r="M44" s="23"/>
      <c r="N44" s="23"/>
      <c r="O44" s="23"/>
      <c r="P44" s="23"/>
      <c r="Q44" s="23"/>
      <c r="R44" s="23"/>
      <c r="S44" s="23"/>
    </row>
    <row r="45" spans="1:19" ht="120" customHeight="1" x14ac:dyDescent="0.25">
      <c r="A45" s="24" t="s">
        <v>393</v>
      </c>
      <c r="B45" s="108" t="s">
        <v>399</v>
      </c>
      <c r="C45" s="118"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8" t="s">
        <v>400</v>
      </c>
      <c r="C46" s="118" t="s">
        <v>414</v>
      </c>
      <c r="D46" s="23"/>
      <c r="E46" s="23"/>
      <c r="F46" s="23"/>
      <c r="G46" s="23"/>
      <c r="H46" s="23"/>
      <c r="I46" s="23"/>
      <c r="J46" s="23"/>
      <c r="K46" s="23"/>
      <c r="L46" s="23"/>
      <c r="M46" s="23"/>
      <c r="N46" s="23"/>
      <c r="O46" s="23"/>
      <c r="P46" s="23"/>
      <c r="Q46" s="23"/>
      <c r="R46" s="23"/>
      <c r="S46" s="23"/>
    </row>
    <row r="47" spans="1:19" ht="18.75" customHeight="1" x14ac:dyDescent="0.25">
      <c r="A47" s="380"/>
      <c r="B47" s="381"/>
      <c r="C47" s="382"/>
      <c r="D47" s="23"/>
      <c r="E47" s="23"/>
      <c r="F47" s="23"/>
      <c r="G47" s="23"/>
      <c r="H47" s="23"/>
      <c r="I47" s="23"/>
      <c r="J47" s="23"/>
      <c r="K47" s="23"/>
      <c r="L47" s="23"/>
      <c r="M47" s="23"/>
      <c r="N47" s="23"/>
      <c r="O47" s="23"/>
      <c r="P47" s="23"/>
      <c r="Q47" s="23"/>
      <c r="R47" s="23"/>
      <c r="S47" s="23"/>
    </row>
    <row r="48" spans="1:19" ht="75.75" customHeight="1" x14ac:dyDescent="0.25">
      <c r="A48" s="24" t="s">
        <v>394</v>
      </c>
      <c r="B48" s="108" t="s">
        <v>408</v>
      </c>
      <c r="C48" s="379">
        <v>20.004184627671854</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379">
        <v>16.767391609858372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row>
    <row r="5" spans="1:28" s="12" customFormat="1" ht="15.75" x14ac:dyDescent="0.2">
      <c r="A5" s="17"/>
    </row>
    <row r="6" spans="1:28" s="12" customFormat="1" ht="18.75" x14ac:dyDescent="0.2">
      <c r="A6" s="387" t="s">
        <v>9</v>
      </c>
      <c r="B6" s="387"/>
      <c r="C6" s="387"/>
      <c r="D6" s="387"/>
      <c r="E6" s="387"/>
      <c r="F6" s="387"/>
      <c r="G6" s="387"/>
      <c r="H6" s="387"/>
      <c r="I6" s="387"/>
      <c r="J6" s="387"/>
      <c r="K6" s="387"/>
      <c r="L6" s="387"/>
      <c r="M6" s="387"/>
      <c r="N6" s="387"/>
      <c r="O6" s="387"/>
      <c r="P6" s="387"/>
      <c r="Q6" s="387"/>
      <c r="R6" s="387"/>
      <c r="S6" s="387"/>
      <c r="T6" s="104"/>
      <c r="U6" s="104"/>
      <c r="V6" s="104"/>
      <c r="W6" s="104"/>
      <c r="X6" s="104"/>
      <c r="Y6" s="104"/>
      <c r="Z6" s="104"/>
      <c r="AA6" s="104"/>
      <c r="AB6" s="104"/>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04"/>
      <c r="U7" s="104"/>
      <c r="V7" s="104"/>
      <c r="W7" s="104"/>
      <c r="X7" s="104"/>
      <c r="Y7" s="104"/>
      <c r="Z7" s="104"/>
      <c r="AA7" s="104"/>
      <c r="AB7" s="104"/>
    </row>
    <row r="8" spans="1:28" s="12" customFormat="1" ht="18.75" x14ac:dyDescent="0.2">
      <c r="A8" s="388" t="s">
        <v>432</v>
      </c>
      <c r="B8" s="388"/>
      <c r="C8" s="388"/>
      <c r="D8" s="388"/>
      <c r="E8" s="388"/>
      <c r="F8" s="388"/>
      <c r="G8" s="388"/>
      <c r="H8" s="388"/>
      <c r="I8" s="388"/>
      <c r="J8" s="388"/>
      <c r="K8" s="388"/>
      <c r="L8" s="388"/>
      <c r="M8" s="388"/>
      <c r="N8" s="388"/>
      <c r="O8" s="388"/>
      <c r="P8" s="388"/>
      <c r="Q8" s="388"/>
      <c r="R8" s="388"/>
      <c r="S8" s="388"/>
      <c r="T8" s="104"/>
      <c r="U8" s="104"/>
      <c r="V8" s="104"/>
      <c r="W8" s="104"/>
      <c r="X8" s="104"/>
      <c r="Y8" s="104"/>
      <c r="Z8" s="104"/>
      <c r="AA8" s="104"/>
      <c r="AB8" s="104"/>
    </row>
    <row r="9" spans="1:28" s="12" customFormat="1" ht="18.75" x14ac:dyDescent="0.2">
      <c r="A9" s="384" t="s">
        <v>8</v>
      </c>
      <c r="B9" s="384"/>
      <c r="C9" s="384"/>
      <c r="D9" s="384"/>
      <c r="E9" s="384"/>
      <c r="F9" s="384"/>
      <c r="G9" s="384"/>
      <c r="H9" s="384"/>
      <c r="I9" s="384"/>
      <c r="J9" s="384"/>
      <c r="K9" s="384"/>
      <c r="L9" s="384"/>
      <c r="M9" s="384"/>
      <c r="N9" s="384"/>
      <c r="O9" s="384"/>
      <c r="P9" s="384"/>
      <c r="Q9" s="384"/>
      <c r="R9" s="384"/>
      <c r="S9" s="384"/>
      <c r="T9" s="104"/>
      <c r="U9" s="104"/>
      <c r="V9" s="104"/>
      <c r="W9" s="104"/>
      <c r="X9" s="104"/>
      <c r="Y9" s="104"/>
      <c r="Z9" s="104"/>
      <c r="AA9" s="104"/>
      <c r="AB9" s="104"/>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04"/>
      <c r="U10" s="104"/>
      <c r="V10" s="104"/>
      <c r="W10" s="104"/>
      <c r="X10" s="104"/>
      <c r="Y10" s="104"/>
      <c r="Z10" s="104"/>
      <c r="AA10" s="104"/>
      <c r="AB10" s="104"/>
    </row>
    <row r="11" spans="1:28" s="12" customFormat="1" ht="18.75" x14ac:dyDescent="0.2">
      <c r="A11" s="388" t="str">
        <f>'1. паспорт местоположение'!A12:C12</f>
        <v>M_NS1100.PR.0007</v>
      </c>
      <c r="B11" s="388"/>
      <c r="C11" s="388"/>
      <c r="D11" s="388"/>
      <c r="E11" s="388"/>
      <c r="F11" s="388"/>
      <c r="G11" s="388"/>
      <c r="H11" s="388"/>
      <c r="I11" s="388"/>
      <c r="J11" s="388"/>
      <c r="K11" s="388"/>
      <c r="L11" s="388"/>
      <c r="M11" s="388"/>
      <c r="N11" s="388"/>
      <c r="O11" s="388"/>
      <c r="P11" s="388"/>
      <c r="Q11" s="388"/>
      <c r="R11" s="388"/>
      <c r="S11" s="388"/>
      <c r="T11" s="104"/>
      <c r="U11" s="104"/>
      <c r="V11" s="104"/>
      <c r="W11" s="104"/>
      <c r="X11" s="104"/>
      <c r="Y11" s="104"/>
      <c r="Z11" s="104"/>
      <c r="AA11" s="104"/>
      <c r="AB11" s="104"/>
    </row>
    <row r="12" spans="1:28" s="12"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104"/>
      <c r="U12" s="104"/>
      <c r="V12" s="104"/>
      <c r="W12" s="104"/>
      <c r="X12" s="104"/>
      <c r="Y12" s="104"/>
      <c r="Z12" s="104"/>
      <c r="AA12" s="104"/>
      <c r="AB12" s="104"/>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57"/>
      <c r="U13" s="157"/>
      <c r="V13" s="157"/>
      <c r="W13" s="157"/>
      <c r="X13" s="157"/>
      <c r="Y13" s="157"/>
      <c r="Z13" s="157"/>
      <c r="AA13" s="157"/>
      <c r="AB13" s="157"/>
    </row>
    <row r="14" spans="1:28" s="3" customFormat="1" ht="14.25" x14ac:dyDescent="0.2">
      <c r="A14" s="388" t="str">
        <f>'1. паспорт местоположение'!A15:C15</f>
        <v>Электрическая заправочная станция (новое строительство)</v>
      </c>
      <c r="B14" s="388"/>
      <c r="C14" s="388"/>
      <c r="D14" s="388"/>
      <c r="E14" s="388"/>
      <c r="F14" s="388"/>
      <c r="G14" s="388"/>
      <c r="H14" s="388"/>
      <c r="I14" s="388"/>
      <c r="J14" s="388"/>
      <c r="K14" s="388"/>
      <c r="L14" s="388"/>
      <c r="M14" s="388"/>
      <c r="N14" s="388"/>
      <c r="O14" s="388"/>
      <c r="P14" s="388"/>
      <c r="Q14" s="388"/>
      <c r="R14" s="388"/>
      <c r="S14" s="388"/>
      <c r="T14" s="105"/>
      <c r="U14" s="105"/>
      <c r="V14" s="105"/>
      <c r="W14" s="105"/>
      <c r="X14" s="105"/>
      <c r="Y14" s="105"/>
      <c r="Z14" s="105"/>
      <c r="AA14" s="105"/>
      <c r="AB14" s="105"/>
    </row>
    <row r="15" spans="1:28" s="3" customFormat="1" ht="15" customHeight="1" x14ac:dyDescent="0.2">
      <c r="A15" s="384" t="s">
        <v>6</v>
      </c>
      <c r="B15" s="384"/>
      <c r="C15" s="384"/>
      <c r="D15" s="384"/>
      <c r="E15" s="384"/>
      <c r="F15" s="384"/>
      <c r="G15" s="384"/>
      <c r="H15" s="384"/>
      <c r="I15" s="384"/>
      <c r="J15" s="384"/>
      <c r="K15" s="384"/>
      <c r="L15" s="384"/>
      <c r="M15" s="384"/>
      <c r="N15" s="384"/>
      <c r="O15" s="384"/>
      <c r="P15" s="384"/>
      <c r="Q15" s="384"/>
      <c r="R15" s="384"/>
      <c r="S15" s="384"/>
      <c r="T15" s="106"/>
      <c r="U15" s="106"/>
      <c r="V15" s="106"/>
      <c r="W15" s="106"/>
      <c r="X15" s="106"/>
      <c r="Y15" s="106"/>
      <c r="Z15" s="106"/>
      <c r="AA15" s="106"/>
      <c r="AB15" s="10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56"/>
      <c r="U16" s="156"/>
      <c r="V16" s="156"/>
      <c r="W16" s="156"/>
      <c r="X16" s="156"/>
      <c r="Y16" s="156"/>
    </row>
    <row r="17" spans="1:28" s="3" customFormat="1" ht="45.75" customHeight="1" x14ac:dyDescent="0.2">
      <c r="A17" s="385" t="s">
        <v>371</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56"/>
      <c r="U18" s="156"/>
      <c r="V18" s="156"/>
      <c r="W18" s="156"/>
      <c r="X18" s="156"/>
      <c r="Y18" s="156"/>
    </row>
    <row r="19" spans="1:28" s="3" customFormat="1" ht="54" customHeight="1" x14ac:dyDescent="0.2">
      <c r="A19" s="394" t="s">
        <v>5</v>
      </c>
      <c r="B19" s="394" t="s">
        <v>100</v>
      </c>
      <c r="C19" s="395" t="s">
        <v>292</v>
      </c>
      <c r="D19" s="394" t="s">
        <v>291</v>
      </c>
      <c r="E19" s="394" t="s">
        <v>99</v>
      </c>
      <c r="F19" s="394" t="s">
        <v>98</v>
      </c>
      <c r="G19" s="394" t="s">
        <v>287</v>
      </c>
      <c r="H19" s="394" t="s">
        <v>97</v>
      </c>
      <c r="I19" s="394" t="s">
        <v>96</v>
      </c>
      <c r="J19" s="394" t="s">
        <v>95</v>
      </c>
      <c r="K19" s="394" t="s">
        <v>94</v>
      </c>
      <c r="L19" s="394" t="s">
        <v>93</v>
      </c>
      <c r="M19" s="394" t="s">
        <v>92</v>
      </c>
      <c r="N19" s="394" t="s">
        <v>91</v>
      </c>
      <c r="O19" s="394" t="s">
        <v>90</v>
      </c>
      <c r="P19" s="394" t="s">
        <v>89</v>
      </c>
      <c r="Q19" s="394" t="s">
        <v>290</v>
      </c>
      <c r="R19" s="394"/>
      <c r="S19" s="397" t="s">
        <v>365</v>
      </c>
      <c r="T19" s="156"/>
      <c r="U19" s="156"/>
      <c r="V19" s="156"/>
      <c r="W19" s="156"/>
      <c r="X19" s="156"/>
      <c r="Y19" s="156"/>
    </row>
    <row r="20" spans="1:28" s="3" customFormat="1" ht="180.75" customHeight="1" x14ac:dyDescent="0.2">
      <c r="A20" s="394"/>
      <c r="B20" s="394"/>
      <c r="C20" s="396"/>
      <c r="D20" s="394"/>
      <c r="E20" s="394"/>
      <c r="F20" s="394"/>
      <c r="G20" s="394"/>
      <c r="H20" s="394"/>
      <c r="I20" s="394"/>
      <c r="J20" s="394"/>
      <c r="K20" s="394"/>
      <c r="L20" s="394"/>
      <c r="M20" s="394"/>
      <c r="N20" s="394"/>
      <c r="O20" s="394"/>
      <c r="P20" s="394"/>
      <c r="Q20" s="158" t="s">
        <v>288</v>
      </c>
      <c r="R20" s="39" t="s">
        <v>289</v>
      </c>
      <c r="S20" s="397"/>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153" customHeight="1" x14ac:dyDescent="0.2">
      <c r="A22" s="158"/>
      <c r="B22" s="234"/>
      <c r="C22" s="234"/>
      <c r="D22" s="235"/>
      <c r="E22" s="234"/>
      <c r="F22" s="234"/>
      <c r="G22" s="159"/>
      <c r="H22" s="159"/>
      <c r="I22" s="159"/>
      <c r="J22" s="159"/>
      <c r="K22" s="234"/>
      <c r="L22" s="234"/>
      <c r="M22" s="158"/>
      <c r="N22" s="158"/>
      <c r="O22" s="234"/>
      <c r="P22" s="234"/>
      <c r="Q22" s="236"/>
      <c r="R22" s="236"/>
      <c r="S22" s="237"/>
      <c r="T22" s="28"/>
      <c r="U22" s="28"/>
      <c r="V22" s="28"/>
      <c r="W22" s="28"/>
      <c r="X22" s="28"/>
      <c r="Y22" s="28"/>
      <c r="Z22" s="27"/>
      <c r="AA22" s="27"/>
      <c r="AB22" s="27"/>
    </row>
    <row r="23" spans="1:28" ht="20.25" customHeight="1" x14ac:dyDescent="0.25">
      <c r="A23" s="96"/>
      <c r="B23" s="159" t="s">
        <v>285</v>
      </c>
      <c r="C23" s="159"/>
      <c r="D23" s="159"/>
      <c r="E23" s="96" t="s">
        <v>286</v>
      </c>
      <c r="F23" s="96" t="s">
        <v>286</v>
      </c>
      <c r="G23" s="96" t="s">
        <v>286</v>
      </c>
      <c r="H23" s="96">
        <v>6</v>
      </c>
      <c r="I23" s="96"/>
      <c r="J23" s="96">
        <v>6</v>
      </c>
      <c r="K23" s="96"/>
      <c r="L23" s="96"/>
      <c r="M23" s="96">
        <v>6</v>
      </c>
      <c r="N23" s="96">
        <v>6</v>
      </c>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F26" sqref="F25:F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3" t="str">
        <f>'1. паспорт местоположение'!A5:C5</f>
        <v>Год раскрытия информации: 2022 год</v>
      </c>
      <c r="B6" s="383"/>
      <c r="C6" s="383"/>
      <c r="D6" s="383"/>
      <c r="E6" s="383"/>
      <c r="F6" s="383"/>
      <c r="G6" s="383"/>
      <c r="H6" s="383"/>
      <c r="I6" s="383"/>
      <c r="J6" s="383"/>
      <c r="K6" s="383"/>
      <c r="L6" s="383"/>
      <c r="M6" s="383"/>
      <c r="N6" s="383"/>
      <c r="O6" s="383"/>
      <c r="P6" s="383"/>
      <c r="Q6" s="383"/>
      <c r="R6" s="383"/>
      <c r="S6" s="383"/>
      <c r="T6" s="383"/>
    </row>
    <row r="7" spans="1:20" s="12" customFormat="1" x14ac:dyDescent="0.2">
      <c r="A7" s="17"/>
      <c r="H7" s="16"/>
    </row>
    <row r="8" spans="1:20" s="12"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
      <c r="A10" s="388" t="s">
        <v>432</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84" t="s">
        <v>8</v>
      </c>
      <c r="B11" s="384"/>
      <c r="C11" s="384"/>
      <c r="D11" s="384"/>
      <c r="E11" s="384"/>
      <c r="F11" s="384"/>
      <c r="G11" s="384"/>
      <c r="H11" s="384"/>
      <c r="I11" s="384"/>
      <c r="J11" s="384"/>
      <c r="K11" s="384"/>
      <c r="L11" s="384"/>
      <c r="M11" s="384"/>
      <c r="N11" s="384"/>
      <c r="O11" s="384"/>
      <c r="P11" s="384"/>
      <c r="Q11" s="384"/>
      <c r="R11" s="384"/>
      <c r="S11" s="384"/>
      <c r="T11" s="384"/>
    </row>
    <row r="12" spans="1:20" s="12"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
      <c r="A13" s="388" t="str">
        <f>'1. паспорт местоположение'!A12:C12</f>
        <v>M_NS1100.PR.0007</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
      <c r="A14" s="384" t="s">
        <v>7</v>
      </c>
      <c r="B14" s="384"/>
      <c r="C14" s="384"/>
      <c r="D14" s="384"/>
      <c r="E14" s="384"/>
      <c r="F14" s="384"/>
      <c r="G14" s="384"/>
      <c r="H14" s="384"/>
      <c r="I14" s="384"/>
      <c r="J14" s="384"/>
      <c r="K14" s="384"/>
      <c r="L14" s="384"/>
      <c r="M14" s="384"/>
      <c r="N14" s="384"/>
      <c r="O14" s="384"/>
      <c r="P14" s="384"/>
      <c r="Q14" s="384"/>
      <c r="R14" s="384"/>
      <c r="S14" s="384"/>
      <c r="T14" s="384"/>
    </row>
    <row r="15" spans="1:20" s="9"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3" customFormat="1" ht="14.25" x14ac:dyDescent="0.2">
      <c r="A16" s="388" t="str">
        <f>'1. паспорт местоположение'!A15:C15</f>
        <v>Электрическая заправочная станция (новое строительство)</v>
      </c>
      <c r="B16" s="388"/>
      <c r="C16" s="388"/>
      <c r="D16" s="388"/>
      <c r="E16" s="388"/>
      <c r="F16" s="388"/>
      <c r="G16" s="388"/>
      <c r="H16" s="388"/>
      <c r="I16" s="388"/>
      <c r="J16" s="388"/>
      <c r="K16" s="388"/>
      <c r="L16" s="388"/>
      <c r="M16" s="388"/>
      <c r="N16" s="388"/>
      <c r="O16" s="388"/>
      <c r="P16" s="388"/>
      <c r="Q16" s="388"/>
      <c r="R16" s="388"/>
      <c r="S16" s="388"/>
      <c r="T16" s="388"/>
    </row>
    <row r="17" spans="1:20" s="3" customFormat="1" ht="15" customHeight="1" x14ac:dyDescent="0.2">
      <c r="A17" s="384" t="s">
        <v>6</v>
      </c>
      <c r="B17" s="384"/>
      <c r="C17" s="384"/>
      <c r="D17" s="384"/>
      <c r="E17" s="384"/>
      <c r="F17" s="384"/>
      <c r="G17" s="384"/>
      <c r="H17" s="384"/>
      <c r="I17" s="384"/>
      <c r="J17" s="384"/>
      <c r="K17" s="384"/>
      <c r="L17" s="384"/>
      <c r="M17" s="384"/>
      <c r="N17" s="384"/>
      <c r="O17" s="384"/>
      <c r="P17" s="384"/>
      <c r="Q17" s="384"/>
      <c r="R17" s="384"/>
      <c r="S17" s="384"/>
      <c r="T17" s="384"/>
    </row>
    <row r="18" spans="1:20"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3" customFormat="1" ht="15" customHeight="1" x14ac:dyDescent="0.2">
      <c r="A19" s="386" t="s">
        <v>376</v>
      </c>
      <c r="B19" s="386"/>
      <c r="C19" s="386"/>
      <c r="D19" s="386"/>
      <c r="E19" s="386"/>
      <c r="F19" s="386"/>
      <c r="G19" s="386"/>
      <c r="H19" s="386"/>
      <c r="I19" s="386"/>
      <c r="J19" s="386"/>
      <c r="K19" s="386"/>
      <c r="L19" s="386"/>
      <c r="M19" s="386"/>
      <c r="N19" s="386"/>
      <c r="O19" s="386"/>
      <c r="P19" s="386"/>
      <c r="Q19" s="386"/>
      <c r="R19" s="386"/>
      <c r="S19" s="386"/>
      <c r="T19" s="386"/>
    </row>
    <row r="20" spans="1:20" s="54"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5</v>
      </c>
      <c r="B21" s="405" t="s">
        <v>184</v>
      </c>
      <c r="C21" s="406"/>
      <c r="D21" s="409" t="s">
        <v>122</v>
      </c>
      <c r="E21" s="405" t="s">
        <v>405</v>
      </c>
      <c r="F21" s="406"/>
      <c r="G21" s="405" t="s">
        <v>229</v>
      </c>
      <c r="H21" s="406"/>
      <c r="I21" s="405" t="s">
        <v>121</v>
      </c>
      <c r="J21" s="406"/>
      <c r="K21" s="409" t="s">
        <v>120</v>
      </c>
      <c r="L21" s="405" t="s">
        <v>119</v>
      </c>
      <c r="M21" s="406"/>
      <c r="N21" s="405" t="s">
        <v>401</v>
      </c>
      <c r="O21" s="406"/>
      <c r="P21" s="409" t="s">
        <v>118</v>
      </c>
      <c r="Q21" s="398" t="s">
        <v>117</v>
      </c>
      <c r="R21" s="399"/>
      <c r="S21" s="398" t="s">
        <v>116</v>
      </c>
      <c r="T21" s="400"/>
    </row>
    <row r="22" spans="1:20" ht="204.75" customHeight="1" x14ac:dyDescent="0.25">
      <c r="A22" s="403"/>
      <c r="B22" s="407"/>
      <c r="C22" s="408"/>
      <c r="D22" s="412"/>
      <c r="E22" s="407"/>
      <c r="F22" s="408"/>
      <c r="G22" s="407"/>
      <c r="H22" s="408"/>
      <c r="I22" s="407"/>
      <c r="J22" s="408"/>
      <c r="K22" s="410"/>
      <c r="L22" s="407"/>
      <c r="M22" s="408"/>
      <c r="N22" s="407"/>
      <c r="O22" s="408"/>
      <c r="P22" s="410"/>
      <c r="Q22" s="84" t="s">
        <v>115</v>
      </c>
      <c r="R22" s="84" t="s">
        <v>375</v>
      </c>
      <c r="S22" s="84" t="s">
        <v>114</v>
      </c>
      <c r="T22" s="84" t="s">
        <v>113</v>
      </c>
    </row>
    <row r="23" spans="1:20" ht="51.75" customHeight="1" x14ac:dyDescent="0.25">
      <c r="A23" s="404"/>
      <c r="B23" s="109" t="s">
        <v>111</v>
      </c>
      <c r="C23" s="109" t="s">
        <v>112</v>
      </c>
      <c r="D23" s="410"/>
      <c r="E23" s="109" t="s">
        <v>111</v>
      </c>
      <c r="F23" s="109" t="s">
        <v>112</v>
      </c>
      <c r="G23" s="109" t="s">
        <v>111</v>
      </c>
      <c r="H23" s="109" t="s">
        <v>112</v>
      </c>
      <c r="I23" s="109" t="s">
        <v>111</v>
      </c>
      <c r="J23" s="109" t="s">
        <v>112</v>
      </c>
      <c r="K23" s="109" t="s">
        <v>111</v>
      </c>
      <c r="L23" s="109" t="s">
        <v>111</v>
      </c>
      <c r="M23" s="109" t="s">
        <v>112</v>
      </c>
      <c r="N23" s="109" t="s">
        <v>111</v>
      </c>
      <c r="O23" s="109" t="s">
        <v>112</v>
      </c>
      <c r="P23" s="110"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9"/>
      <c r="C25" s="119"/>
      <c r="D25" s="239"/>
      <c r="E25" s="239"/>
      <c r="F25" s="239"/>
      <c r="G25" s="126"/>
      <c r="H25" s="126"/>
      <c r="I25" s="126"/>
      <c r="J25" s="126"/>
      <c r="K25" s="126"/>
      <c r="L25" s="126"/>
      <c r="M25" s="126"/>
      <c r="N25" s="126"/>
      <c r="O25" s="126"/>
      <c r="P25" s="126"/>
      <c r="Q25" s="127"/>
      <c r="R25" s="127"/>
      <c r="S25" s="126"/>
      <c r="T25" s="126"/>
    </row>
    <row r="26" spans="1:20" ht="46.5" customHeight="1" x14ac:dyDescent="0.25">
      <c r="A26" s="55">
        <v>2</v>
      </c>
      <c r="B26" s="119"/>
      <c r="C26" s="119"/>
      <c r="D26" s="128"/>
      <c r="E26" s="124"/>
      <c r="F26" s="124"/>
      <c r="G26" s="126"/>
      <c r="H26" s="126"/>
      <c r="I26" s="126"/>
      <c r="J26" s="126"/>
      <c r="K26" s="126"/>
      <c r="L26" s="126"/>
      <c r="M26" s="126"/>
      <c r="N26" s="126"/>
      <c r="O26" s="126"/>
      <c r="P26" s="126"/>
      <c r="Q26" s="127"/>
      <c r="R26" s="127"/>
      <c r="S26" s="126"/>
      <c r="T26" s="126"/>
    </row>
    <row r="27" spans="1:20" ht="46.5" customHeight="1" x14ac:dyDescent="0.25">
      <c r="A27" s="55">
        <v>3</v>
      </c>
      <c r="B27" s="119"/>
      <c r="C27" s="119"/>
      <c r="D27" s="128"/>
      <c r="E27" s="124"/>
      <c r="F27" s="124"/>
      <c r="G27" s="126"/>
      <c r="H27" s="126"/>
      <c r="I27" s="126"/>
      <c r="J27" s="126"/>
      <c r="K27" s="126"/>
      <c r="L27" s="126"/>
      <c r="M27" s="126"/>
      <c r="N27" s="126"/>
      <c r="O27" s="126"/>
      <c r="P27" s="126"/>
      <c r="Q27" s="127"/>
      <c r="R27" s="127"/>
      <c r="S27" s="126"/>
      <c r="T27" s="126"/>
    </row>
    <row r="28" spans="1:20" ht="46.5" customHeight="1" x14ac:dyDescent="0.25">
      <c r="A28" s="55">
        <v>4</v>
      </c>
      <c r="B28" s="119"/>
      <c r="C28" s="119"/>
      <c r="D28" s="128"/>
      <c r="E28" s="124"/>
      <c r="F28" s="124"/>
      <c r="G28" s="127"/>
      <c r="H28" s="127"/>
      <c r="I28" s="126"/>
      <c r="J28" s="126"/>
      <c r="K28" s="126"/>
      <c r="L28" s="126"/>
      <c r="M28" s="126"/>
      <c r="N28" s="126"/>
      <c r="O28" s="126"/>
      <c r="P28" s="126"/>
      <c r="Q28" s="127"/>
      <c r="R28" s="127"/>
      <c r="S28" s="126"/>
      <c r="T28" s="126"/>
    </row>
    <row r="29" spans="1:20" ht="46.5" customHeight="1" x14ac:dyDescent="0.25">
      <c r="A29" s="55">
        <v>5</v>
      </c>
      <c r="B29" s="119"/>
      <c r="C29" s="119"/>
      <c r="D29" s="124"/>
      <c r="E29" s="128"/>
      <c r="F29" s="128"/>
      <c r="G29" s="127"/>
      <c r="H29" s="127"/>
      <c r="I29" s="126"/>
      <c r="J29" s="126"/>
      <c r="K29" s="126"/>
      <c r="L29" s="126"/>
      <c r="M29" s="126"/>
      <c r="N29" s="126"/>
      <c r="O29" s="126"/>
      <c r="P29" s="126"/>
      <c r="Q29" s="127"/>
      <c r="R29" s="127"/>
      <c r="S29" s="126"/>
      <c r="T29" s="126"/>
    </row>
    <row r="30" spans="1:20" ht="46.5" customHeight="1" x14ac:dyDescent="0.25">
      <c r="A30" s="55">
        <v>6</v>
      </c>
      <c r="B30" s="119"/>
      <c r="C30" s="119"/>
      <c r="D30" s="124"/>
      <c r="E30" s="124"/>
      <c r="F30" s="124"/>
      <c r="G30" s="127"/>
      <c r="H30" s="127"/>
      <c r="I30" s="126"/>
      <c r="J30" s="126"/>
      <c r="K30" s="126"/>
      <c r="L30" s="126"/>
      <c r="M30" s="126"/>
      <c r="N30" s="126"/>
      <c r="O30" s="126"/>
      <c r="P30" s="126"/>
      <c r="Q30" s="127"/>
      <c r="R30" s="127"/>
      <c r="S30" s="126"/>
      <c r="T30" s="126"/>
    </row>
    <row r="31" spans="1:20" ht="29.25" customHeight="1" x14ac:dyDescent="0.25">
      <c r="A31" s="55">
        <f>A30+1</f>
        <v>7</v>
      </c>
      <c r="B31" s="119"/>
      <c r="C31" s="119"/>
      <c r="D31" s="124"/>
      <c r="E31" s="124"/>
      <c r="F31" s="124"/>
      <c r="G31" s="127"/>
      <c r="H31" s="127"/>
      <c r="I31" s="126"/>
      <c r="J31" s="126"/>
      <c r="K31" s="126"/>
      <c r="L31" s="126"/>
      <c r="M31" s="126"/>
      <c r="N31" s="126"/>
      <c r="O31" s="126"/>
      <c r="P31" s="126"/>
      <c r="Q31" s="127"/>
      <c r="R31" s="127"/>
      <c r="S31" s="126"/>
      <c r="T31" s="126"/>
    </row>
    <row r="32" spans="1:20" ht="29.25" customHeight="1" x14ac:dyDescent="0.25">
      <c r="A32" s="55">
        <f t="shared" ref="A32:A35" si="0">A31+1</f>
        <v>8</v>
      </c>
      <c r="B32" s="119"/>
      <c r="C32" s="119"/>
      <c r="D32" s="124"/>
      <c r="E32" s="124"/>
      <c r="F32" s="124"/>
      <c r="G32" s="127"/>
      <c r="H32" s="127"/>
      <c r="I32" s="126"/>
      <c r="J32" s="126"/>
      <c r="K32" s="126"/>
      <c r="L32" s="126"/>
      <c r="M32" s="126"/>
      <c r="N32" s="126"/>
      <c r="O32" s="126"/>
      <c r="P32" s="126"/>
      <c r="Q32" s="127"/>
      <c r="R32" s="127"/>
      <c r="S32" s="126"/>
      <c r="T32" s="126"/>
    </row>
    <row r="33" spans="1:113" ht="29.25" customHeight="1" x14ac:dyDescent="0.25">
      <c r="A33" s="55">
        <f t="shared" si="0"/>
        <v>9</v>
      </c>
      <c r="B33" s="119"/>
      <c r="C33" s="119"/>
      <c r="D33" s="124"/>
      <c r="E33" s="124"/>
      <c r="F33" s="124"/>
      <c r="G33" s="127"/>
      <c r="H33" s="127"/>
      <c r="I33" s="126"/>
      <c r="J33" s="126"/>
      <c r="K33" s="126"/>
      <c r="L33" s="126"/>
      <c r="M33" s="126"/>
      <c r="N33" s="126"/>
      <c r="O33" s="126"/>
      <c r="P33" s="126"/>
      <c r="Q33" s="127"/>
      <c r="R33" s="127"/>
      <c r="S33" s="126"/>
      <c r="T33" s="126"/>
    </row>
    <row r="34" spans="1:113" ht="29.25" customHeight="1" x14ac:dyDescent="0.25">
      <c r="A34" s="55">
        <f t="shared" si="0"/>
        <v>10</v>
      </c>
      <c r="B34" s="119"/>
      <c r="C34" s="119"/>
      <c r="D34" s="124"/>
      <c r="E34" s="124"/>
      <c r="F34" s="124"/>
      <c r="G34" s="127"/>
      <c r="H34" s="127"/>
      <c r="I34" s="126"/>
      <c r="J34" s="126"/>
      <c r="K34" s="126"/>
      <c r="L34" s="126"/>
      <c r="M34" s="126"/>
      <c r="N34" s="126"/>
      <c r="O34" s="126"/>
      <c r="P34" s="126"/>
      <c r="Q34" s="127"/>
      <c r="R34" s="127"/>
      <c r="S34" s="126"/>
      <c r="T34" s="126"/>
    </row>
    <row r="35" spans="1:113" ht="29.25" customHeight="1" x14ac:dyDescent="0.25">
      <c r="A35" s="55">
        <f t="shared" si="0"/>
        <v>11</v>
      </c>
      <c r="B35" s="119"/>
      <c r="C35" s="119"/>
      <c r="D35" s="124"/>
      <c r="E35" s="124"/>
      <c r="F35" s="124"/>
      <c r="G35" s="127"/>
      <c r="H35" s="127"/>
      <c r="I35" s="126"/>
      <c r="J35" s="126"/>
      <c r="K35" s="126"/>
      <c r="L35" s="126"/>
      <c r="M35" s="126"/>
      <c r="N35" s="126"/>
      <c r="O35" s="126"/>
      <c r="P35" s="126"/>
      <c r="Q35" s="127"/>
      <c r="R35" s="127"/>
      <c r="S35" s="126"/>
      <c r="T35" s="126"/>
    </row>
    <row r="36" spans="1:113" ht="29.25" customHeight="1" x14ac:dyDescent="0.25">
      <c r="A36" s="55"/>
      <c r="B36" s="119"/>
      <c r="C36" s="119"/>
      <c r="D36" s="124"/>
      <c r="E36" s="124"/>
      <c r="F36" s="124"/>
      <c r="G36" s="127"/>
      <c r="H36" s="127"/>
      <c r="I36" s="126"/>
      <c r="J36" s="126"/>
      <c r="K36" s="126"/>
      <c r="L36" s="126"/>
      <c r="M36" s="126"/>
      <c r="N36" s="126"/>
      <c r="O36" s="126"/>
      <c r="P36" s="126"/>
      <c r="Q36" s="127"/>
      <c r="R36" s="127"/>
      <c r="S36" s="126"/>
      <c r="T36" s="126"/>
    </row>
    <row r="37" spans="1:113" ht="29.25" customHeight="1" x14ac:dyDescent="0.25">
      <c r="A37" s="55"/>
      <c r="B37" s="119"/>
      <c r="C37" s="119"/>
      <c r="D37" s="124"/>
      <c r="E37" s="124"/>
      <c r="F37" s="124"/>
      <c r="G37" s="127"/>
      <c r="H37" s="127"/>
      <c r="I37" s="126"/>
      <c r="J37" s="126"/>
      <c r="K37" s="126"/>
      <c r="L37" s="126"/>
      <c r="M37" s="126"/>
      <c r="N37" s="126"/>
      <c r="O37" s="126"/>
      <c r="P37" s="126"/>
      <c r="Q37" s="127"/>
      <c r="R37" s="127"/>
      <c r="S37" s="126"/>
      <c r="T37" s="126"/>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411" t="s">
        <v>411</v>
      </c>
      <c r="C41" s="411"/>
      <c r="D41" s="411"/>
      <c r="E41" s="411"/>
      <c r="F41" s="411"/>
      <c r="G41" s="411"/>
      <c r="H41" s="411"/>
      <c r="I41" s="411"/>
      <c r="J41" s="411"/>
      <c r="K41" s="411"/>
      <c r="L41" s="411"/>
      <c r="M41" s="411"/>
      <c r="N41" s="411"/>
      <c r="O41" s="411"/>
      <c r="P41" s="411"/>
      <c r="Q41" s="411"/>
      <c r="R41" s="41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K6" sqref="K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8" t="s">
        <v>432</v>
      </c>
      <c r="F9" s="388"/>
      <c r="G9" s="388"/>
      <c r="H9" s="388"/>
      <c r="I9" s="388"/>
      <c r="J9" s="388"/>
      <c r="K9" s="388"/>
      <c r="L9" s="388"/>
      <c r="M9" s="388"/>
      <c r="N9" s="388"/>
      <c r="O9" s="388"/>
      <c r="P9" s="388"/>
      <c r="Q9" s="388"/>
      <c r="R9" s="388"/>
      <c r="S9" s="388"/>
      <c r="T9" s="388"/>
      <c r="U9" s="388"/>
      <c r="V9" s="388"/>
      <c r="W9" s="388"/>
      <c r="X9" s="388"/>
      <c r="Y9" s="388"/>
    </row>
    <row r="10" spans="1:27" s="12" customFormat="1" ht="18.75" customHeight="1" x14ac:dyDescent="0.2">
      <c r="E10" s="384" t="s">
        <v>8</v>
      </c>
      <c r="F10" s="384"/>
      <c r="G10" s="384"/>
      <c r="H10" s="384"/>
      <c r="I10" s="384"/>
      <c r="J10" s="384"/>
      <c r="K10" s="384"/>
      <c r="L10" s="384"/>
      <c r="M10" s="384"/>
      <c r="N10" s="384"/>
      <c r="O10" s="384"/>
      <c r="P10" s="384"/>
      <c r="Q10" s="384"/>
      <c r="R10" s="384"/>
      <c r="S10" s="384"/>
      <c r="T10" s="384"/>
      <c r="U10" s="384"/>
      <c r="V10" s="384"/>
      <c r="W10" s="384"/>
      <c r="X10" s="384"/>
      <c r="Y10" s="384"/>
    </row>
    <row r="11" spans="1:27" s="12" customFormat="1" ht="18.75" x14ac:dyDescent="0.2">
      <c r="E11" s="122"/>
      <c r="F11" s="122"/>
      <c r="G11" s="122"/>
      <c r="H11" s="122"/>
      <c r="I11" s="122"/>
      <c r="J11" s="122"/>
      <c r="K11" s="122"/>
      <c r="L11" s="122"/>
      <c r="M11" s="122"/>
      <c r="N11" s="122"/>
      <c r="O11" s="122"/>
      <c r="P11" s="122"/>
      <c r="Q11" s="122"/>
      <c r="R11" s="122"/>
      <c r="S11" s="104"/>
      <c r="T11" s="104"/>
      <c r="U11" s="104"/>
      <c r="V11" s="104"/>
      <c r="W11" s="104"/>
    </row>
    <row r="12" spans="1:27" s="12" customFormat="1" ht="18.75" customHeight="1" x14ac:dyDescent="0.2">
      <c r="E12" s="388" t="s">
        <v>536</v>
      </c>
      <c r="F12" s="388"/>
      <c r="G12" s="388"/>
      <c r="H12" s="388"/>
      <c r="I12" s="388"/>
      <c r="J12" s="388"/>
      <c r="K12" s="388"/>
      <c r="L12" s="388"/>
      <c r="M12" s="388"/>
      <c r="N12" s="388"/>
      <c r="O12" s="388"/>
      <c r="P12" s="388"/>
      <c r="Q12" s="388"/>
      <c r="R12" s="388"/>
      <c r="S12" s="388"/>
      <c r="T12" s="388"/>
      <c r="U12" s="388"/>
      <c r="V12" s="388"/>
      <c r="W12" s="388"/>
      <c r="X12" s="388"/>
      <c r="Y12" s="388"/>
    </row>
    <row r="13" spans="1:27" s="12" customFormat="1" ht="18.75" customHeight="1" x14ac:dyDescent="0.2">
      <c r="E13" s="384" t="s">
        <v>7</v>
      </c>
      <c r="F13" s="384"/>
      <c r="G13" s="384"/>
      <c r="H13" s="384"/>
      <c r="I13" s="384"/>
      <c r="J13" s="384"/>
      <c r="K13" s="384"/>
      <c r="L13" s="384"/>
      <c r="M13" s="384"/>
      <c r="N13" s="384"/>
      <c r="O13" s="384"/>
      <c r="P13" s="384"/>
      <c r="Q13" s="384"/>
      <c r="R13" s="384"/>
      <c r="S13" s="384"/>
      <c r="T13" s="384"/>
      <c r="U13" s="384"/>
      <c r="V13" s="384"/>
      <c r="W13" s="384"/>
      <c r="X13" s="384"/>
      <c r="Y13" s="384"/>
    </row>
    <row r="14" spans="1:27" s="9"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3" customFormat="1" ht="14.25" x14ac:dyDescent="0.2">
      <c r="E15" s="388" t="s">
        <v>537</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84" t="s">
        <v>6</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378</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54" customFormat="1" ht="21" customHeight="1" x14ac:dyDescent="0.25"/>
    <row r="21" spans="1:27" ht="15.75" customHeight="1" x14ac:dyDescent="0.25">
      <c r="A21" s="413" t="s">
        <v>5</v>
      </c>
      <c r="B21" s="415" t="s">
        <v>385</v>
      </c>
      <c r="C21" s="416"/>
      <c r="D21" s="415" t="s">
        <v>387</v>
      </c>
      <c r="E21" s="416"/>
      <c r="F21" s="398" t="s">
        <v>94</v>
      </c>
      <c r="G21" s="400"/>
      <c r="H21" s="400"/>
      <c r="I21" s="399"/>
      <c r="J21" s="413" t="s">
        <v>388</v>
      </c>
      <c r="K21" s="415" t="s">
        <v>389</v>
      </c>
      <c r="L21" s="416"/>
      <c r="M21" s="415" t="s">
        <v>390</v>
      </c>
      <c r="N21" s="416"/>
      <c r="O21" s="415" t="s">
        <v>377</v>
      </c>
      <c r="P21" s="416"/>
      <c r="Q21" s="415" t="s">
        <v>127</v>
      </c>
      <c r="R21" s="416"/>
      <c r="S21" s="413" t="s">
        <v>126</v>
      </c>
      <c r="T21" s="413" t="s">
        <v>391</v>
      </c>
      <c r="U21" s="413" t="s">
        <v>386</v>
      </c>
      <c r="V21" s="415" t="s">
        <v>125</v>
      </c>
      <c r="W21" s="416"/>
      <c r="X21" s="398" t="s">
        <v>117</v>
      </c>
      <c r="Y21" s="400"/>
      <c r="Z21" s="398" t="s">
        <v>116</v>
      </c>
      <c r="AA21" s="400"/>
    </row>
    <row r="22" spans="1:27" ht="216" customHeight="1" x14ac:dyDescent="0.25">
      <c r="A22" s="419"/>
      <c r="B22" s="417"/>
      <c r="C22" s="418"/>
      <c r="D22" s="417"/>
      <c r="E22" s="418"/>
      <c r="F22" s="398" t="s">
        <v>124</v>
      </c>
      <c r="G22" s="399"/>
      <c r="H22" s="398" t="s">
        <v>123</v>
      </c>
      <c r="I22" s="399"/>
      <c r="J22" s="414"/>
      <c r="K22" s="417"/>
      <c r="L22" s="418"/>
      <c r="M22" s="417"/>
      <c r="N22" s="418"/>
      <c r="O22" s="417"/>
      <c r="P22" s="418"/>
      <c r="Q22" s="417"/>
      <c r="R22" s="418"/>
      <c r="S22" s="414"/>
      <c r="T22" s="414"/>
      <c r="U22" s="414"/>
      <c r="V22" s="417"/>
      <c r="W22" s="418"/>
      <c r="X22" s="84" t="s">
        <v>115</v>
      </c>
      <c r="Y22" s="84" t="s">
        <v>375</v>
      </c>
      <c r="Z22" s="84" t="s">
        <v>114</v>
      </c>
      <c r="AA22" s="84" t="s">
        <v>113</v>
      </c>
    </row>
    <row r="23" spans="1:27" ht="60" customHeight="1" x14ac:dyDescent="0.25">
      <c r="A23" s="414"/>
      <c r="B23" s="107" t="s">
        <v>111</v>
      </c>
      <c r="C23" s="10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1"/>
      <c r="B25" s="132"/>
      <c r="C25" s="132"/>
      <c r="D25" s="132"/>
      <c r="E25" s="132"/>
      <c r="F25" s="132"/>
      <c r="G25" s="134"/>
      <c r="H25" s="134"/>
      <c r="I25" s="134"/>
      <c r="J25" s="133"/>
      <c r="K25" s="133"/>
      <c r="L25" s="135"/>
      <c r="M25" s="135"/>
      <c r="N25" s="135"/>
      <c r="O25" s="136"/>
      <c r="P25" s="136"/>
      <c r="Q25" s="136"/>
      <c r="R25" s="134"/>
      <c r="S25" s="133"/>
      <c r="T25" s="133"/>
      <c r="U25" s="133"/>
      <c r="V25" s="137"/>
      <c r="W25" s="137"/>
      <c r="X25" s="131"/>
      <c r="Y25" s="131"/>
      <c r="Z25" s="131"/>
      <c r="AA25" s="131"/>
    </row>
    <row r="26" spans="1:27" s="54" customFormat="1" ht="60" customHeight="1" x14ac:dyDescent="0.25">
      <c r="A26" s="131"/>
      <c r="B26" s="132"/>
      <c r="C26" s="132"/>
      <c r="D26" s="132"/>
      <c r="E26" s="132"/>
      <c r="F26" s="88"/>
      <c r="G26" s="89"/>
      <c r="H26" s="89"/>
      <c r="I26" s="89"/>
      <c r="J26" s="133"/>
      <c r="K26" s="133"/>
      <c r="L26" s="135"/>
      <c r="M26" s="91"/>
      <c r="N26" s="92"/>
      <c r="O26" s="136"/>
      <c r="P26" s="136"/>
      <c r="Q26" s="92"/>
      <c r="R26" s="89"/>
      <c r="S26" s="90"/>
      <c r="T26" s="90"/>
      <c r="U26" s="90"/>
      <c r="V26" s="90"/>
      <c r="W26" s="92"/>
      <c r="X26" s="87"/>
      <c r="Y26" s="87"/>
      <c r="Z26" s="87"/>
      <c r="AA26" s="87"/>
    </row>
    <row r="27" spans="1:27" s="54" customFormat="1" ht="51.75" customHeight="1" x14ac:dyDescent="0.25">
      <c r="A27" s="131"/>
      <c r="B27" s="132"/>
      <c r="C27" s="132"/>
      <c r="D27" s="132"/>
      <c r="E27" s="132"/>
      <c r="F27" s="88"/>
      <c r="G27" s="89"/>
      <c r="H27" s="89"/>
      <c r="I27" s="89"/>
      <c r="J27" s="133"/>
      <c r="K27" s="133"/>
      <c r="L27" s="135"/>
      <c r="M27" s="91"/>
      <c r="N27" s="92"/>
      <c r="O27" s="136"/>
      <c r="P27" s="136"/>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3" t="str">
        <f>'1. паспорт местоположение'!A5:C5</f>
        <v>Год раскрытия информации: 2022 год</v>
      </c>
      <c r="B5" s="383"/>
      <c r="C5" s="38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87" t="s">
        <v>9</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389" t="str">
        <f>'1. паспорт местоположение'!A9:C9</f>
        <v xml:space="preserve"> АО "Россети Тюмень"</v>
      </c>
      <c r="B9" s="389"/>
      <c r="C9" s="389"/>
      <c r="D9" s="8"/>
      <c r="E9" s="8"/>
      <c r="F9" s="8"/>
      <c r="G9" s="8"/>
      <c r="H9" s="13"/>
      <c r="I9" s="13"/>
      <c r="J9" s="13"/>
      <c r="K9" s="13"/>
      <c r="L9" s="13"/>
      <c r="M9" s="13"/>
      <c r="N9" s="13"/>
      <c r="O9" s="13"/>
      <c r="P9" s="13"/>
      <c r="Q9" s="13"/>
      <c r="R9" s="13"/>
      <c r="S9" s="13"/>
      <c r="T9" s="13"/>
      <c r="U9" s="13"/>
    </row>
    <row r="10" spans="1:29" s="12" customFormat="1" ht="18.75" x14ac:dyDescent="0.2">
      <c r="A10" s="384" t="s">
        <v>8</v>
      </c>
      <c r="B10" s="384"/>
      <c r="C10" s="384"/>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389" t="str">
        <f>'1. паспорт местоположение'!A12:C12</f>
        <v>M_NS1100.PR.0007</v>
      </c>
      <c r="B12" s="389"/>
      <c r="C12" s="389"/>
      <c r="D12" s="8"/>
      <c r="E12" s="8"/>
      <c r="F12" s="8"/>
      <c r="G12" s="8"/>
      <c r="H12" s="13"/>
      <c r="I12" s="13"/>
      <c r="J12" s="13"/>
      <c r="K12" s="13"/>
      <c r="L12" s="13"/>
      <c r="M12" s="13"/>
      <c r="N12" s="13"/>
      <c r="O12" s="13"/>
      <c r="P12" s="13"/>
      <c r="Q12" s="13"/>
      <c r="R12" s="13"/>
      <c r="S12" s="13"/>
      <c r="T12" s="13"/>
      <c r="U12" s="13"/>
    </row>
    <row r="13" spans="1:29" s="12" customFormat="1" ht="18.75" x14ac:dyDescent="0.2">
      <c r="A13" s="384" t="s">
        <v>7</v>
      </c>
      <c r="B13" s="384"/>
      <c r="C13" s="3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12" x14ac:dyDescent="0.2">
      <c r="A15" s="389" t="str">
        <f>'1. паспорт местоположение'!A15:C15</f>
        <v>Электрическая заправочная станция (новое строительство)</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84" t="s">
        <v>6</v>
      </c>
      <c r="B16" s="384"/>
      <c r="C16" s="384"/>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85" t="s">
        <v>370</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383</v>
      </c>
      <c r="C22" s="125" t="str">
        <f>'1. паспорт местоположение'!C23</f>
        <v>Повышение качества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549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25"/>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175" t="s">
        <v>421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384</v>
      </c>
      <c r="C27" s="150" t="str">
        <f>C22</f>
        <v>Повышение качества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04"/>
      <c r="AB6" s="104"/>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04"/>
      <c r="AB7" s="104"/>
    </row>
    <row r="8" spans="1:28" x14ac:dyDescent="0.25">
      <c r="A8" s="389" t="str">
        <f>'1. паспорт местоположение'!A9:C9</f>
        <v xml:space="preserve"> 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05"/>
      <c r="AB8" s="105"/>
    </row>
    <row r="9" spans="1:28" ht="15.75"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06"/>
      <c r="AB9" s="106"/>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04"/>
      <c r="AB10" s="104"/>
    </row>
    <row r="11" spans="1:28" x14ac:dyDescent="0.25">
      <c r="A11" s="389" t="str">
        <f>'1. паспорт местоположение'!A12:C12</f>
        <v>M_NS1100.PR.0007</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05"/>
      <c r="AB11" s="105"/>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06"/>
      <c r="AB12" s="106"/>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x14ac:dyDescent="0.25">
      <c r="A14" s="389" t="str">
        <f>'1. паспорт местоположение'!A15:C15</f>
        <v>Электрическая заправочная станция (новое строительство)</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05"/>
      <c r="AB14" s="105"/>
    </row>
    <row r="15" spans="1:28" ht="15.75"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06"/>
      <c r="AB15" s="106"/>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14"/>
      <c r="AB16" s="114"/>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14"/>
      <c r="AB17" s="114"/>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14"/>
      <c r="AB18" s="114"/>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14"/>
      <c r="AB19" s="114"/>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15"/>
      <c r="AB20" s="115"/>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15"/>
      <c r="AB21" s="115"/>
    </row>
    <row r="22" spans="1:28" x14ac:dyDescent="0.25">
      <c r="A22" s="422" t="s">
        <v>402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16"/>
      <c r="AB22" s="116"/>
    </row>
    <row r="23" spans="1:28" ht="32.25" customHeight="1" x14ac:dyDescent="0.25">
      <c r="A23" s="424" t="s">
        <v>283</v>
      </c>
      <c r="B23" s="425"/>
      <c r="C23" s="425"/>
      <c r="D23" s="425"/>
      <c r="E23" s="425"/>
      <c r="F23" s="425"/>
      <c r="G23" s="425"/>
      <c r="H23" s="425"/>
      <c r="I23" s="425"/>
      <c r="J23" s="425"/>
      <c r="K23" s="425"/>
      <c r="L23" s="426"/>
      <c r="M23" s="423" t="s">
        <v>284</v>
      </c>
      <c r="N23" s="423"/>
      <c r="O23" s="423"/>
      <c r="P23" s="423"/>
      <c r="Q23" s="423"/>
      <c r="R23" s="423"/>
      <c r="S23" s="423"/>
      <c r="T23" s="423"/>
      <c r="U23" s="423"/>
      <c r="V23" s="423"/>
      <c r="W23" s="423"/>
      <c r="X23" s="423"/>
      <c r="Y23" s="423"/>
      <c r="Z23" s="423"/>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7">
        <v>11</v>
      </c>
      <c r="L25" s="82">
        <v>12</v>
      </c>
      <c r="M25" s="117">
        <v>13</v>
      </c>
      <c r="N25" s="82">
        <v>14</v>
      </c>
      <c r="O25" s="117">
        <v>15</v>
      </c>
      <c r="P25" s="82">
        <v>16</v>
      </c>
      <c r="Q25" s="117">
        <v>17</v>
      </c>
      <c r="R25" s="82">
        <v>18</v>
      </c>
      <c r="S25" s="117">
        <v>19</v>
      </c>
      <c r="T25" s="82">
        <v>20</v>
      </c>
      <c r="U25" s="117">
        <v>21</v>
      </c>
      <c r="V25" s="82">
        <v>22</v>
      </c>
      <c r="W25" s="117">
        <v>23</v>
      </c>
      <c r="X25" s="82">
        <v>24</v>
      </c>
      <c r="Y25" s="117">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87" t="s">
        <v>9</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389" t="str">
        <f>'1. паспорт местоположение'!A9:C9</f>
        <v xml:space="preserve"> АО "Россети Тюмень"</v>
      </c>
      <c r="B9" s="389"/>
      <c r="C9" s="389"/>
      <c r="D9" s="389"/>
      <c r="E9" s="389"/>
      <c r="F9" s="389"/>
      <c r="G9" s="389"/>
      <c r="H9" s="389"/>
      <c r="I9" s="389"/>
      <c r="J9" s="389"/>
      <c r="K9" s="389"/>
      <c r="L9" s="389"/>
      <c r="M9" s="389"/>
      <c r="N9" s="389"/>
      <c r="O9" s="389"/>
      <c r="P9" s="13"/>
      <c r="Q9" s="13"/>
      <c r="R9" s="13"/>
      <c r="S9" s="13"/>
      <c r="T9" s="13"/>
      <c r="U9" s="13"/>
      <c r="V9" s="13"/>
      <c r="W9" s="13"/>
      <c r="X9" s="13"/>
      <c r="Y9" s="13"/>
      <c r="Z9" s="13"/>
    </row>
    <row r="10" spans="1:28" s="12" customFormat="1" ht="18.75" x14ac:dyDescent="0.2">
      <c r="A10" s="384" t="s">
        <v>8</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389" t="str">
        <f>'1. паспорт местоположение'!A12:C12</f>
        <v>M_NS1100.PR.0007</v>
      </c>
      <c r="B12" s="389"/>
      <c r="C12" s="389"/>
      <c r="D12" s="389"/>
      <c r="E12" s="389"/>
      <c r="F12" s="389"/>
      <c r="G12" s="389"/>
      <c r="H12" s="389"/>
      <c r="I12" s="389"/>
      <c r="J12" s="389"/>
      <c r="K12" s="389"/>
      <c r="L12" s="389"/>
      <c r="M12" s="389"/>
      <c r="N12" s="389"/>
      <c r="O12" s="389"/>
      <c r="P12" s="13"/>
      <c r="Q12" s="13"/>
      <c r="R12" s="13"/>
      <c r="S12" s="13"/>
      <c r="T12" s="13"/>
      <c r="U12" s="13"/>
      <c r="V12" s="13"/>
      <c r="W12" s="13"/>
      <c r="X12" s="13"/>
      <c r="Y12" s="13"/>
      <c r="Z12" s="13"/>
    </row>
    <row r="13" spans="1:28" s="12" customFormat="1" ht="18.75" x14ac:dyDescent="0.2">
      <c r="A13" s="384" t="s">
        <v>7</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12" x14ac:dyDescent="0.2">
      <c r="A15" s="389" t="str">
        <f>'1. паспорт местоположение'!A15:C15</f>
        <v>Электрическая заправочная станция (новое строительство)</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84" t="s">
        <v>6</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7" t="s">
        <v>379</v>
      </c>
      <c r="B18" s="427"/>
      <c r="C18" s="427"/>
      <c r="D18" s="427"/>
      <c r="E18" s="427"/>
      <c r="F18" s="427"/>
      <c r="G18" s="427"/>
      <c r="H18" s="427"/>
      <c r="I18" s="427"/>
      <c r="J18" s="427"/>
      <c r="K18" s="427"/>
      <c r="L18" s="427"/>
      <c r="M18" s="427"/>
      <c r="N18" s="427"/>
      <c r="O18" s="427"/>
      <c r="P18" s="7"/>
      <c r="Q18" s="7"/>
      <c r="R18" s="7"/>
      <c r="S18" s="7"/>
      <c r="T18" s="7"/>
      <c r="U18" s="7"/>
      <c r="V18" s="7"/>
      <c r="W18" s="7"/>
      <c r="X18" s="7"/>
      <c r="Y18" s="7"/>
      <c r="Z18" s="7"/>
    </row>
    <row r="19" spans="1:26" s="3" customFormat="1" ht="78" customHeight="1" x14ac:dyDescent="0.2">
      <c r="A19" s="394" t="s">
        <v>5</v>
      </c>
      <c r="B19" s="394" t="s">
        <v>88</v>
      </c>
      <c r="C19" s="394" t="s">
        <v>87</v>
      </c>
      <c r="D19" s="394" t="s">
        <v>76</v>
      </c>
      <c r="E19" s="428" t="s">
        <v>86</v>
      </c>
      <c r="F19" s="429"/>
      <c r="G19" s="429"/>
      <c r="H19" s="429"/>
      <c r="I19" s="430"/>
      <c r="J19" s="394" t="s">
        <v>85</v>
      </c>
      <c r="K19" s="394"/>
      <c r="L19" s="394"/>
      <c r="M19" s="394"/>
      <c r="N19" s="394"/>
      <c r="O19" s="394"/>
      <c r="P19" s="4"/>
      <c r="Q19" s="4"/>
      <c r="R19" s="4"/>
      <c r="S19" s="4"/>
      <c r="T19" s="4"/>
      <c r="U19" s="4"/>
      <c r="V19" s="4"/>
      <c r="W19" s="4"/>
    </row>
    <row r="20" spans="1:26" s="3" customFormat="1" ht="51" customHeight="1" x14ac:dyDescent="0.2">
      <c r="A20" s="394"/>
      <c r="B20" s="394"/>
      <c r="C20" s="394"/>
      <c r="D20" s="39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17"/>
  <sheetViews>
    <sheetView zoomScale="55" zoomScaleNormal="55" zoomScaleSheetLayoutView="100" workbookViewId="0">
      <selection activeCell="A12" sqref="A12:AN12"/>
    </sheetView>
  </sheetViews>
  <sheetFormatPr defaultColWidth="9.140625" defaultRowHeight="12.75" x14ac:dyDescent="0.2"/>
  <cols>
    <col min="1" max="1" width="7" style="272" customWidth="1"/>
    <col min="2" max="2" width="66.28515625" style="376" customWidth="1"/>
    <col min="3" max="16" width="15.7109375" style="270" customWidth="1"/>
    <col min="17" max="17" width="9.140625" style="270" customWidth="1"/>
    <col min="18" max="18" width="15.7109375" style="270" customWidth="1"/>
    <col min="19" max="16384" width="9.140625" style="270"/>
  </cols>
  <sheetData>
    <row r="1" spans="1:40" ht="18.75" x14ac:dyDescent="0.2">
      <c r="A1" s="18"/>
      <c r="B1" s="12"/>
      <c r="C1" s="12"/>
      <c r="D1" s="12"/>
      <c r="E1" s="12"/>
      <c r="F1" s="12"/>
      <c r="G1" s="12"/>
      <c r="H1" s="16"/>
      <c r="I1" s="16"/>
      <c r="J1" s="201"/>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201" t="s">
        <v>69</v>
      </c>
    </row>
    <row r="2" spans="1:40" ht="18.75" x14ac:dyDescent="0.3">
      <c r="A2" s="18"/>
      <c r="B2" s="12"/>
      <c r="C2" s="12"/>
      <c r="D2" s="12"/>
      <c r="E2" s="12"/>
      <c r="F2" s="12"/>
      <c r="G2" s="12"/>
      <c r="H2" s="16"/>
      <c r="I2" s="16"/>
      <c r="J2" s="200"/>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200" t="s">
        <v>10</v>
      </c>
    </row>
    <row r="3" spans="1:40" ht="18.75" x14ac:dyDescent="0.3">
      <c r="A3" s="17"/>
      <c r="B3" s="12"/>
      <c r="C3" s="12"/>
      <c r="D3" s="12"/>
      <c r="E3" s="12"/>
      <c r="F3" s="12"/>
      <c r="G3" s="12"/>
      <c r="H3" s="16"/>
      <c r="I3" s="16"/>
      <c r="J3" s="200"/>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200" t="s">
        <v>530</v>
      </c>
    </row>
    <row r="4" spans="1:40" ht="18.75" x14ac:dyDescent="0.3">
      <c r="A4" s="17"/>
      <c r="B4" s="12"/>
      <c r="C4" s="12"/>
      <c r="D4" s="12"/>
      <c r="E4" s="12"/>
      <c r="F4" s="12"/>
      <c r="G4" s="12"/>
      <c r="H4" s="16"/>
      <c r="I4" s="16"/>
      <c r="J4" s="200"/>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row>
    <row r="5" spans="1:40" ht="15.75" x14ac:dyDescent="0.2">
      <c r="A5" s="383" t="str">
        <f>'4. паспортбюджет'!A5:O5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row>
    <row r="6" spans="1:40" ht="18.75" x14ac:dyDescent="0.3">
      <c r="A6" s="17"/>
      <c r="B6" s="12"/>
      <c r="C6" s="12"/>
      <c r="D6" s="12"/>
      <c r="E6" s="12"/>
      <c r="F6" s="12"/>
      <c r="G6" s="12"/>
      <c r="H6" s="16"/>
      <c r="I6" s="16"/>
      <c r="J6" s="200"/>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row>
    <row r="7" spans="1:40" ht="18.75" x14ac:dyDescent="0.2">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row>
    <row r="8" spans="1:40" ht="18.75" x14ac:dyDescent="0.2">
      <c r="A8" s="241"/>
      <c r="B8" s="241"/>
      <c r="C8" s="241"/>
      <c r="D8" s="241"/>
      <c r="E8" s="241"/>
      <c r="F8" s="241"/>
      <c r="G8" s="241"/>
      <c r="H8" s="241"/>
      <c r="I8" s="241"/>
      <c r="J8" s="241"/>
      <c r="K8" s="199"/>
      <c r="L8" s="199"/>
      <c r="M8" s="199"/>
      <c r="N8" s="199"/>
      <c r="O8" s="199"/>
      <c r="P8" s="199"/>
      <c r="Q8" s="199"/>
      <c r="R8" s="199"/>
      <c r="S8" s="199"/>
      <c r="T8" s="199"/>
      <c r="U8" s="199"/>
      <c r="V8" s="199"/>
      <c r="W8" s="12"/>
      <c r="X8" s="12"/>
      <c r="Y8" s="12"/>
      <c r="Z8" s="12"/>
      <c r="AA8" s="12"/>
      <c r="AB8" s="12"/>
      <c r="AC8" s="12"/>
      <c r="AD8" s="12"/>
      <c r="AE8" s="12"/>
      <c r="AF8" s="12"/>
      <c r="AG8" s="12"/>
      <c r="AH8" s="12"/>
      <c r="AI8" s="12"/>
      <c r="AJ8" s="12"/>
      <c r="AK8" s="12"/>
      <c r="AL8" s="12"/>
      <c r="AM8" s="12"/>
      <c r="AN8" s="12"/>
    </row>
    <row r="9" spans="1:40" ht="15.75" x14ac:dyDescent="0.2">
      <c r="A9" s="431" t="s">
        <v>432</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row>
    <row r="10" spans="1:40" ht="15.75" x14ac:dyDescent="0.2">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row>
    <row r="11" spans="1:40" ht="18.75" x14ac:dyDescent="0.2">
      <c r="A11" s="241"/>
      <c r="B11" s="241"/>
      <c r="C11" s="241"/>
      <c r="D11" s="241"/>
      <c r="E11" s="241"/>
      <c r="F11" s="241"/>
      <c r="G11" s="241"/>
      <c r="H11" s="241"/>
      <c r="I11" s="241"/>
      <c r="J11" s="241"/>
      <c r="K11" s="199"/>
      <c r="L11" s="199"/>
      <c r="M11" s="199"/>
      <c r="N11" s="199"/>
      <c r="O11" s="199"/>
      <c r="P11" s="199"/>
      <c r="Q11" s="199"/>
      <c r="R11" s="199"/>
      <c r="S11" s="199"/>
      <c r="T11" s="199"/>
      <c r="U11" s="199"/>
      <c r="V11" s="199"/>
      <c r="W11" s="12"/>
      <c r="X11" s="12"/>
      <c r="Y11" s="12"/>
      <c r="Z11" s="12"/>
      <c r="AA11" s="12"/>
      <c r="AB11" s="12"/>
      <c r="AC11" s="12"/>
      <c r="AD11" s="12"/>
      <c r="AE11" s="12"/>
      <c r="AF11" s="12"/>
      <c r="AG11" s="12"/>
      <c r="AH11" s="12"/>
      <c r="AI11" s="12"/>
      <c r="AJ11" s="12"/>
      <c r="AK11" s="12"/>
      <c r="AL11" s="12"/>
      <c r="AM11" s="12"/>
      <c r="AN11" s="12"/>
    </row>
    <row r="12" spans="1:40" ht="15.75" x14ac:dyDescent="0.2">
      <c r="A12" s="431" t="str">
        <f>'4. паспортбюджет'!A12:O12</f>
        <v>M_NS1100.PR.0007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row>
    <row r="13" spans="1:40" ht="15.75" x14ac:dyDescent="0.2">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row>
    <row r="14" spans="1:40" ht="18.75"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9"/>
      <c r="X14" s="9"/>
      <c r="Y14" s="9"/>
      <c r="Z14" s="9"/>
      <c r="AA14" s="9"/>
      <c r="AB14" s="9"/>
      <c r="AC14" s="9"/>
      <c r="AD14" s="9"/>
      <c r="AE14" s="9"/>
      <c r="AF14" s="9"/>
      <c r="AG14" s="9"/>
      <c r="AH14" s="9"/>
      <c r="AI14" s="9"/>
      <c r="AJ14" s="9"/>
      <c r="AK14" s="9"/>
      <c r="AL14" s="9"/>
      <c r="AM14" s="9"/>
      <c r="AN14" s="9"/>
    </row>
    <row r="15" spans="1:40" ht="15.75" customHeight="1" x14ac:dyDescent="0.2">
      <c r="A15" s="432" t="str">
        <f>'4. паспортбюджет'!A15:O15</f>
        <v>Электрическая заправочная станция (новое строительство)</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row>
    <row r="16" spans="1:40" ht="15.75" x14ac:dyDescent="0.2">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row>
    <row r="17" spans="1:40" ht="18.75" x14ac:dyDescent="0.2">
      <c r="A17" s="243"/>
      <c r="B17" s="243"/>
      <c r="C17" s="243"/>
      <c r="D17" s="243"/>
      <c r="E17" s="243"/>
      <c r="F17" s="243"/>
      <c r="G17" s="243"/>
      <c r="H17" s="243"/>
      <c r="I17" s="243"/>
      <c r="J17" s="243"/>
      <c r="K17" s="243"/>
      <c r="L17" s="243"/>
      <c r="M17" s="243"/>
      <c r="N17" s="243"/>
      <c r="O17" s="243"/>
      <c r="P17" s="243"/>
      <c r="Q17" s="243"/>
      <c r="R17" s="243"/>
      <c r="S17" s="243"/>
      <c r="T17" s="3"/>
      <c r="U17" s="3"/>
      <c r="V17" s="3"/>
      <c r="W17" s="3"/>
      <c r="X17" s="3"/>
      <c r="Y17" s="3"/>
      <c r="Z17" s="3"/>
      <c r="AA17" s="3"/>
      <c r="AB17" s="3"/>
      <c r="AC17" s="3"/>
      <c r="AD17" s="3"/>
      <c r="AE17" s="3"/>
      <c r="AF17" s="3"/>
      <c r="AG17" s="3"/>
      <c r="AH17" s="3"/>
      <c r="AI17" s="3"/>
      <c r="AJ17" s="3"/>
      <c r="AK17" s="3"/>
      <c r="AL17" s="3"/>
      <c r="AM17" s="3"/>
      <c r="AN17" s="3"/>
    </row>
    <row r="18" spans="1:40" ht="18.75" x14ac:dyDescent="0.2">
      <c r="A18" s="386" t="s">
        <v>380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row>
    <row r="19" spans="1:40" ht="15" x14ac:dyDescent="0.25">
      <c r="A19" s="266"/>
      <c r="B19" s="267"/>
      <c r="C19" s="268"/>
      <c r="D19" s="439"/>
      <c r="E19" s="440"/>
      <c r="F19" s="441"/>
      <c r="G19" s="441"/>
      <c r="H19" s="269"/>
      <c r="I19" s="269"/>
      <c r="J19" s="269"/>
      <c r="K19" s="269"/>
      <c r="L19" s="269"/>
      <c r="M19" s="269"/>
      <c r="N19" s="269"/>
      <c r="O19" s="269"/>
      <c r="P19" s="269"/>
    </row>
    <row r="20" spans="1:40" ht="15.75" thickBot="1" x14ac:dyDescent="0.3">
      <c r="A20" s="266"/>
      <c r="B20" s="267"/>
      <c r="C20" s="268"/>
      <c r="D20" s="436"/>
      <c r="E20" s="437"/>
      <c r="F20" s="438"/>
      <c r="G20" s="438"/>
      <c r="H20" s="271"/>
      <c r="I20" s="271"/>
      <c r="J20" s="271"/>
      <c r="K20" s="271"/>
      <c r="L20" s="271"/>
      <c r="M20" s="271"/>
      <c r="N20" s="271"/>
      <c r="O20" s="271"/>
      <c r="P20" s="271"/>
    </row>
    <row r="21" spans="1:40" ht="15.75" thickBot="1" x14ac:dyDescent="0.3">
      <c r="B21" s="273"/>
      <c r="D21" s="442">
        <v>2024</v>
      </c>
      <c r="E21" s="443"/>
      <c r="F21" s="444">
        <v>2025</v>
      </c>
      <c r="G21" s="445"/>
      <c r="H21" s="274">
        <v>2026</v>
      </c>
      <c r="I21" s="275">
        <v>2027</v>
      </c>
      <c r="J21" s="275">
        <v>2028</v>
      </c>
      <c r="K21" s="275">
        <v>2029</v>
      </c>
      <c r="L21" s="275">
        <v>2030</v>
      </c>
      <c r="M21" s="275">
        <v>2031</v>
      </c>
      <c r="N21" s="275">
        <v>2032</v>
      </c>
      <c r="O21" s="275">
        <v>2033</v>
      </c>
      <c r="P21" s="275">
        <v>2034</v>
      </c>
    </row>
    <row r="22" spans="1:40" x14ac:dyDescent="0.2">
      <c r="A22" s="446" t="s">
        <v>553</v>
      </c>
      <c r="B22" s="447"/>
      <c r="C22" s="447"/>
      <c r="D22" s="447"/>
      <c r="E22" s="447"/>
      <c r="F22" s="447"/>
      <c r="G22" s="447"/>
      <c r="H22" s="448"/>
      <c r="I22" s="276"/>
    </row>
    <row r="23" spans="1:40" ht="13.5" thickBot="1" x14ac:dyDescent="0.25">
      <c r="A23" s="449"/>
      <c r="B23" s="450"/>
      <c r="C23" s="450"/>
      <c r="D23" s="450"/>
      <c r="E23" s="450"/>
      <c r="F23" s="450"/>
      <c r="G23" s="450"/>
      <c r="H23" s="451"/>
    </row>
    <row r="24" spans="1:40" ht="13.5" thickBot="1" x14ac:dyDescent="0.25">
      <c r="A24" s="452" t="s">
        <v>554</v>
      </c>
      <c r="B24" s="453"/>
      <c r="C24" s="453"/>
      <c r="D24" s="453"/>
      <c r="E24" s="453"/>
      <c r="F24" s="453"/>
      <c r="G24" s="453"/>
      <c r="H24" s="454"/>
    </row>
    <row r="25" spans="1:40" ht="13.5" thickBot="1" x14ac:dyDescent="0.25">
      <c r="A25" s="277" t="s">
        <v>555</v>
      </c>
      <c r="B25" s="278" t="s">
        <v>556</v>
      </c>
      <c r="C25" s="455"/>
      <c r="D25" s="455"/>
      <c r="E25" s="455"/>
      <c r="F25" s="456"/>
      <c r="G25" s="456"/>
      <c r="H25" s="457"/>
      <c r="K25" s="279" t="s">
        <v>557</v>
      </c>
      <c r="L25" s="280" t="s">
        <v>558</v>
      </c>
      <c r="M25" s="281"/>
    </row>
    <row r="26" spans="1:40" ht="13.5" thickBot="1" x14ac:dyDescent="0.25">
      <c r="A26" s="282" t="s">
        <v>176</v>
      </c>
      <c r="B26" s="283" t="s">
        <v>559</v>
      </c>
      <c r="C26" s="433" t="s">
        <v>432</v>
      </c>
      <c r="D26" s="433"/>
      <c r="E26" s="433"/>
      <c r="F26" s="434"/>
      <c r="G26" s="434"/>
      <c r="H26" s="435"/>
      <c r="K26" s="279" t="s">
        <v>536</v>
      </c>
      <c r="L26" s="280" t="s">
        <v>560</v>
      </c>
      <c r="M26" s="281"/>
    </row>
    <row r="27" spans="1:40" ht="13.5" thickBot="1" x14ac:dyDescent="0.25">
      <c r="A27" s="282" t="s">
        <v>175</v>
      </c>
      <c r="B27" s="283" t="s">
        <v>561</v>
      </c>
      <c r="C27" s="433" t="s">
        <v>562</v>
      </c>
      <c r="D27" s="433"/>
      <c r="E27" s="433"/>
      <c r="F27" s="434"/>
      <c r="G27" s="434"/>
      <c r="H27" s="435"/>
      <c r="K27" s="279" t="s">
        <v>563</v>
      </c>
      <c r="L27" s="280" t="s">
        <v>564</v>
      </c>
      <c r="M27" s="281"/>
    </row>
    <row r="28" spans="1:40" ht="13.5" thickBot="1" x14ac:dyDescent="0.25">
      <c r="A28" s="282" t="s">
        <v>174</v>
      </c>
      <c r="B28" s="283" t="s">
        <v>565</v>
      </c>
      <c r="C28" s="433" t="s">
        <v>566</v>
      </c>
      <c r="D28" s="433"/>
      <c r="E28" s="433"/>
      <c r="F28" s="434"/>
      <c r="G28" s="434"/>
      <c r="H28" s="435"/>
      <c r="K28" s="279" t="s">
        <v>567</v>
      </c>
      <c r="L28" s="280" t="s">
        <v>568</v>
      </c>
      <c r="M28" s="281"/>
    </row>
    <row r="29" spans="1:40" x14ac:dyDescent="0.2">
      <c r="A29" s="282" t="s">
        <v>173</v>
      </c>
      <c r="B29" s="283" t="s">
        <v>569</v>
      </c>
      <c r="C29" s="433" t="s">
        <v>570</v>
      </c>
      <c r="D29" s="433"/>
      <c r="E29" s="433"/>
      <c r="F29" s="434"/>
      <c r="G29" s="434"/>
      <c r="H29" s="435"/>
    </row>
    <row r="30" spans="1:40" x14ac:dyDescent="0.2">
      <c r="A30" s="282" t="s">
        <v>571</v>
      </c>
      <c r="B30" s="468" t="s">
        <v>572</v>
      </c>
      <c r="C30" s="468"/>
      <c r="D30" s="468"/>
      <c r="E30" s="468"/>
      <c r="F30" s="469"/>
      <c r="G30" s="469"/>
      <c r="H30" s="470"/>
    </row>
    <row r="31" spans="1:40" x14ac:dyDescent="0.2">
      <c r="A31" s="282" t="s">
        <v>573</v>
      </c>
      <c r="B31" s="471" t="s">
        <v>574</v>
      </c>
      <c r="C31" s="471"/>
      <c r="D31" s="471"/>
      <c r="E31" s="471"/>
      <c r="F31" s="472"/>
      <c r="G31" s="472"/>
      <c r="H31" s="473"/>
    </row>
    <row r="32" spans="1:40" ht="15" x14ac:dyDescent="0.2">
      <c r="A32" s="458" t="s">
        <v>575</v>
      </c>
      <c r="B32" s="459" t="s">
        <v>576</v>
      </c>
      <c r="C32" s="284"/>
      <c r="D32" s="460">
        <f>D21</f>
        <v>2024</v>
      </c>
      <c r="E32" s="461"/>
      <c r="F32" s="462">
        <f>F21</f>
        <v>2025</v>
      </c>
      <c r="G32" s="463"/>
      <c r="H32" s="285">
        <f t="shared" ref="H32:P32" si="0">H21</f>
        <v>2026</v>
      </c>
      <c r="I32" s="285">
        <f t="shared" si="0"/>
        <v>2027</v>
      </c>
      <c r="J32" s="285">
        <f t="shared" si="0"/>
        <v>2028</v>
      </c>
      <c r="K32" s="285">
        <f t="shared" si="0"/>
        <v>2029</v>
      </c>
      <c r="L32" s="285">
        <f t="shared" si="0"/>
        <v>2030</v>
      </c>
      <c r="M32" s="285">
        <f t="shared" si="0"/>
        <v>2031</v>
      </c>
      <c r="N32" s="285">
        <f t="shared" si="0"/>
        <v>2032</v>
      </c>
      <c r="O32" s="285">
        <f t="shared" si="0"/>
        <v>2033</v>
      </c>
      <c r="P32" s="285">
        <f t="shared" si="0"/>
        <v>2034</v>
      </c>
    </row>
    <row r="33" spans="1:16" ht="15" x14ac:dyDescent="0.2">
      <c r="A33" s="458"/>
      <c r="B33" s="459"/>
      <c r="C33" s="284"/>
      <c r="D33" s="464">
        <v>15</v>
      </c>
      <c r="E33" s="461"/>
      <c r="F33" s="474">
        <f>D33*F43</f>
        <v>15.600000000000001</v>
      </c>
      <c r="G33" s="475"/>
      <c r="H33" s="286">
        <f>F33*H43</f>
        <v>16.224000000000004</v>
      </c>
      <c r="I33" s="286">
        <f t="shared" ref="I33:P33" si="1">H33*I43</f>
        <v>16.872960000000006</v>
      </c>
      <c r="J33" s="286">
        <f t="shared" si="1"/>
        <v>17.547878400000005</v>
      </c>
      <c r="K33" s="286">
        <f t="shared" si="1"/>
        <v>18.249793536000006</v>
      </c>
      <c r="L33" s="286">
        <f t="shared" si="1"/>
        <v>18.979785277440005</v>
      </c>
      <c r="M33" s="286">
        <f t="shared" si="1"/>
        <v>19.738976688537605</v>
      </c>
      <c r="N33" s="286">
        <f t="shared" si="1"/>
        <v>20.528535756079108</v>
      </c>
      <c r="O33" s="286">
        <f t="shared" si="1"/>
        <v>21.349677186322275</v>
      </c>
      <c r="P33" s="286">
        <f t="shared" si="1"/>
        <v>22.203664273775168</v>
      </c>
    </row>
    <row r="34" spans="1:16" ht="26.25" customHeight="1" x14ac:dyDescent="0.2">
      <c r="A34" s="287" t="s">
        <v>577</v>
      </c>
      <c r="B34" s="288" t="s">
        <v>578</v>
      </c>
      <c r="C34" s="284"/>
      <c r="D34" s="476">
        <v>5.83</v>
      </c>
      <c r="E34" s="477"/>
      <c r="F34" s="478">
        <f>D34*F43</f>
        <v>6.0632000000000001</v>
      </c>
      <c r="G34" s="479"/>
      <c r="H34" s="289">
        <f>F34*F43</f>
        <v>6.3057280000000002</v>
      </c>
      <c r="I34" s="289">
        <f t="shared" ref="I34:P34" si="2">H34*I43</f>
        <v>6.5579571200000002</v>
      </c>
      <c r="J34" s="289">
        <f t="shared" si="2"/>
        <v>6.8202754048000003</v>
      </c>
      <c r="K34" s="289">
        <f t="shared" si="2"/>
        <v>7.0930864209920008</v>
      </c>
      <c r="L34" s="289">
        <f t="shared" si="2"/>
        <v>7.3768098778316809</v>
      </c>
      <c r="M34" s="289">
        <f t="shared" si="2"/>
        <v>7.6718822729449485</v>
      </c>
      <c r="N34" s="289">
        <f t="shared" si="2"/>
        <v>7.9787575638627466</v>
      </c>
      <c r="O34" s="289">
        <f t="shared" si="2"/>
        <v>8.2979078664172565</v>
      </c>
      <c r="P34" s="289">
        <f t="shared" si="2"/>
        <v>8.6298241810739462</v>
      </c>
    </row>
    <row r="35" spans="1:16" ht="15" x14ac:dyDescent="0.2">
      <c r="A35" s="290" t="s">
        <v>579</v>
      </c>
      <c r="B35" s="291" t="s">
        <v>580</v>
      </c>
      <c r="C35" s="283"/>
      <c r="D35" s="480">
        <v>250</v>
      </c>
      <c r="E35" s="477"/>
      <c r="F35" s="474">
        <f>D35*130%</f>
        <v>325</v>
      </c>
      <c r="G35" s="475"/>
      <c r="H35" s="292">
        <f>F35*130%</f>
        <v>422.5</v>
      </c>
      <c r="I35" s="292">
        <f t="shared" ref="I35:P35" si="3">H35*130%</f>
        <v>549.25</v>
      </c>
      <c r="J35" s="293">
        <f t="shared" si="3"/>
        <v>714.02499999999998</v>
      </c>
      <c r="K35" s="293">
        <f t="shared" si="3"/>
        <v>928.23249999999996</v>
      </c>
      <c r="L35" s="293">
        <f t="shared" si="3"/>
        <v>1206.70225</v>
      </c>
      <c r="M35" s="293">
        <f t="shared" si="3"/>
        <v>1568.712925</v>
      </c>
      <c r="N35" s="293">
        <f t="shared" si="3"/>
        <v>2039.3268025000002</v>
      </c>
      <c r="O35" s="293">
        <f t="shared" si="3"/>
        <v>2651.1248432500001</v>
      </c>
      <c r="P35" s="293">
        <f t="shared" si="3"/>
        <v>3446.4622962250005</v>
      </c>
    </row>
    <row r="36" spans="1:16" ht="24.75" customHeight="1" x14ac:dyDescent="0.2">
      <c r="A36" s="282" t="s">
        <v>581</v>
      </c>
      <c r="B36" s="465" t="s">
        <v>582</v>
      </c>
      <c r="C36" s="465"/>
      <c r="D36" s="465"/>
      <c r="E36" s="465"/>
      <c r="F36" s="466"/>
      <c r="G36" s="466"/>
      <c r="H36" s="467"/>
      <c r="I36" s="294"/>
    </row>
    <row r="37" spans="1:16" ht="13.5" thickBot="1" x14ac:dyDescent="0.25">
      <c r="A37" s="295" t="s">
        <v>583</v>
      </c>
      <c r="B37" s="482" t="s">
        <v>584</v>
      </c>
      <c r="C37" s="482"/>
      <c r="D37" s="482"/>
      <c r="E37" s="482"/>
      <c r="F37" s="483"/>
      <c r="G37" s="483"/>
      <c r="H37" s="484"/>
      <c r="I37" s="294"/>
    </row>
    <row r="38" spans="1:16" ht="13.5" thickBot="1" x14ac:dyDescent="0.25">
      <c r="B38" s="296"/>
    </row>
    <row r="39" spans="1:16" ht="15.75" thickBot="1" x14ac:dyDescent="0.3">
      <c r="A39" s="297" t="s">
        <v>183</v>
      </c>
      <c r="B39" s="298" t="s">
        <v>67</v>
      </c>
      <c r="C39" s="299" t="s">
        <v>285</v>
      </c>
      <c r="D39" s="485">
        <f>D21</f>
        <v>2024</v>
      </c>
      <c r="E39" s="443"/>
      <c r="F39" s="486">
        <f>F21</f>
        <v>2025</v>
      </c>
      <c r="G39" s="487"/>
      <c r="H39" s="275">
        <f t="shared" ref="H39:P39" si="4">H21</f>
        <v>2026</v>
      </c>
      <c r="I39" s="275">
        <f t="shared" si="4"/>
        <v>2027</v>
      </c>
      <c r="J39" s="275">
        <f t="shared" si="4"/>
        <v>2028</v>
      </c>
      <c r="K39" s="275">
        <f t="shared" si="4"/>
        <v>2029</v>
      </c>
      <c r="L39" s="275">
        <f t="shared" si="4"/>
        <v>2030</v>
      </c>
      <c r="M39" s="275">
        <f t="shared" si="4"/>
        <v>2031</v>
      </c>
      <c r="N39" s="275">
        <f t="shared" si="4"/>
        <v>2032</v>
      </c>
      <c r="O39" s="275">
        <f t="shared" si="4"/>
        <v>2033</v>
      </c>
      <c r="P39" s="275">
        <f t="shared" si="4"/>
        <v>2034</v>
      </c>
    </row>
    <row r="40" spans="1:16" ht="13.5" customHeight="1" thickBot="1" x14ac:dyDescent="0.25">
      <c r="A40" s="300">
        <v>1</v>
      </c>
      <c r="B40" s="301">
        <v>2</v>
      </c>
      <c r="C40" s="302">
        <v>3</v>
      </c>
      <c r="D40" s="303">
        <v>4</v>
      </c>
      <c r="E40" s="303">
        <v>5</v>
      </c>
      <c r="F40" s="303">
        <v>6</v>
      </c>
      <c r="G40" s="303">
        <v>7</v>
      </c>
      <c r="H40" s="303">
        <v>8</v>
      </c>
      <c r="I40" s="304">
        <v>9</v>
      </c>
      <c r="J40" s="304">
        <v>10</v>
      </c>
      <c r="K40" s="304">
        <v>11</v>
      </c>
      <c r="L40" s="304">
        <v>12</v>
      </c>
      <c r="M40" s="304">
        <v>13</v>
      </c>
      <c r="N40" s="304">
        <v>14</v>
      </c>
      <c r="O40" s="304">
        <v>15</v>
      </c>
      <c r="P40" s="304">
        <v>16</v>
      </c>
    </row>
    <row r="41" spans="1:16" ht="13.5" customHeight="1" thickBot="1" x14ac:dyDescent="0.3">
      <c r="A41" s="488" t="s">
        <v>585</v>
      </c>
      <c r="B41" s="489"/>
      <c r="C41" s="305" t="s">
        <v>286</v>
      </c>
      <c r="D41" s="306" t="s">
        <v>557</v>
      </c>
      <c r="E41" s="306" t="s">
        <v>536</v>
      </c>
      <c r="F41" s="306" t="s">
        <v>563</v>
      </c>
      <c r="G41" s="306" t="s">
        <v>567</v>
      </c>
      <c r="H41" s="306" t="s">
        <v>567</v>
      </c>
      <c r="I41" s="306" t="s">
        <v>567</v>
      </c>
      <c r="J41" s="279" t="s">
        <v>286</v>
      </c>
      <c r="K41" s="279" t="s">
        <v>286</v>
      </c>
      <c r="L41" s="279" t="s">
        <v>286</v>
      </c>
      <c r="M41" s="279" t="s">
        <v>286</v>
      </c>
      <c r="N41" s="279" t="s">
        <v>286</v>
      </c>
      <c r="O41" s="279" t="s">
        <v>286</v>
      </c>
      <c r="P41" s="307" t="s">
        <v>286</v>
      </c>
    </row>
    <row r="42" spans="1:16" ht="15" x14ac:dyDescent="0.2">
      <c r="A42" s="308">
        <v>1</v>
      </c>
      <c r="B42" s="309" t="s">
        <v>258</v>
      </c>
      <c r="C42" s="310"/>
      <c r="D42" s="490">
        <v>1</v>
      </c>
      <c r="E42" s="491"/>
      <c r="F42" s="492">
        <v>2</v>
      </c>
      <c r="G42" s="493"/>
      <c r="H42" s="311">
        <v>3</v>
      </c>
      <c r="I42" s="311">
        <v>4</v>
      </c>
      <c r="J42" s="311">
        <v>5</v>
      </c>
      <c r="K42" s="311">
        <v>6</v>
      </c>
      <c r="L42" s="311">
        <v>7</v>
      </c>
      <c r="M42" s="311">
        <v>8</v>
      </c>
      <c r="N42" s="311">
        <v>9</v>
      </c>
      <c r="O42" s="311">
        <v>10</v>
      </c>
      <c r="P42" s="311">
        <v>11</v>
      </c>
    </row>
    <row r="43" spans="1:16" ht="15" x14ac:dyDescent="0.2">
      <c r="A43" s="312">
        <v>2</v>
      </c>
      <c r="B43" s="313" t="s">
        <v>586</v>
      </c>
      <c r="C43" s="314"/>
      <c r="D43" s="494">
        <v>1.04</v>
      </c>
      <c r="E43" s="477"/>
      <c r="F43" s="494">
        <v>1.04</v>
      </c>
      <c r="G43" s="477"/>
      <c r="H43" s="315">
        <v>1.04</v>
      </c>
      <c r="I43" s="315">
        <v>1.04</v>
      </c>
      <c r="J43" s="315">
        <v>1.04</v>
      </c>
      <c r="K43" s="315">
        <v>1.04</v>
      </c>
      <c r="L43" s="315">
        <v>1.04</v>
      </c>
      <c r="M43" s="315">
        <v>1.04</v>
      </c>
      <c r="N43" s="315">
        <v>1.04</v>
      </c>
      <c r="O43" s="315">
        <v>1.04</v>
      </c>
      <c r="P43" s="315">
        <v>1.04</v>
      </c>
    </row>
    <row r="44" spans="1:16" x14ac:dyDescent="0.2">
      <c r="A44" s="316">
        <v>3</v>
      </c>
      <c r="B44" s="317" t="s">
        <v>587</v>
      </c>
      <c r="C44" s="318"/>
      <c r="D44" s="319"/>
      <c r="E44" s="319"/>
      <c r="F44" s="319"/>
      <c r="G44" s="319"/>
      <c r="H44" s="319"/>
      <c r="I44" s="319"/>
      <c r="J44" s="319"/>
      <c r="K44" s="319"/>
      <c r="L44" s="319"/>
      <c r="M44" s="319"/>
      <c r="N44" s="319"/>
      <c r="O44" s="319"/>
      <c r="P44" s="319"/>
    </row>
    <row r="45" spans="1:16" x14ac:dyDescent="0.2">
      <c r="A45" s="320" t="s">
        <v>165</v>
      </c>
      <c r="B45" s="313" t="s">
        <v>588</v>
      </c>
      <c r="C45" s="321">
        <f>SUM(D45:I45)</f>
        <v>0</v>
      </c>
      <c r="D45" s="321">
        <v>0</v>
      </c>
      <c r="E45" s="321">
        <v>0</v>
      </c>
      <c r="F45" s="321">
        <v>0</v>
      </c>
      <c r="G45" s="321">
        <v>0</v>
      </c>
      <c r="H45" s="321">
        <v>0</v>
      </c>
      <c r="I45" s="321">
        <v>0</v>
      </c>
      <c r="J45" s="321">
        <v>0</v>
      </c>
      <c r="K45" s="321">
        <v>0</v>
      </c>
      <c r="L45" s="321">
        <v>0</v>
      </c>
      <c r="M45" s="321">
        <v>0</v>
      </c>
      <c r="N45" s="321">
        <v>0</v>
      </c>
      <c r="O45" s="321">
        <v>0</v>
      </c>
      <c r="P45" s="321">
        <v>0</v>
      </c>
    </row>
    <row r="46" spans="1:16" x14ac:dyDescent="0.2">
      <c r="A46" s="320"/>
      <c r="B46" s="322" t="s">
        <v>589</v>
      </c>
      <c r="C46" s="321"/>
      <c r="D46" s="321">
        <v>0</v>
      </c>
      <c r="E46" s="321">
        <f>E45</f>
        <v>0</v>
      </c>
      <c r="F46" s="321">
        <v>0</v>
      </c>
      <c r="G46" s="321">
        <v>0</v>
      </c>
      <c r="H46" s="321">
        <v>0</v>
      </c>
      <c r="I46" s="321">
        <f t="shared" ref="I46:O49" si="5">H46</f>
        <v>0</v>
      </c>
      <c r="J46" s="321">
        <f t="shared" si="5"/>
        <v>0</v>
      </c>
      <c r="K46" s="321">
        <f t="shared" si="5"/>
        <v>0</v>
      </c>
      <c r="L46" s="321">
        <f t="shared" si="5"/>
        <v>0</v>
      </c>
      <c r="M46" s="321">
        <f t="shared" si="5"/>
        <v>0</v>
      </c>
      <c r="N46" s="321">
        <f t="shared" si="5"/>
        <v>0</v>
      </c>
      <c r="O46" s="321">
        <f t="shared" si="5"/>
        <v>0</v>
      </c>
      <c r="P46" s="321">
        <v>0</v>
      </c>
    </row>
    <row r="47" spans="1:16" x14ac:dyDescent="0.2">
      <c r="A47" s="320"/>
      <c r="B47" s="322" t="s">
        <v>590</v>
      </c>
      <c r="C47" s="321"/>
      <c r="D47" s="321"/>
      <c r="E47" s="321">
        <v>0</v>
      </c>
      <c r="F47" s="321">
        <v>0</v>
      </c>
      <c r="G47" s="321">
        <v>0</v>
      </c>
      <c r="H47" s="321">
        <f>H45</f>
        <v>0</v>
      </c>
      <c r="I47" s="321">
        <f t="shared" si="5"/>
        <v>0</v>
      </c>
      <c r="J47" s="321">
        <f t="shared" si="5"/>
        <v>0</v>
      </c>
      <c r="K47" s="321">
        <f t="shared" si="5"/>
        <v>0</v>
      </c>
      <c r="L47" s="321">
        <f t="shared" si="5"/>
        <v>0</v>
      </c>
      <c r="M47" s="321">
        <f t="shared" si="5"/>
        <v>0</v>
      </c>
      <c r="N47" s="321">
        <f t="shared" si="5"/>
        <v>0</v>
      </c>
      <c r="O47" s="321">
        <f t="shared" si="5"/>
        <v>0</v>
      </c>
      <c r="P47" s="321">
        <v>0</v>
      </c>
    </row>
    <row r="48" spans="1:16" x14ac:dyDescent="0.2">
      <c r="A48" s="320"/>
      <c r="B48" s="322" t="s">
        <v>591</v>
      </c>
      <c r="C48" s="321"/>
      <c r="D48" s="321"/>
      <c r="E48" s="321"/>
      <c r="F48" s="321"/>
      <c r="G48" s="321"/>
      <c r="H48" s="321">
        <v>0</v>
      </c>
      <c r="I48" s="321">
        <f>I45</f>
        <v>0</v>
      </c>
      <c r="J48" s="321">
        <f t="shared" si="5"/>
        <v>0</v>
      </c>
      <c r="K48" s="321">
        <f t="shared" si="5"/>
        <v>0</v>
      </c>
      <c r="L48" s="321">
        <f t="shared" si="5"/>
        <v>0</v>
      </c>
      <c r="M48" s="321">
        <f t="shared" si="5"/>
        <v>0</v>
      </c>
      <c r="N48" s="321">
        <f t="shared" si="5"/>
        <v>0</v>
      </c>
      <c r="O48" s="321">
        <f t="shared" si="5"/>
        <v>0</v>
      </c>
      <c r="P48" s="321">
        <v>0</v>
      </c>
    </row>
    <row r="49" spans="1:17" x14ac:dyDescent="0.2">
      <c r="A49" s="320"/>
      <c r="B49" s="322" t="s">
        <v>592</v>
      </c>
      <c r="C49" s="321"/>
      <c r="D49" s="321"/>
      <c r="E49" s="321"/>
      <c r="F49" s="321"/>
      <c r="G49" s="321"/>
      <c r="H49" s="321"/>
      <c r="I49" s="321">
        <v>0</v>
      </c>
      <c r="J49" s="321">
        <v>0</v>
      </c>
      <c r="K49" s="321">
        <f>J49</f>
        <v>0</v>
      </c>
      <c r="L49" s="321">
        <f t="shared" si="5"/>
        <v>0</v>
      </c>
      <c r="M49" s="321">
        <f t="shared" si="5"/>
        <v>0</v>
      </c>
      <c r="N49" s="321">
        <f t="shared" si="5"/>
        <v>0</v>
      </c>
      <c r="O49" s="321">
        <f t="shared" si="5"/>
        <v>0</v>
      </c>
      <c r="P49" s="321">
        <f>O49</f>
        <v>0</v>
      </c>
    </row>
    <row r="50" spans="1:17" x14ac:dyDescent="0.2">
      <c r="A50" s="320" t="s">
        <v>164</v>
      </c>
      <c r="B50" s="322" t="s">
        <v>593</v>
      </c>
      <c r="C50" s="323">
        <f>D50+E50+F50+G50+H50+I50+J50+K50+L50+M50+N50+O50+P50</f>
        <v>21</v>
      </c>
      <c r="D50" s="321">
        <f>D51</f>
        <v>1</v>
      </c>
      <c r="E50" s="321">
        <f>E51</f>
        <v>1</v>
      </c>
      <c r="F50" s="321">
        <f>F52</f>
        <v>1</v>
      </c>
      <c r="G50" s="321">
        <f>G52</f>
        <v>2</v>
      </c>
      <c r="H50" s="321">
        <f>H53</f>
        <v>7</v>
      </c>
      <c r="I50" s="321">
        <f>I54</f>
        <v>9</v>
      </c>
      <c r="J50" s="321">
        <v>0</v>
      </c>
      <c r="K50" s="321">
        <v>0</v>
      </c>
      <c r="L50" s="321">
        <v>0</v>
      </c>
      <c r="M50" s="321">
        <v>0</v>
      </c>
      <c r="N50" s="321">
        <v>0</v>
      </c>
      <c r="O50" s="321">
        <v>0</v>
      </c>
      <c r="P50" s="321">
        <v>0</v>
      </c>
    </row>
    <row r="51" spans="1:17" x14ac:dyDescent="0.2">
      <c r="A51" s="320"/>
      <c r="B51" s="322" t="s">
        <v>589</v>
      </c>
      <c r="C51" s="321"/>
      <c r="D51" s="323">
        <v>1</v>
      </c>
      <c r="E51" s="324">
        <f>D51</f>
        <v>1</v>
      </c>
      <c r="F51" s="474">
        <v>2</v>
      </c>
      <c r="G51" s="475"/>
      <c r="H51" s="321">
        <f>F51</f>
        <v>2</v>
      </c>
      <c r="I51" s="321">
        <f t="shared" ref="I51:O54" si="6">H51</f>
        <v>2</v>
      </c>
      <c r="J51" s="321">
        <f t="shared" si="6"/>
        <v>2</v>
      </c>
      <c r="K51" s="321">
        <f t="shared" si="6"/>
        <v>2</v>
      </c>
      <c r="L51" s="321">
        <f t="shared" si="6"/>
        <v>2</v>
      </c>
      <c r="M51" s="321">
        <f t="shared" si="6"/>
        <v>2</v>
      </c>
      <c r="N51" s="321">
        <f t="shared" si="6"/>
        <v>2</v>
      </c>
      <c r="O51" s="321">
        <f t="shared" si="6"/>
        <v>2</v>
      </c>
      <c r="P51" s="321">
        <f>O51</f>
        <v>2</v>
      </c>
    </row>
    <row r="52" spans="1:17" x14ac:dyDescent="0.2">
      <c r="A52" s="320"/>
      <c r="B52" s="322" t="s">
        <v>590</v>
      </c>
      <c r="C52" s="325"/>
      <c r="D52" s="321"/>
      <c r="E52" s="321"/>
      <c r="F52" s="323">
        <v>1</v>
      </c>
      <c r="G52" s="323">
        <v>2</v>
      </c>
      <c r="H52" s="321">
        <f>E52+F52+G52</f>
        <v>3</v>
      </c>
      <c r="I52" s="321">
        <f t="shared" si="6"/>
        <v>3</v>
      </c>
      <c r="J52" s="321">
        <f t="shared" si="6"/>
        <v>3</v>
      </c>
      <c r="K52" s="321">
        <f t="shared" si="6"/>
        <v>3</v>
      </c>
      <c r="L52" s="321">
        <f t="shared" si="6"/>
        <v>3</v>
      </c>
      <c r="M52" s="321">
        <f t="shared" si="6"/>
        <v>3</v>
      </c>
      <c r="N52" s="321">
        <f t="shared" si="6"/>
        <v>3</v>
      </c>
      <c r="O52" s="321">
        <f t="shared" si="6"/>
        <v>3</v>
      </c>
      <c r="P52" s="321">
        <f>O52</f>
        <v>3</v>
      </c>
    </row>
    <row r="53" spans="1:17" x14ac:dyDescent="0.2">
      <c r="A53" s="320"/>
      <c r="B53" s="322" t="s">
        <v>591</v>
      </c>
      <c r="C53" s="321"/>
      <c r="D53" s="321"/>
      <c r="E53" s="321"/>
      <c r="F53" s="321"/>
      <c r="G53" s="321"/>
      <c r="H53" s="323">
        <v>7</v>
      </c>
      <c r="I53" s="321">
        <f>H53</f>
        <v>7</v>
      </c>
      <c r="J53" s="321">
        <f t="shared" si="6"/>
        <v>7</v>
      </c>
      <c r="K53" s="321">
        <f t="shared" si="6"/>
        <v>7</v>
      </c>
      <c r="L53" s="321">
        <f t="shared" si="6"/>
        <v>7</v>
      </c>
      <c r="M53" s="321">
        <f t="shared" si="6"/>
        <v>7</v>
      </c>
      <c r="N53" s="321">
        <f t="shared" si="6"/>
        <v>7</v>
      </c>
      <c r="O53" s="321">
        <f t="shared" si="6"/>
        <v>7</v>
      </c>
      <c r="P53" s="321">
        <f>O53</f>
        <v>7</v>
      </c>
    </row>
    <row r="54" spans="1:17" x14ac:dyDescent="0.2">
      <c r="A54" s="320"/>
      <c r="B54" s="322" t="s">
        <v>592</v>
      </c>
      <c r="C54" s="321"/>
      <c r="D54" s="321"/>
      <c r="E54" s="321"/>
      <c r="F54" s="321"/>
      <c r="G54" s="321"/>
      <c r="H54" s="321"/>
      <c r="I54" s="323">
        <v>9</v>
      </c>
      <c r="J54" s="321">
        <f>I54</f>
        <v>9</v>
      </c>
      <c r="K54" s="321">
        <f t="shared" si="6"/>
        <v>9</v>
      </c>
      <c r="L54" s="321">
        <f t="shared" si="6"/>
        <v>9</v>
      </c>
      <c r="M54" s="321">
        <f t="shared" si="6"/>
        <v>9</v>
      </c>
      <c r="N54" s="321">
        <f t="shared" si="6"/>
        <v>9</v>
      </c>
      <c r="O54" s="321">
        <f t="shared" si="6"/>
        <v>9</v>
      </c>
      <c r="P54" s="321">
        <f>O54</f>
        <v>9</v>
      </c>
    </row>
    <row r="55" spans="1:17" ht="25.5" x14ac:dyDescent="0.2">
      <c r="A55" s="316">
        <v>4</v>
      </c>
      <c r="B55" s="317" t="s">
        <v>594</v>
      </c>
      <c r="C55" s="326"/>
      <c r="D55" s="326"/>
      <c r="E55" s="326"/>
      <c r="F55" s="326"/>
      <c r="G55" s="326"/>
      <c r="H55" s="326"/>
      <c r="I55" s="326"/>
      <c r="J55" s="319"/>
      <c r="K55" s="319"/>
      <c r="L55" s="319"/>
      <c r="M55" s="319"/>
      <c r="N55" s="319"/>
      <c r="O55" s="319"/>
      <c r="P55" s="319"/>
    </row>
    <row r="56" spans="1:17" s="331" customFormat="1" x14ac:dyDescent="0.2">
      <c r="A56" s="327" t="s">
        <v>156</v>
      </c>
      <c r="B56" s="328" t="s">
        <v>595</v>
      </c>
      <c r="C56" s="329">
        <f>SUM(D56:P56)</f>
        <v>98440000</v>
      </c>
      <c r="D56" s="330">
        <v>14240000</v>
      </c>
      <c r="E56" s="330">
        <v>15280000</v>
      </c>
      <c r="F56" s="330">
        <v>7450000</v>
      </c>
      <c r="G56" s="330">
        <v>10120000</v>
      </c>
      <c r="H56" s="330">
        <v>20200000</v>
      </c>
      <c r="I56" s="330">
        <v>31150000</v>
      </c>
      <c r="J56" s="330">
        <v>0</v>
      </c>
      <c r="K56" s="330">
        <v>0</v>
      </c>
      <c r="L56" s="330">
        <v>0</v>
      </c>
      <c r="M56" s="330">
        <v>0</v>
      </c>
      <c r="N56" s="330">
        <v>0</v>
      </c>
      <c r="O56" s="330">
        <v>0</v>
      </c>
      <c r="P56" s="330">
        <v>0</v>
      </c>
    </row>
    <row r="57" spans="1:17" x14ac:dyDescent="0.2">
      <c r="A57" s="316" t="s">
        <v>579</v>
      </c>
      <c r="B57" s="317" t="s">
        <v>596</v>
      </c>
      <c r="C57" s="332"/>
      <c r="D57" s="318"/>
      <c r="E57" s="318"/>
      <c r="F57" s="318"/>
      <c r="G57" s="318"/>
      <c r="H57" s="318"/>
      <c r="I57" s="318"/>
      <c r="J57" s="318"/>
      <c r="K57" s="318"/>
      <c r="L57" s="318"/>
      <c r="M57" s="318"/>
      <c r="N57" s="318"/>
      <c r="O57" s="318"/>
      <c r="P57" s="318"/>
    </row>
    <row r="58" spans="1:17" ht="15" x14ac:dyDescent="0.2">
      <c r="A58" s="320" t="s">
        <v>597</v>
      </c>
      <c r="B58" s="313" t="s">
        <v>598</v>
      </c>
      <c r="C58" s="314"/>
      <c r="D58" s="495">
        <f>'[2]Исходные данные'!B3*12</f>
        <v>324000</v>
      </c>
      <c r="E58" s="477"/>
      <c r="F58" s="495">
        <f>D58*F43</f>
        <v>336960</v>
      </c>
      <c r="G58" s="477"/>
      <c r="H58" s="325">
        <f>F58*H43</f>
        <v>350438.40000000002</v>
      </c>
      <c r="I58" s="325">
        <f t="shared" ref="I58:P58" si="7">H58*I43</f>
        <v>364455.93600000005</v>
      </c>
      <c r="J58" s="325">
        <f t="shared" si="7"/>
        <v>379034.17344000004</v>
      </c>
      <c r="K58" s="325">
        <f t="shared" si="7"/>
        <v>394195.54037760006</v>
      </c>
      <c r="L58" s="325">
        <f t="shared" si="7"/>
        <v>409963.3619927041</v>
      </c>
      <c r="M58" s="325">
        <f t="shared" si="7"/>
        <v>426361.89647241228</v>
      </c>
      <c r="N58" s="325">
        <f t="shared" si="7"/>
        <v>443416.37233130878</v>
      </c>
      <c r="O58" s="325">
        <f t="shared" si="7"/>
        <v>461153.02722456114</v>
      </c>
      <c r="P58" s="325">
        <f t="shared" si="7"/>
        <v>479599.14831354358</v>
      </c>
    </row>
    <row r="59" spans="1:17" x14ac:dyDescent="0.2">
      <c r="A59" s="320"/>
      <c r="B59" s="313" t="s">
        <v>599</v>
      </c>
      <c r="C59" s="314"/>
      <c r="D59" s="333">
        <f>D58/12*1*D51</f>
        <v>27000</v>
      </c>
      <c r="E59" s="244">
        <f>D58/12*1*E51</f>
        <v>27000</v>
      </c>
      <c r="F59" s="245">
        <f>F58/F51*D51</f>
        <v>168480</v>
      </c>
      <c r="G59" s="246">
        <f>F58/F51*E51</f>
        <v>168480</v>
      </c>
      <c r="H59" s="325">
        <f t="shared" ref="H59:P59" si="8">H51*H58</f>
        <v>700876.80000000005</v>
      </c>
      <c r="I59" s="325">
        <f t="shared" si="8"/>
        <v>728911.87200000009</v>
      </c>
      <c r="J59" s="325">
        <f t="shared" si="8"/>
        <v>758068.34688000008</v>
      </c>
      <c r="K59" s="325">
        <f t="shared" si="8"/>
        <v>788391.08075520012</v>
      </c>
      <c r="L59" s="325">
        <f t="shared" si="8"/>
        <v>819926.7239854082</v>
      </c>
      <c r="M59" s="325">
        <f t="shared" si="8"/>
        <v>852723.79294482456</v>
      </c>
      <c r="N59" s="325">
        <f t="shared" si="8"/>
        <v>886832.74466261757</v>
      </c>
      <c r="O59" s="325">
        <f t="shared" si="8"/>
        <v>922306.05444912228</v>
      </c>
      <c r="P59" s="325">
        <f t="shared" si="8"/>
        <v>959198.29662708717</v>
      </c>
      <c r="Q59" s="334"/>
    </row>
    <row r="60" spans="1:17" x14ac:dyDescent="0.2">
      <c r="A60" s="320"/>
      <c r="B60" s="313" t="s">
        <v>600</v>
      </c>
      <c r="C60" s="314"/>
      <c r="D60" s="325"/>
      <c r="E60" s="325"/>
      <c r="F60" s="335">
        <f>F58*F52</f>
        <v>336960</v>
      </c>
      <c r="G60" s="335">
        <f>F58*G52</f>
        <v>673920</v>
      </c>
      <c r="H60" s="325">
        <f t="shared" ref="H60:P60" si="9">H52*H58</f>
        <v>1051315.2000000002</v>
      </c>
      <c r="I60" s="325">
        <f t="shared" si="9"/>
        <v>1093367.8080000002</v>
      </c>
      <c r="J60" s="325">
        <f t="shared" si="9"/>
        <v>1137102.5203200001</v>
      </c>
      <c r="K60" s="325">
        <f t="shared" si="9"/>
        <v>1182586.6211328001</v>
      </c>
      <c r="L60" s="325">
        <f t="shared" si="9"/>
        <v>1229890.0859781122</v>
      </c>
      <c r="M60" s="325">
        <f t="shared" si="9"/>
        <v>1279085.689417237</v>
      </c>
      <c r="N60" s="325">
        <f t="shared" si="9"/>
        <v>1330249.1169939265</v>
      </c>
      <c r="O60" s="325">
        <f t="shared" si="9"/>
        <v>1383459.0816736834</v>
      </c>
      <c r="P60" s="325">
        <f t="shared" si="9"/>
        <v>1438797.4449406308</v>
      </c>
      <c r="Q60" s="334"/>
    </row>
    <row r="61" spans="1:17" x14ac:dyDescent="0.2">
      <c r="A61" s="320"/>
      <c r="B61" s="313" t="s">
        <v>601</v>
      </c>
      <c r="C61" s="336"/>
      <c r="D61" s="325"/>
      <c r="E61" s="325"/>
      <c r="F61" s="325"/>
      <c r="G61" s="325"/>
      <c r="H61" s="335">
        <f>H58*H53</f>
        <v>2453068.8000000003</v>
      </c>
      <c r="I61" s="325">
        <f t="shared" ref="I61:P61" si="10">I53*I58</f>
        <v>2551191.5520000001</v>
      </c>
      <c r="J61" s="325">
        <f t="shared" si="10"/>
        <v>2653239.2140800003</v>
      </c>
      <c r="K61" s="325">
        <f t="shared" si="10"/>
        <v>2759368.7826432004</v>
      </c>
      <c r="L61" s="325">
        <f t="shared" si="10"/>
        <v>2869743.5339489286</v>
      </c>
      <c r="M61" s="325">
        <f t="shared" si="10"/>
        <v>2984533.2753068861</v>
      </c>
      <c r="N61" s="325">
        <f t="shared" si="10"/>
        <v>3103914.6063191616</v>
      </c>
      <c r="O61" s="325">
        <f t="shared" si="10"/>
        <v>3228071.1905719279</v>
      </c>
      <c r="P61" s="325">
        <f t="shared" si="10"/>
        <v>3357194.0381948049</v>
      </c>
      <c r="Q61" s="334"/>
    </row>
    <row r="62" spans="1:17" x14ac:dyDescent="0.2">
      <c r="A62" s="320"/>
      <c r="B62" s="313" t="s">
        <v>602</v>
      </c>
      <c r="C62" s="336"/>
      <c r="D62" s="325"/>
      <c r="E62" s="325"/>
      <c r="F62" s="325"/>
      <c r="G62" s="325"/>
      <c r="H62" s="325"/>
      <c r="I62" s="335">
        <f t="shared" ref="I62:P62" si="11">I58*I54</f>
        <v>3280103.4240000006</v>
      </c>
      <c r="J62" s="325">
        <f t="shared" si="11"/>
        <v>3411307.5609600004</v>
      </c>
      <c r="K62" s="325">
        <f t="shared" si="11"/>
        <v>3547759.8633984006</v>
      </c>
      <c r="L62" s="325">
        <f t="shared" si="11"/>
        <v>3689670.257934337</v>
      </c>
      <c r="M62" s="325">
        <f t="shared" si="11"/>
        <v>3837257.0682517104</v>
      </c>
      <c r="N62" s="325">
        <f t="shared" si="11"/>
        <v>3990747.3509817789</v>
      </c>
      <c r="O62" s="325">
        <f t="shared" si="11"/>
        <v>4150377.2450210503</v>
      </c>
      <c r="P62" s="325">
        <f t="shared" si="11"/>
        <v>4316392.334821892</v>
      </c>
      <c r="Q62" s="334"/>
    </row>
    <row r="63" spans="1:17" s="331" customFormat="1" x14ac:dyDescent="0.2">
      <c r="A63" s="327" t="s">
        <v>603</v>
      </c>
      <c r="B63" s="328" t="s">
        <v>604</v>
      </c>
      <c r="C63" s="329">
        <f>SUM(D63:P63)</f>
        <v>76128869.379194736</v>
      </c>
      <c r="D63" s="337">
        <f>D59</f>
        <v>27000</v>
      </c>
      <c r="E63" s="247">
        <f>E59</f>
        <v>27000</v>
      </c>
      <c r="F63" s="329">
        <f>F59+F60</f>
        <v>505440</v>
      </c>
      <c r="G63" s="329">
        <f>G59+G60</f>
        <v>842400</v>
      </c>
      <c r="H63" s="329">
        <f>SUM(H59:H61)</f>
        <v>4205260.8000000007</v>
      </c>
      <c r="I63" s="329">
        <f t="shared" ref="I63:P63" si="12">SUM(I59:I62)</f>
        <v>7653574.6560000014</v>
      </c>
      <c r="J63" s="329">
        <f t="shared" si="12"/>
        <v>7959717.6422400009</v>
      </c>
      <c r="K63" s="329">
        <f t="shared" si="12"/>
        <v>8278106.3479296006</v>
      </c>
      <c r="L63" s="329">
        <f t="shared" si="12"/>
        <v>8609230.6018467862</v>
      </c>
      <c r="M63" s="329">
        <f t="shared" si="12"/>
        <v>8953599.8259206582</v>
      </c>
      <c r="N63" s="329">
        <f t="shared" si="12"/>
        <v>9311743.8189574853</v>
      </c>
      <c r="O63" s="329">
        <f t="shared" si="12"/>
        <v>9684213.5717157833</v>
      </c>
      <c r="P63" s="329">
        <f t="shared" si="12"/>
        <v>10071582.114584416</v>
      </c>
      <c r="Q63" s="338"/>
    </row>
    <row r="64" spans="1:17" x14ac:dyDescent="0.2">
      <c r="A64" s="316" t="s">
        <v>581</v>
      </c>
      <c r="B64" s="317" t="s">
        <v>605</v>
      </c>
      <c r="C64" s="339"/>
      <c r="D64" s="339"/>
      <c r="E64" s="339"/>
      <c r="F64" s="339"/>
      <c r="G64" s="339"/>
      <c r="H64" s="339"/>
      <c r="I64" s="339"/>
      <c r="J64" s="339"/>
      <c r="K64" s="339"/>
      <c r="L64" s="339"/>
      <c r="M64" s="339"/>
      <c r="N64" s="339"/>
      <c r="O64" s="339"/>
      <c r="P64" s="339"/>
    </row>
    <row r="65" spans="1:18" ht="25.5" x14ac:dyDescent="0.2">
      <c r="A65" s="320" t="s">
        <v>606</v>
      </c>
      <c r="B65" s="322" t="s">
        <v>607</v>
      </c>
      <c r="C65" s="314"/>
      <c r="D65" s="481">
        <f>'[2]Исходные данные'!B16</f>
        <v>7000</v>
      </c>
      <c r="E65" s="477"/>
      <c r="F65" s="474">
        <f>D65*F43</f>
        <v>7280</v>
      </c>
      <c r="G65" s="475"/>
      <c r="H65" s="336">
        <f>F65*H43</f>
        <v>7571.2</v>
      </c>
      <c r="I65" s="336">
        <f t="shared" ref="I65:P65" si="13">H65*I43</f>
        <v>7874.0479999999998</v>
      </c>
      <c r="J65" s="336">
        <f t="shared" si="13"/>
        <v>8189.0099200000004</v>
      </c>
      <c r="K65" s="336">
        <f t="shared" si="13"/>
        <v>8516.5703168</v>
      </c>
      <c r="L65" s="336">
        <f t="shared" si="13"/>
        <v>8857.2331294720007</v>
      </c>
      <c r="M65" s="336">
        <f t="shared" si="13"/>
        <v>9211.5224546508816</v>
      </c>
      <c r="N65" s="336">
        <f t="shared" si="13"/>
        <v>9579.9833528369163</v>
      </c>
      <c r="O65" s="336">
        <f t="shared" si="13"/>
        <v>9963.182686950393</v>
      </c>
      <c r="P65" s="336">
        <f t="shared" si="13"/>
        <v>10361.709994428409</v>
      </c>
    </row>
    <row r="66" spans="1:18" x14ac:dyDescent="0.2">
      <c r="A66" s="320" t="s">
        <v>608</v>
      </c>
      <c r="B66" s="322" t="s">
        <v>609</v>
      </c>
      <c r="C66" s="314"/>
      <c r="D66" s="314">
        <f>14*D51</f>
        <v>14</v>
      </c>
      <c r="E66" s="314">
        <f>14*E51</f>
        <v>14</v>
      </c>
      <c r="F66" s="314">
        <f>14*(F52+F51/2*D51)</f>
        <v>28</v>
      </c>
      <c r="G66" s="314">
        <f>14*(G52+F51/2*E51)</f>
        <v>42</v>
      </c>
      <c r="H66" s="314">
        <f>14*(H51+H52+H53)</f>
        <v>168</v>
      </c>
      <c r="I66" s="314">
        <f>14*(I51+I52+I53+I54)</f>
        <v>294</v>
      </c>
      <c r="J66" s="314">
        <f>14*(J51+J52+J53+J54)</f>
        <v>294</v>
      </c>
      <c r="K66" s="314">
        <f t="shared" ref="K66:P66" si="14">J66</f>
        <v>294</v>
      </c>
      <c r="L66" s="314">
        <f t="shared" si="14"/>
        <v>294</v>
      </c>
      <c r="M66" s="314">
        <f t="shared" si="14"/>
        <v>294</v>
      </c>
      <c r="N66" s="314">
        <f t="shared" si="14"/>
        <v>294</v>
      </c>
      <c r="O66" s="314">
        <f t="shared" si="14"/>
        <v>294</v>
      </c>
      <c r="P66" s="314">
        <f t="shared" si="14"/>
        <v>294</v>
      </c>
      <c r="R66" s="340"/>
    </row>
    <row r="67" spans="1:18" s="331" customFormat="1" x14ac:dyDescent="0.2">
      <c r="A67" s="327" t="s">
        <v>610</v>
      </c>
      <c r="B67" s="328" t="s">
        <v>611</v>
      </c>
      <c r="C67" s="329">
        <f>SUM(D67:P67)</f>
        <v>19897274.283494927</v>
      </c>
      <c r="D67" s="330">
        <f>D65/14*D66*1</f>
        <v>7000</v>
      </c>
      <c r="E67" s="329">
        <f>D65/14*E66*1</f>
        <v>7000</v>
      </c>
      <c r="F67" s="329">
        <f>F65*F66</f>
        <v>203840</v>
      </c>
      <c r="G67" s="329">
        <f>F65*G66</f>
        <v>305760</v>
      </c>
      <c r="H67" s="329">
        <f t="shared" ref="H67:P67" si="15">H65/14*H66*12</f>
        <v>1090252.7999999998</v>
      </c>
      <c r="I67" s="329">
        <f t="shared" si="15"/>
        <v>1984260.0959999999</v>
      </c>
      <c r="J67" s="329">
        <f t="shared" si="15"/>
        <v>2063630.4998400002</v>
      </c>
      <c r="K67" s="329">
        <f t="shared" si="15"/>
        <v>2146175.7198335999</v>
      </c>
      <c r="L67" s="329">
        <f t="shared" si="15"/>
        <v>2232022.7486269441</v>
      </c>
      <c r="M67" s="329">
        <f t="shared" si="15"/>
        <v>2321303.6585720219</v>
      </c>
      <c r="N67" s="329">
        <f t="shared" si="15"/>
        <v>2414155.8049149029</v>
      </c>
      <c r="O67" s="329">
        <f t="shared" si="15"/>
        <v>2510722.0371114993</v>
      </c>
      <c r="P67" s="329">
        <f t="shared" si="15"/>
        <v>2611150.9185959594</v>
      </c>
    </row>
    <row r="68" spans="1:18" x14ac:dyDescent="0.2">
      <c r="A68" s="316" t="s">
        <v>583</v>
      </c>
      <c r="B68" s="317" t="s">
        <v>612</v>
      </c>
      <c r="C68" s="339"/>
      <c r="D68" s="339"/>
      <c r="E68" s="339"/>
      <c r="F68" s="339"/>
      <c r="G68" s="339"/>
      <c r="H68" s="339"/>
      <c r="I68" s="339"/>
      <c r="J68" s="339"/>
      <c r="K68" s="339"/>
      <c r="L68" s="339"/>
      <c r="M68" s="339"/>
      <c r="N68" s="339"/>
      <c r="O68" s="339"/>
      <c r="P68" s="339"/>
    </row>
    <row r="69" spans="1:18" ht="15" x14ac:dyDescent="0.2">
      <c r="A69" s="320" t="s">
        <v>613</v>
      </c>
      <c r="B69" s="313" t="s">
        <v>614</v>
      </c>
      <c r="C69" s="314"/>
      <c r="D69" s="496">
        <f>D34</f>
        <v>5.83</v>
      </c>
      <c r="E69" s="477"/>
      <c r="F69" s="478">
        <f>D69*F43</f>
        <v>6.0632000000000001</v>
      </c>
      <c r="G69" s="479"/>
      <c r="H69" s="341">
        <f>F69*H43</f>
        <v>6.3057280000000002</v>
      </c>
      <c r="I69" s="341">
        <f t="shared" ref="I69:P69" si="16">H69*I43</f>
        <v>6.5579571200000002</v>
      </c>
      <c r="J69" s="341">
        <f t="shared" si="16"/>
        <v>6.8202754048000003</v>
      </c>
      <c r="K69" s="341">
        <f t="shared" si="16"/>
        <v>7.0930864209920008</v>
      </c>
      <c r="L69" s="341">
        <f t="shared" si="16"/>
        <v>7.3768098778316809</v>
      </c>
      <c r="M69" s="341">
        <f t="shared" si="16"/>
        <v>7.6718822729449485</v>
      </c>
      <c r="N69" s="341">
        <f t="shared" si="16"/>
        <v>7.9787575638627466</v>
      </c>
      <c r="O69" s="341">
        <f t="shared" si="16"/>
        <v>8.2979078664172565</v>
      </c>
      <c r="P69" s="341">
        <f t="shared" si="16"/>
        <v>8.6298241810739462</v>
      </c>
    </row>
    <row r="70" spans="1:18" s="343" customFormat="1" ht="15" x14ac:dyDescent="0.2">
      <c r="A70" s="320" t="s">
        <v>615</v>
      </c>
      <c r="B70" s="313" t="s">
        <v>616</v>
      </c>
      <c r="C70" s="314"/>
      <c r="D70" s="480">
        <f>D35</f>
        <v>250</v>
      </c>
      <c r="E70" s="477"/>
      <c r="F70" s="474">
        <f>F35</f>
        <v>325</v>
      </c>
      <c r="G70" s="475"/>
      <c r="H70" s="342">
        <f t="shared" ref="H70:P70" si="17">H35</f>
        <v>422.5</v>
      </c>
      <c r="I70" s="342">
        <f t="shared" si="17"/>
        <v>549.25</v>
      </c>
      <c r="J70" s="342">
        <f t="shared" si="17"/>
        <v>714.02499999999998</v>
      </c>
      <c r="K70" s="342">
        <f t="shared" si="17"/>
        <v>928.23249999999996</v>
      </c>
      <c r="L70" s="342">
        <f t="shared" si="17"/>
        <v>1206.70225</v>
      </c>
      <c r="M70" s="342">
        <f t="shared" si="17"/>
        <v>1568.712925</v>
      </c>
      <c r="N70" s="342">
        <f t="shared" si="17"/>
        <v>2039.3268025000002</v>
      </c>
      <c r="O70" s="342">
        <f t="shared" si="17"/>
        <v>2651.1248432500001</v>
      </c>
      <c r="P70" s="342">
        <f t="shared" si="17"/>
        <v>3446.4622962250005</v>
      </c>
    </row>
    <row r="71" spans="1:18" ht="15" x14ac:dyDescent="0.2">
      <c r="A71" s="320" t="s">
        <v>617</v>
      </c>
      <c r="B71" s="313" t="s">
        <v>618</v>
      </c>
      <c r="C71" s="336">
        <f>SUM(D71:P71)</f>
        <v>33294166.784849592</v>
      </c>
      <c r="D71" s="495">
        <f>D70*'[2]Исходные данные'!$B$22*31</f>
        <v>50958.904109589035</v>
      </c>
      <c r="E71" s="477"/>
      <c r="F71" s="497">
        <f>F70*'[2]Исходные данные'!$B$22*365</f>
        <v>779999.99999999988</v>
      </c>
      <c r="G71" s="498"/>
      <c r="H71" s="325">
        <f>H70*'[2]Исходные данные'!$B$22*365</f>
        <v>1013999.9999999999</v>
      </c>
      <c r="I71" s="325">
        <f>I70*'[2]Исходные данные'!$B$22*365</f>
        <v>1318200</v>
      </c>
      <c r="J71" s="325">
        <f>J70*'[2]Исходные данные'!$B$22*365</f>
        <v>1713660</v>
      </c>
      <c r="K71" s="325">
        <f>K70*'[2]Исходные данные'!$B$22*365</f>
        <v>2227757.9999999995</v>
      </c>
      <c r="L71" s="325">
        <f>L70*'[2]Исходные данные'!$B$22*365</f>
        <v>2896085.4</v>
      </c>
      <c r="M71" s="325">
        <f>M70*'[2]Исходные данные'!$B$22*365</f>
        <v>3764911.02</v>
      </c>
      <c r="N71" s="325">
        <f>N70*'[2]Исходные данные'!$B$22*365</f>
        <v>4894384.3260000004</v>
      </c>
      <c r="O71" s="325">
        <f>O70*'[2]Исходные данные'!$B$22*365</f>
        <v>6362699.6238000002</v>
      </c>
      <c r="P71" s="325">
        <f>P70*'[2]Исходные данные'!$B$22*365</f>
        <v>8271509.5109400013</v>
      </c>
    </row>
    <row r="72" spans="1:18" s="331" customFormat="1" ht="15" x14ac:dyDescent="0.2">
      <c r="A72" s="327" t="s">
        <v>619</v>
      </c>
      <c r="B72" s="328" t="s">
        <v>620</v>
      </c>
      <c r="C72" s="329">
        <f>SUM(D72:P72)</f>
        <v>261032106.36010301</v>
      </c>
      <c r="D72" s="499">
        <f>D69*D71</f>
        <v>297090.41095890407</v>
      </c>
      <c r="E72" s="477"/>
      <c r="F72" s="497">
        <f>F69*F71</f>
        <v>4729295.9999999991</v>
      </c>
      <c r="G72" s="498"/>
      <c r="H72" s="329">
        <f t="shared" ref="H72:P72" si="18">H69*H71</f>
        <v>6394008.1919999998</v>
      </c>
      <c r="I72" s="329">
        <f t="shared" si="18"/>
        <v>8644699.075584</v>
      </c>
      <c r="J72" s="329">
        <f t="shared" si="18"/>
        <v>11687633.150189569</v>
      </c>
      <c r="K72" s="329">
        <f t="shared" si="18"/>
        <v>15801680.019056294</v>
      </c>
      <c r="L72" s="329">
        <f t="shared" si="18"/>
        <v>21363871.385764115</v>
      </c>
      <c r="M72" s="329">
        <f t="shared" si="18"/>
        <v>28883954.113553084</v>
      </c>
      <c r="N72" s="329">
        <f t="shared" si="18"/>
        <v>39051105.961523771</v>
      </c>
      <c r="O72" s="329">
        <f t="shared" si="18"/>
        <v>52797095.259980142</v>
      </c>
      <c r="P72" s="329">
        <f t="shared" si="18"/>
        <v>71381672.791493148</v>
      </c>
    </row>
    <row r="73" spans="1:18" x14ac:dyDescent="0.2">
      <c r="A73" s="316" t="s">
        <v>621</v>
      </c>
      <c r="B73" s="317" t="s">
        <v>622</v>
      </c>
      <c r="C73" s="344"/>
      <c r="D73" s="339"/>
      <c r="E73" s="339"/>
      <c r="F73" s="339"/>
      <c r="G73" s="339"/>
      <c r="H73" s="339"/>
      <c r="I73" s="339"/>
      <c r="J73" s="339"/>
      <c r="K73" s="339"/>
      <c r="L73" s="339"/>
      <c r="M73" s="339"/>
      <c r="N73" s="339"/>
      <c r="O73" s="339"/>
      <c r="P73" s="339"/>
    </row>
    <row r="74" spans="1:18" s="338" customFormat="1" x14ac:dyDescent="0.2">
      <c r="A74" s="327" t="s">
        <v>623</v>
      </c>
      <c r="B74" s="345" t="s">
        <v>624</v>
      </c>
      <c r="C74" s="329">
        <f>C56+C63+C67+C72</f>
        <v>455498250.0227927</v>
      </c>
      <c r="D74" s="329">
        <f>D56+D63+D67+D72/2*D51+'[2]Исходные данные'!$B$14*'5. анализ эконом эфф'!D43*D50</f>
        <v>14463395.365479453</v>
      </c>
      <c r="E74" s="329">
        <f>E56+E63+E67+D72/2*E51+'[2]Исходные данные'!$B$14*'5. анализ эконом эфф'!D43*E50</f>
        <v>15503395.365479453</v>
      </c>
      <c r="F74" s="329">
        <f>F56+F63+F67+F72/3*F52+'[2]Исходные данные'!$B$14*'5. анализ эконом эфф'!F43*D43*F50</f>
        <v>9778196.1664000005</v>
      </c>
      <c r="G74" s="329">
        <f>G56+G63+G67+F72/3*G52+'[2]Исходные данные'!$B$14*'5. анализ эконом эфф'!F43*D43*G50</f>
        <v>14505992.332800001</v>
      </c>
      <c r="H74" s="329">
        <f>H56+H63+H67+H72+'[2]Исходные данные'!$B$14*'5. анализ эконом эфф'!H43*H50*E43*D43</f>
        <v>31889521.792000003</v>
      </c>
      <c r="I74" s="329">
        <f>I56+I63+I67+I72+'[2]Исходные данные'!$B$14*'5. анализ эконом эфф'!I43*I50*H43*E43*D43</f>
        <v>49432533.827584006</v>
      </c>
      <c r="J74" s="329">
        <f>J56+J63+J67+J72+'[2]Исходные данные'!$B$14*'5. анализ эконом эфф'!J43*J50*I43*H43*E43*D43</f>
        <v>21710981.292269573</v>
      </c>
      <c r="K74" s="329">
        <f>K56+K63+K67+K72+'[2]Исходные данные'!$B$14*'5. анализ эконом эфф'!K43*K50*J43*I43*H43*E43*D43</f>
        <v>26225962.086819492</v>
      </c>
      <c r="L74" s="329">
        <f>L56+L63+L67+L72+'[2]Исходные данные'!$B$14*'5. анализ эконом эфф'!L43*L50*K43*J43*I43*H43*E43*D43</f>
        <v>32205124.736237846</v>
      </c>
      <c r="M74" s="329">
        <f>M56+M63+M67+M72+'[2]Исходные данные'!$B$14*'5. анализ эконом эфф'!M43*M50*L43*K43*J43*I43*H43*E43*D43</f>
        <v>40158857.598045766</v>
      </c>
      <c r="N74" s="329">
        <f>N56+N63+N67+N72+'[2]Исходные данные'!$B$14*'5. анализ эконом эфф'!N43*N50*M43*L43*K43*J43*I43*H43*E43*D43</f>
        <v>50777005.585396156</v>
      </c>
      <c r="O74" s="329">
        <f>O56+O63+O67+O72+'[2]Исходные данные'!$B$14*'5. анализ эконом эфф'!O43*O50*N43*M43*L43*K43*J43*I43*H43*E43</f>
        <v>64992030.86880742</v>
      </c>
      <c r="P74" s="329">
        <f>P56+P63+P67+P72+'[2]Исходные данные'!$B$14*'5. анализ эконом эфф'!P43*P50*O43*N43*M43*L43*K43*J43*I43*H43</f>
        <v>84064405.824673519</v>
      </c>
      <c r="Q74" s="346"/>
    </row>
    <row r="75" spans="1:18" ht="15" x14ac:dyDescent="0.2">
      <c r="A75" s="320" t="s">
        <v>625</v>
      </c>
      <c r="B75" s="313" t="s">
        <v>626</v>
      </c>
      <c r="C75" s="347"/>
      <c r="D75" s="500">
        <f>D33</f>
        <v>15</v>
      </c>
      <c r="E75" s="461"/>
      <c r="F75" s="474">
        <f>D75*F43</f>
        <v>15.600000000000001</v>
      </c>
      <c r="G75" s="475"/>
      <c r="H75" s="348">
        <f>F75*H43</f>
        <v>16.224000000000004</v>
      </c>
      <c r="I75" s="348">
        <f t="shared" ref="I75:P75" si="19">H75*I43</f>
        <v>16.872960000000006</v>
      </c>
      <c r="J75" s="348">
        <f t="shared" si="19"/>
        <v>17.547878400000005</v>
      </c>
      <c r="K75" s="348">
        <f t="shared" si="19"/>
        <v>18.249793536000006</v>
      </c>
      <c r="L75" s="348">
        <f t="shared" si="19"/>
        <v>18.979785277440005</v>
      </c>
      <c r="M75" s="348">
        <f t="shared" si="19"/>
        <v>19.738976688537605</v>
      </c>
      <c r="N75" s="348">
        <f t="shared" si="19"/>
        <v>20.528535756079108</v>
      </c>
      <c r="O75" s="348">
        <f t="shared" si="19"/>
        <v>21.349677186322275</v>
      </c>
      <c r="P75" s="348">
        <f t="shared" si="19"/>
        <v>22.203664273775168</v>
      </c>
      <c r="Q75" s="334"/>
    </row>
    <row r="76" spans="1:18" x14ac:dyDescent="0.2">
      <c r="A76" s="316" t="s">
        <v>627</v>
      </c>
      <c r="B76" s="317" t="s">
        <v>628</v>
      </c>
      <c r="C76" s="339"/>
      <c r="D76" s="339"/>
      <c r="E76" s="339"/>
      <c r="F76" s="339"/>
      <c r="G76" s="339"/>
      <c r="H76" s="339"/>
      <c r="I76" s="339"/>
      <c r="J76" s="339"/>
      <c r="K76" s="339"/>
      <c r="L76" s="339"/>
      <c r="M76" s="339"/>
      <c r="N76" s="339"/>
      <c r="O76" s="339"/>
      <c r="P76" s="339"/>
    </row>
    <row r="77" spans="1:18" s="338" customFormat="1" x14ac:dyDescent="0.2">
      <c r="A77" s="349" t="s">
        <v>629</v>
      </c>
      <c r="B77" s="345" t="s">
        <v>630</v>
      </c>
      <c r="C77" s="329">
        <f>SUM(D77:P77)</f>
        <v>671609193.03628576</v>
      </c>
      <c r="D77" s="329">
        <f>D75*D71/2*D51</f>
        <v>382191.78082191775</v>
      </c>
      <c r="E77" s="329">
        <f>D75*D71/2*E51</f>
        <v>382191.78082191775</v>
      </c>
      <c r="F77" s="329">
        <f>F75*F71/3*F52</f>
        <v>4056000</v>
      </c>
      <c r="G77" s="329">
        <f>F75*F71/3*G52</f>
        <v>8112000</v>
      </c>
      <c r="H77" s="329">
        <f>H75*H71</f>
        <v>16451136.000000002</v>
      </c>
      <c r="I77" s="329">
        <f>I75*I71</f>
        <v>22241935.872000009</v>
      </c>
      <c r="J77" s="329">
        <f t="shared" ref="J77:L77" si="20">J75*J71</f>
        <v>30071097.298944008</v>
      </c>
      <c r="K77" s="329">
        <f t="shared" si="20"/>
        <v>40656123.548172295</v>
      </c>
      <c r="L77" s="329">
        <f t="shared" si="20"/>
        <v>54967079.037128948</v>
      </c>
      <c r="M77" s="329">
        <f>M75*M71</f>
        <v>74315490.85819833</v>
      </c>
      <c r="N77" s="329">
        <f>N75*N71</f>
        <v>100474543.64028415</v>
      </c>
      <c r="O77" s="329">
        <f>O75*O71</f>
        <v>135841583.00166419</v>
      </c>
      <c r="P77" s="329">
        <f>P75*P71</f>
        <v>183657820.21825001</v>
      </c>
    </row>
    <row r="78" spans="1:18" x14ac:dyDescent="0.2">
      <c r="A78" s="248" t="s">
        <v>631</v>
      </c>
      <c r="B78" s="350" t="s">
        <v>632</v>
      </c>
      <c r="C78" s="249"/>
      <c r="D78" s="249">
        <f>D79-D80</f>
        <v>-2816240.716931507</v>
      </c>
      <c r="E78" s="249">
        <f>E79-E80</f>
        <v>-3024240.716931507</v>
      </c>
      <c r="F78" s="249">
        <f>F79-F80</f>
        <v>-1144439.2332800003</v>
      </c>
      <c r="G78" s="249">
        <f>G79-G80</f>
        <v>-1278798.4665600006</v>
      </c>
      <c r="H78" s="249">
        <f t="shared" ref="H78:P78" si="21">H79-H80</f>
        <v>-3087677.1584000005</v>
      </c>
      <c r="I78" s="249">
        <f t="shared" si="21"/>
        <v>-5438119.591116799</v>
      </c>
      <c r="J78" s="249">
        <f t="shared" si="21"/>
        <v>1672023.2013348872</v>
      </c>
      <c r="K78" s="249">
        <f t="shared" si="21"/>
        <v>2886032.2922705607</v>
      </c>
      <c r="L78" s="249">
        <f t="shared" si="21"/>
        <v>4552390.8601782201</v>
      </c>
      <c r="M78" s="249">
        <f t="shared" si="21"/>
        <v>6831326.6520305127</v>
      </c>
      <c r="N78" s="249">
        <f t="shared" si="21"/>
        <v>9939507.6109775975</v>
      </c>
      <c r="O78" s="249">
        <f t="shared" si="21"/>
        <v>14169910.426571356</v>
      </c>
      <c r="P78" s="249">
        <f t="shared" si="21"/>
        <v>19918682.878715295</v>
      </c>
    </row>
    <row r="79" spans="1:18" x14ac:dyDescent="0.2">
      <c r="A79" s="248" t="s">
        <v>633</v>
      </c>
      <c r="B79" s="350" t="s">
        <v>634</v>
      </c>
      <c r="C79" s="249"/>
      <c r="D79" s="249">
        <f>D77*0.2</f>
        <v>76438.356164383556</v>
      </c>
      <c r="E79" s="249">
        <f t="shared" ref="E79:P79" si="22">E77*0.2</f>
        <v>76438.356164383556</v>
      </c>
      <c r="F79" s="249">
        <f t="shared" si="22"/>
        <v>811200</v>
      </c>
      <c r="G79" s="249">
        <f t="shared" si="22"/>
        <v>1622400</v>
      </c>
      <c r="H79" s="249">
        <f t="shared" si="22"/>
        <v>3290227.2000000007</v>
      </c>
      <c r="I79" s="249">
        <f t="shared" si="22"/>
        <v>4448387.1744000018</v>
      </c>
      <c r="J79" s="249">
        <f t="shared" si="22"/>
        <v>6014219.4597888021</v>
      </c>
      <c r="K79" s="249">
        <f t="shared" si="22"/>
        <v>8131224.7096344596</v>
      </c>
      <c r="L79" s="249">
        <f t="shared" si="22"/>
        <v>10993415.80742579</v>
      </c>
      <c r="M79" s="249">
        <f t="shared" si="22"/>
        <v>14863098.171639666</v>
      </c>
      <c r="N79" s="249">
        <f t="shared" si="22"/>
        <v>20094908.728056829</v>
      </c>
      <c r="O79" s="249">
        <f t="shared" si="22"/>
        <v>27168316.600332841</v>
      </c>
      <c r="P79" s="249">
        <f t="shared" si="22"/>
        <v>36731564.043650001</v>
      </c>
    </row>
    <row r="80" spans="1:18" x14ac:dyDescent="0.2">
      <c r="A80" s="248" t="s">
        <v>635</v>
      </c>
      <c r="B80" s="350" t="s">
        <v>636</v>
      </c>
      <c r="C80" s="249"/>
      <c r="D80" s="249">
        <f>D74*0.2</f>
        <v>2892679.0730958907</v>
      </c>
      <c r="E80" s="249">
        <f t="shared" ref="E80:P80" si="23">E74*0.2</f>
        <v>3100679.0730958907</v>
      </c>
      <c r="F80" s="249">
        <f t="shared" si="23"/>
        <v>1955639.2332800003</v>
      </c>
      <c r="G80" s="249">
        <f t="shared" si="23"/>
        <v>2901198.4665600006</v>
      </c>
      <c r="H80" s="249">
        <f t="shared" si="23"/>
        <v>6377904.3584000012</v>
      </c>
      <c r="I80" s="249">
        <f t="shared" si="23"/>
        <v>9886506.7655168008</v>
      </c>
      <c r="J80" s="249">
        <f t="shared" si="23"/>
        <v>4342196.2584539149</v>
      </c>
      <c r="K80" s="249">
        <f t="shared" si="23"/>
        <v>5245192.4173638988</v>
      </c>
      <c r="L80" s="249">
        <f t="shared" si="23"/>
        <v>6441024.9472475694</v>
      </c>
      <c r="M80" s="249">
        <f t="shared" si="23"/>
        <v>8031771.5196091533</v>
      </c>
      <c r="N80" s="249">
        <f t="shared" si="23"/>
        <v>10155401.117079232</v>
      </c>
      <c r="O80" s="249">
        <f t="shared" si="23"/>
        <v>12998406.173761485</v>
      </c>
      <c r="P80" s="249">
        <f t="shared" si="23"/>
        <v>16812881.164934706</v>
      </c>
    </row>
    <row r="81" spans="1:16" x14ac:dyDescent="0.2">
      <c r="A81" s="250" t="s">
        <v>637</v>
      </c>
      <c r="B81" s="351" t="s">
        <v>638</v>
      </c>
      <c r="C81" s="251"/>
      <c r="D81" s="251"/>
      <c r="E81" s="251"/>
      <c r="F81" s="251"/>
      <c r="G81" s="251"/>
      <c r="H81" s="251"/>
      <c r="I81" s="251"/>
      <c r="J81" s="251"/>
      <c r="K81" s="251"/>
      <c r="L81" s="251"/>
      <c r="M81" s="251"/>
      <c r="N81" s="251"/>
      <c r="O81" s="251"/>
      <c r="P81" s="251"/>
    </row>
    <row r="82" spans="1:16" x14ac:dyDescent="0.2">
      <c r="A82" s="252" t="s">
        <v>639</v>
      </c>
      <c r="B82" s="352" t="s">
        <v>257</v>
      </c>
      <c r="C82" s="253"/>
      <c r="D82" s="254">
        <f t="shared" ref="D82:P82" si="24">D77</f>
        <v>382191.78082191775</v>
      </c>
      <c r="E82" s="254">
        <f t="shared" si="24"/>
        <v>382191.78082191775</v>
      </c>
      <c r="F82" s="254">
        <f t="shared" si="24"/>
        <v>4056000</v>
      </c>
      <c r="G82" s="254">
        <f t="shared" si="24"/>
        <v>8112000</v>
      </c>
      <c r="H82" s="254">
        <f t="shared" si="24"/>
        <v>16451136.000000002</v>
      </c>
      <c r="I82" s="254">
        <f t="shared" si="24"/>
        <v>22241935.872000009</v>
      </c>
      <c r="J82" s="254">
        <f t="shared" si="24"/>
        <v>30071097.298944008</v>
      </c>
      <c r="K82" s="254">
        <f t="shared" si="24"/>
        <v>40656123.548172295</v>
      </c>
      <c r="L82" s="254">
        <f t="shared" si="24"/>
        <v>54967079.037128948</v>
      </c>
      <c r="M82" s="254">
        <f t="shared" si="24"/>
        <v>74315490.85819833</v>
      </c>
      <c r="N82" s="254">
        <f t="shared" si="24"/>
        <v>100474543.64028415</v>
      </c>
      <c r="O82" s="254">
        <f t="shared" si="24"/>
        <v>135841583.00166419</v>
      </c>
      <c r="P82" s="254">
        <f t="shared" si="24"/>
        <v>183657820.21825001</v>
      </c>
    </row>
    <row r="83" spans="1:16" x14ac:dyDescent="0.2">
      <c r="A83" s="252" t="s">
        <v>640</v>
      </c>
      <c r="B83" s="353" t="s">
        <v>256</v>
      </c>
      <c r="C83" s="253"/>
      <c r="D83" s="254">
        <f>D84+D85</f>
        <v>-223395.36547945204</v>
      </c>
      <c r="E83" s="254">
        <f t="shared" ref="E83:O83" si="25">E84+E85</f>
        <v>-223395.36547945204</v>
      </c>
      <c r="F83" s="254">
        <f t="shared" si="25"/>
        <v>-2328196.1663999995</v>
      </c>
      <c r="G83" s="254">
        <f t="shared" si="25"/>
        <v>-4385992.332799999</v>
      </c>
      <c r="H83" s="254">
        <f t="shared" si="25"/>
        <v>-11689521.791999999</v>
      </c>
      <c r="I83" s="254">
        <f t="shared" si="25"/>
        <v>-18282533.827583998</v>
      </c>
      <c r="J83" s="254">
        <f>J84+J85</f>
        <v>-21710981.292269569</v>
      </c>
      <c r="K83" s="254">
        <f t="shared" si="25"/>
        <v>-26225962.086819496</v>
      </c>
      <c r="L83" s="254">
        <f t="shared" si="25"/>
        <v>-32205124.736237843</v>
      </c>
      <c r="M83" s="254">
        <f t="shared" si="25"/>
        <v>-40158857.598045766</v>
      </c>
      <c r="N83" s="254">
        <f t="shared" si="25"/>
        <v>-50777005.585396156</v>
      </c>
      <c r="O83" s="254">
        <f t="shared" si="25"/>
        <v>-64992030.868807428</v>
      </c>
      <c r="P83" s="254">
        <f>P84+P85</f>
        <v>-84064405.824673519</v>
      </c>
    </row>
    <row r="84" spans="1:16" x14ac:dyDescent="0.2">
      <c r="A84" s="252" t="s">
        <v>641</v>
      </c>
      <c r="B84" s="354" t="s">
        <v>642</v>
      </c>
      <c r="C84" s="253"/>
      <c r="D84" s="253">
        <f>-('[2]Исходные данные'!B14*'5. анализ эконом эфф'!D51*D43+'5. анализ эконом эфф'!D63+'5. анализ эконом эфф'!D67+'5. анализ эконом эфф'!D72/2*D51)</f>
        <v>-223395.36547945204</v>
      </c>
      <c r="E84" s="253">
        <f>-('[2]Исходные данные'!B14*'5. анализ эконом эфф'!E51*D43+'5. анализ эконом эфф'!E63+'5. анализ эконом эфф'!E67+'5. анализ эконом эфф'!D72/2*E51)</f>
        <v>-223395.36547945204</v>
      </c>
      <c r="F84" s="253">
        <f>-('[2]Исходные данные'!B14*'5. анализ эконом эфф'!F52*F43*D43+'5. анализ эконом эфф'!F63+'5. анализ эконом эфф'!F67+'5. анализ эконом эфф'!F72/3*F52)</f>
        <v>-2328196.1663999995</v>
      </c>
      <c r="G84" s="253">
        <f>-('[2]Исходные данные'!B14*'5. анализ эконом эфф'!G52*F43*D43+'5. анализ эконом эфф'!G63+'5. анализ эконом эфф'!G67+'5. анализ эконом эфф'!F72/3*G52)</f>
        <v>-4385992.332799999</v>
      </c>
      <c r="H84" s="253">
        <f>-('[2]Исходные данные'!B14*'5. анализ эконом эфф'!H53*'5. анализ эконом эфф'!D43*'5. анализ эконом эфф'!E43*'5. анализ эконом эфф'!H43+'5. анализ эконом эфф'!H63+'5. анализ эконом эфф'!H67+'5. анализ эконом эфф'!H72)</f>
        <v>-11689521.791999999</v>
      </c>
      <c r="I84" s="253">
        <f>-('[2]Исходные данные'!B14*'5. анализ эконом эфф'!I54*'5. анализ эконом эфф'!D43*'5. анализ эконом эфф'!E43*'5. анализ эконом эфф'!H43*'5. анализ эконом эфф'!I43+'5. анализ эконом эфф'!I63+'5. анализ эконом эфф'!I67+'5. анализ эконом эфф'!I72)</f>
        <v>-18282533.827583998</v>
      </c>
      <c r="J84" s="253">
        <f>-(J63+J72+J67)</f>
        <v>-21710981.292269569</v>
      </c>
      <c r="K84" s="253">
        <f>-(K63+K72+K67)</f>
        <v>-26225962.086819496</v>
      </c>
      <c r="L84" s="253">
        <f>-(L63+L72+L67+L56)</f>
        <v>-32205124.736237843</v>
      </c>
      <c r="M84" s="253">
        <f>-(M63+M72+M67)</f>
        <v>-40158857.598045766</v>
      </c>
      <c r="N84" s="253">
        <f>-(N63+N72+N67)</f>
        <v>-50777005.585396156</v>
      </c>
      <c r="O84" s="253">
        <f>-(O63+O72+O67)</f>
        <v>-64992030.868807428</v>
      </c>
      <c r="P84" s="253">
        <f>-(P63+P72+P67)</f>
        <v>-84064405.824673519</v>
      </c>
    </row>
    <row r="85" spans="1:16" x14ac:dyDescent="0.2">
      <c r="A85" s="252" t="s">
        <v>643</v>
      </c>
      <c r="B85" s="355" t="s">
        <v>255</v>
      </c>
      <c r="C85" s="253"/>
      <c r="D85" s="255">
        <v>0</v>
      </c>
      <c r="E85" s="255">
        <v>0</v>
      </c>
      <c r="F85" s="255">
        <v>0</v>
      </c>
      <c r="G85" s="256">
        <v>0</v>
      </c>
      <c r="H85" s="255">
        <v>0</v>
      </c>
      <c r="I85" s="255">
        <v>0</v>
      </c>
      <c r="J85" s="255">
        <v>0</v>
      </c>
      <c r="K85" s="255">
        <v>0</v>
      </c>
      <c r="L85" s="255">
        <v>0</v>
      </c>
      <c r="M85" s="255">
        <v>0</v>
      </c>
      <c r="N85" s="255">
        <v>0</v>
      </c>
      <c r="O85" s="255">
        <v>0</v>
      </c>
      <c r="P85" s="255">
        <v>0</v>
      </c>
    </row>
    <row r="86" spans="1:16" x14ac:dyDescent="0.2">
      <c r="A86" s="252" t="s">
        <v>644</v>
      </c>
      <c r="B86" s="356" t="s">
        <v>645</v>
      </c>
      <c r="C86" s="253"/>
      <c r="D86" s="253">
        <f>D82+D83</f>
        <v>158796.41534246571</v>
      </c>
      <c r="E86" s="253">
        <f>E82+E83</f>
        <v>158796.41534246571</v>
      </c>
      <c r="F86" s="253">
        <f>F82+F83</f>
        <v>1727803.8336000005</v>
      </c>
      <c r="G86" s="253">
        <f>G82+G83</f>
        <v>3726007.667200001</v>
      </c>
      <c r="H86" s="253">
        <f t="shared" ref="H86:P86" si="26">H82+H83</f>
        <v>4761614.2080000024</v>
      </c>
      <c r="I86" s="253">
        <f t="shared" si="26"/>
        <v>3959402.0444160104</v>
      </c>
      <c r="J86" s="253">
        <f t="shared" si="26"/>
        <v>8360116.0066744387</v>
      </c>
      <c r="K86" s="253">
        <f t="shared" si="26"/>
        <v>14430161.461352799</v>
      </c>
      <c r="L86" s="253">
        <f t="shared" si="26"/>
        <v>22761954.300891105</v>
      </c>
      <c r="M86" s="253">
        <f t="shared" si="26"/>
        <v>34156633.260152563</v>
      </c>
      <c r="N86" s="253">
        <f t="shared" si="26"/>
        <v>49697538.054887995</v>
      </c>
      <c r="O86" s="253">
        <f t="shared" si="26"/>
        <v>70849552.132856756</v>
      </c>
      <c r="P86" s="253">
        <f t="shared" si="26"/>
        <v>99593414.393576488</v>
      </c>
    </row>
    <row r="87" spans="1:16" x14ac:dyDescent="0.2">
      <c r="A87" s="252" t="s">
        <v>646</v>
      </c>
      <c r="B87" s="357" t="s">
        <v>254</v>
      </c>
      <c r="C87" s="253"/>
      <c r="D87" s="255">
        <f>(-D56*0.1+0)</f>
        <v>-1424000</v>
      </c>
      <c r="E87" s="255">
        <f>-E56*0.1+D87/4*E52</f>
        <v>-1528000</v>
      </c>
      <c r="F87" s="255">
        <f>-F56*0.1+D87/4*F52</f>
        <v>-1101000</v>
      </c>
      <c r="G87" s="255">
        <f>-G56*0.1+D87/4*G52</f>
        <v>-1724000</v>
      </c>
      <c r="H87" s="255">
        <f>-H56*0.1+(E87+F87+G87)</f>
        <v>-6373000</v>
      </c>
      <c r="I87" s="255">
        <f t="shared" ref="I87:P87" si="27">-I56*0.1+H87</f>
        <v>-9488000</v>
      </c>
      <c r="J87" s="255">
        <f t="shared" si="27"/>
        <v>-9488000</v>
      </c>
      <c r="K87" s="255">
        <f t="shared" si="27"/>
        <v>-9488000</v>
      </c>
      <c r="L87" s="255">
        <f t="shared" si="27"/>
        <v>-9488000</v>
      </c>
      <c r="M87" s="255">
        <f t="shared" si="27"/>
        <v>-9488000</v>
      </c>
      <c r="N87" s="255">
        <f t="shared" si="27"/>
        <v>-9488000</v>
      </c>
      <c r="O87" s="255">
        <f t="shared" si="27"/>
        <v>-9488000</v>
      </c>
      <c r="P87" s="255">
        <f t="shared" si="27"/>
        <v>-9488000</v>
      </c>
    </row>
    <row r="88" spans="1:16" x14ac:dyDescent="0.2">
      <c r="A88" s="252" t="s">
        <v>647</v>
      </c>
      <c r="B88" s="356" t="s">
        <v>648</v>
      </c>
      <c r="C88" s="253"/>
      <c r="D88" s="253">
        <f t="shared" ref="D88:P88" si="28">D86+D87</f>
        <v>-1265203.5846575343</v>
      </c>
      <c r="E88" s="253">
        <f t="shared" si="28"/>
        <v>-1369203.5846575343</v>
      </c>
      <c r="F88" s="253">
        <f t="shared" si="28"/>
        <v>626803.83360000048</v>
      </c>
      <c r="G88" s="253">
        <f t="shared" si="28"/>
        <v>2002007.667200001</v>
      </c>
      <c r="H88" s="253">
        <f t="shared" si="28"/>
        <v>-1611385.7919999976</v>
      </c>
      <c r="I88" s="253">
        <f t="shared" si="28"/>
        <v>-5528597.9555839896</v>
      </c>
      <c r="J88" s="253">
        <f t="shared" si="28"/>
        <v>-1127883.9933255613</v>
      </c>
      <c r="K88" s="253">
        <f t="shared" si="28"/>
        <v>4942161.4613527991</v>
      </c>
      <c r="L88" s="253">
        <f t="shared" si="28"/>
        <v>13273954.300891105</v>
      </c>
      <c r="M88" s="253">
        <f t="shared" si="28"/>
        <v>24668633.260152563</v>
      </c>
      <c r="N88" s="253">
        <f t="shared" si="28"/>
        <v>40209538.054887995</v>
      </c>
      <c r="O88" s="253">
        <f t="shared" si="28"/>
        <v>61361552.132856756</v>
      </c>
      <c r="P88" s="253">
        <f t="shared" si="28"/>
        <v>90105414.393576488</v>
      </c>
    </row>
    <row r="89" spans="1:16" x14ac:dyDescent="0.2">
      <c r="A89" s="252" t="s">
        <v>649</v>
      </c>
      <c r="B89" s="357" t="s">
        <v>253</v>
      </c>
      <c r="C89" s="253"/>
      <c r="D89" s="253">
        <f t="shared" ref="D89:P89" si="29">-IF(D88&lt;0,0,D88*0.2)</f>
        <v>0</v>
      </c>
      <c r="E89" s="253">
        <f t="shared" si="29"/>
        <v>0</v>
      </c>
      <c r="F89" s="253">
        <f t="shared" si="29"/>
        <v>-125360.7667200001</v>
      </c>
      <c r="G89" s="253">
        <f t="shared" si="29"/>
        <v>-400401.5334400002</v>
      </c>
      <c r="H89" s="253">
        <f t="shared" si="29"/>
        <v>0</v>
      </c>
      <c r="I89" s="253">
        <f t="shared" si="29"/>
        <v>0</v>
      </c>
      <c r="J89" s="253">
        <f t="shared" si="29"/>
        <v>0</v>
      </c>
      <c r="K89" s="253">
        <f t="shared" si="29"/>
        <v>-988432.29227055982</v>
      </c>
      <c r="L89" s="253">
        <f t="shared" si="29"/>
        <v>-2654790.860178221</v>
      </c>
      <c r="M89" s="253">
        <f t="shared" si="29"/>
        <v>-4933726.6520305127</v>
      </c>
      <c r="N89" s="253">
        <f t="shared" si="29"/>
        <v>-8041907.6109775994</v>
      </c>
      <c r="O89" s="253">
        <f t="shared" si="29"/>
        <v>-12272310.426571352</v>
      </c>
      <c r="P89" s="253">
        <f t="shared" si="29"/>
        <v>-18021082.878715299</v>
      </c>
    </row>
    <row r="90" spans="1:16" s="334" customFormat="1" x14ac:dyDescent="0.2">
      <c r="A90" s="252" t="s">
        <v>650</v>
      </c>
      <c r="B90" s="358" t="s">
        <v>651</v>
      </c>
      <c r="C90" s="253"/>
      <c r="D90" s="253">
        <f t="shared" ref="D90:P90" si="30">D88+D89</f>
        <v>-1265203.5846575343</v>
      </c>
      <c r="E90" s="253">
        <f>E88+E89</f>
        <v>-1369203.5846575343</v>
      </c>
      <c r="F90" s="253">
        <f>F88+F89</f>
        <v>501443.06688000041</v>
      </c>
      <c r="G90" s="253">
        <f>G88+G89</f>
        <v>1601606.1337600008</v>
      </c>
      <c r="H90" s="253">
        <f t="shared" si="30"/>
        <v>-1611385.7919999976</v>
      </c>
      <c r="I90" s="253">
        <f t="shared" si="30"/>
        <v>-5528597.9555839896</v>
      </c>
      <c r="J90" s="253">
        <f t="shared" si="30"/>
        <v>-1127883.9933255613</v>
      </c>
      <c r="K90" s="253">
        <f t="shared" si="30"/>
        <v>3953729.1690822393</v>
      </c>
      <c r="L90" s="253">
        <f t="shared" si="30"/>
        <v>10619163.440712884</v>
      </c>
      <c r="M90" s="253">
        <f t="shared" si="30"/>
        <v>19734906.608122051</v>
      </c>
      <c r="N90" s="253">
        <f t="shared" si="30"/>
        <v>32167630.443910398</v>
      </c>
      <c r="O90" s="253">
        <f t="shared" si="30"/>
        <v>49089241.706285402</v>
      </c>
      <c r="P90" s="253">
        <f t="shared" si="30"/>
        <v>72084331.514861196</v>
      </c>
    </row>
    <row r="91" spans="1:16" x14ac:dyDescent="0.2">
      <c r="A91" s="250" t="s">
        <v>652</v>
      </c>
      <c r="B91" s="351" t="s">
        <v>653</v>
      </c>
      <c r="C91" s="251"/>
      <c r="D91" s="251"/>
      <c r="E91" s="251"/>
      <c r="F91" s="251"/>
      <c r="G91" s="251"/>
      <c r="H91" s="251"/>
      <c r="I91" s="251"/>
      <c r="J91" s="251"/>
      <c r="K91" s="251"/>
      <c r="L91" s="251"/>
      <c r="M91" s="251"/>
      <c r="N91" s="251"/>
      <c r="O91" s="251"/>
      <c r="P91" s="251"/>
    </row>
    <row r="92" spans="1:16" x14ac:dyDescent="0.2">
      <c r="A92" s="252" t="s">
        <v>654</v>
      </c>
      <c r="B92" s="355" t="s">
        <v>254</v>
      </c>
      <c r="C92" s="253"/>
      <c r="D92" s="253">
        <f>-D87</f>
        <v>1424000</v>
      </c>
      <c r="E92" s="253">
        <f t="shared" ref="E92:P92" si="31">-E87</f>
        <v>1528000</v>
      </c>
      <c r="F92" s="253">
        <f t="shared" si="31"/>
        <v>1101000</v>
      </c>
      <c r="G92" s="253">
        <f t="shared" si="31"/>
        <v>1724000</v>
      </c>
      <c r="H92" s="253">
        <f t="shared" si="31"/>
        <v>6373000</v>
      </c>
      <c r="I92" s="253">
        <f t="shared" si="31"/>
        <v>9488000</v>
      </c>
      <c r="J92" s="253">
        <f t="shared" si="31"/>
        <v>9488000</v>
      </c>
      <c r="K92" s="253">
        <f t="shared" si="31"/>
        <v>9488000</v>
      </c>
      <c r="L92" s="253">
        <f t="shared" si="31"/>
        <v>9488000</v>
      </c>
      <c r="M92" s="253">
        <f t="shared" si="31"/>
        <v>9488000</v>
      </c>
      <c r="N92" s="253">
        <f t="shared" si="31"/>
        <v>9488000</v>
      </c>
      <c r="O92" s="253">
        <f t="shared" si="31"/>
        <v>9488000</v>
      </c>
      <c r="P92" s="253">
        <f t="shared" si="31"/>
        <v>9488000</v>
      </c>
    </row>
    <row r="93" spans="1:16" x14ac:dyDescent="0.2">
      <c r="A93" s="252" t="s">
        <v>655</v>
      </c>
      <c r="B93" s="355" t="s">
        <v>656</v>
      </c>
      <c r="C93" s="253"/>
      <c r="D93" s="253">
        <f>D82*10%-(SUM($C$93:C93))</f>
        <v>38219.178082191778</v>
      </c>
      <c r="E93" s="253">
        <f>E82*10%-(SUM($C$93:D93))</f>
        <v>0</v>
      </c>
      <c r="F93" s="253">
        <f>F82*10%-(SUM($C$93:D93))</f>
        <v>367380.82191780821</v>
      </c>
      <c r="G93" s="253">
        <f>G82*10%-(SUM($C$93:D93))</f>
        <v>772980.82191780827</v>
      </c>
      <c r="H93" s="253">
        <f>H82*10%-(SUM($C$93:G93))</f>
        <v>466532.77808219218</v>
      </c>
      <c r="I93" s="253">
        <f>I82*10%-(SUM($C$93:H93))</f>
        <v>579079.98720000056</v>
      </c>
      <c r="J93" s="253">
        <f>J82*10%-(SUM($C$93:I93))</f>
        <v>782916.14269440016</v>
      </c>
      <c r="K93" s="253">
        <f>K82*10%-(SUM($C$93:J93))</f>
        <v>1058502.6249228287</v>
      </c>
      <c r="L93" s="253">
        <f>L82*10%-(SUM($C$93:K93))</f>
        <v>1431095.548895665</v>
      </c>
      <c r="M93" s="253">
        <f>M82*10%-(SUM($C$93:L93))</f>
        <v>1934841.1821069382</v>
      </c>
      <c r="N93" s="253">
        <f>N82*10%-(SUM($C$93:M93))</f>
        <v>2615905.2782085817</v>
      </c>
      <c r="O93" s="253">
        <f>O82*10%-(SUM($C$93:N93))</f>
        <v>3536703.9361380059</v>
      </c>
      <c r="P93" s="253">
        <f>P82*10%-(SUM($C$93:O93))</f>
        <v>4781623.72165858</v>
      </c>
    </row>
    <row r="94" spans="1:16" x14ac:dyDescent="0.2">
      <c r="A94" s="252" t="s">
        <v>657</v>
      </c>
      <c r="B94" s="359" t="s">
        <v>252</v>
      </c>
      <c r="C94" s="254">
        <f>SUM(D94:P94)</f>
        <v>98440000</v>
      </c>
      <c r="D94" s="257">
        <f t="shared" ref="D94:P94" si="32">D56</f>
        <v>14240000</v>
      </c>
      <c r="E94" s="257">
        <f t="shared" si="32"/>
        <v>15280000</v>
      </c>
      <c r="F94" s="257">
        <f t="shared" si="32"/>
        <v>7450000</v>
      </c>
      <c r="G94" s="257">
        <f t="shared" si="32"/>
        <v>10120000</v>
      </c>
      <c r="H94" s="257">
        <f t="shared" si="32"/>
        <v>20200000</v>
      </c>
      <c r="I94" s="257">
        <f t="shared" si="32"/>
        <v>31150000</v>
      </c>
      <c r="J94" s="257">
        <f t="shared" si="32"/>
        <v>0</v>
      </c>
      <c r="K94" s="254">
        <f t="shared" si="32"/>
        <v>0</v>
      </c>
      <c r="L94" s="254">
        <f t="shared" si="32"/>
        <v>0</v>
      </c>
      <c r="M94" s="254">
        <f t="shared" si="32"/>
        <v>0</v>
      </c>
      <c r="N94" s="254">
        <f t="shared" si="32"/>
        <v>0</v>
      </c>
      <c r="O94" s="254">
        <f t="shared" si="32"/>
        <v>0</v>
      </c>
      <c r="P94" s="254">
        <f t="shared" si="32"/>
        <v>0</v>
      </c>
    </row>
    <row r="95" spans="1:16" x14ac:dyDescent="0.2">
      <c r="A95" s="252" t="s">
        <v>658</v>
      </c>
      <c r="B95" s="360" t="s">
        <v>251</v>
      </c>
      <c r="C95" s="253"/>
      <c r="D95" s="253">
        <f>SUM(D90:D92,-D93-D94)</f>
        <v>-14119422.762739727</v>
      </c>
      <c r="E95" s="253">
        <f>SUM(E90:E92,-E93-E94)</f>
        <v>-15121203.584657535</v>
      </c>
      <c r="F95" s="253">
        <f>SUM(F90:F92,-F93-F94)</f>
        <v>-6214937.7550378088</v>
      </c>
      <c r="G95" s="253">
        <f>SUM(G90:G92,-G93-G94)</f>
        <v>-7567374.6881578071</v>
      </c>
      <c r="H95" s="253">
        <f t="shared" ref="H95:P95" si="33">SUM(H90:H92,-H93-H94)</f>
        <v>-15904918.57008219</v>
      </c>
      <c r="I95" s="253">
        <f t="shared" si="33"/>
        <v>-27769677.942783989</v>
      </c>
      <c r="J95" s="253">
        <f>SUM(J90:J92,-J93-J94)</f>
        <v>7577199.8639800381</v>
      </c>
      <c r="K95" s="253">
        <f t="shared" si="33"/>
        <v>12383226.544159411</v>
      </c>
      <c r="L95" s="253">
        <f t="shared" si="33"/>
        <v>18676067.89181722</v>
      </c>
      <c r="M95" s="253">
        <f t="shared" si="33"/>
        <v>27288065.426015113</v>
      </c>
      <c r="N95" s="253">
        <f t="shared" si="33"/>
        <v>39039725.165701814</v>
      </c>
      <c r="O95" s="253">
        <f t="shared" si="33"/>
        <v>55040537.770147398</v>
      </c>
      <c r="P95" s="253">
        <f t="shared" si="33"/>
        <v>76790707.793202609</v>
      </c>
    </row>
    <row r="96" spans="1:16" x14ac:dyDescent="0.2">
      <c r="A96" s="252" t="s">
        <v>659</v>
      </c>
      <c r="B96" s="360" t="s">
        <v>660</v>
      </c>
      <c r="C96" s="253"/>
      <c r="D96" s="253">
        <f>SUM($D$95:D95)</f>
        <v>-14119422.762739727</v>
      </c>
      <c r="E96" s="253">
        <f>SUM($D$95:E95)</f>
        <v>-29240626.34739726</v>
      </c>
      <c r="F96" s="253">
        <f>SUM($D$95:F95)</f>
        <v>-35455564.102435067</v>
      </c>
      <c r="G96" s="253">
        <f>SUM($D$95:G95)</f>
        <v>-43022938.790592872</v>
      </c>
      <c r="H96" s="253">
        <f>SUM($D$95:H95)</f>
        <v>-58927857.360675059</v>
      </c>
      <c r="I96" s="253">
        <f>SUM($D$95:I95)</f>
        <v>-86697535.303459048</v>
      </c>
      <c r="J96" s="253">
        <f>SUM($D$95:J95)</f>
        <v>-79120335.439479008</v>
      </c>
      <c r="K96" s="253">
        <f>SUM($D$95:K95)</f>
        <v>-66737108.895319596</v>
      </c>
      <c r="L96" s="253">
        <f>SUM($D$95:L95)</f>
        <v>-48061041.003502376</v>
      </c>
      <c r="M96" s="253">
        <f>SUM($D$95:M95)</f>
        <v>-20772975.577487264</v>
      </c>
      <c r="N96" s="253">
        <f>SUM($D$95:N95)</f>
        <v>18266749.58821455</v>
      </c>
      <c r="O96" s="253">
        <f>SUM($D$95:O95)</f>
        <v>73307287.358361945</v>
      </c>
      <c r="P96" s="253">
        <f>SUM($D$95:P95)</f>
        <v>150097995.15156454</v>
      </c>
    </row>
    <row r="97" spans="1:18" x14ac:dyDescent="0.2">
      <c r="A97" s="252" t="s">
        <v>661</v>
      </c>
      <c r="B97" s="355" t="s">
        <v>250</v>
      </c>
      <c r="C97" s="253"/>
      <c r="D97" s="361">
        <f>1/(1+'[2]Исходные данные'!$B$25)^D42</f>
        <v>0.88105726872246692</v>
      </c>
      <c r="E97" s="361">
        <f>1/(1+'[2]Исходные данные'!$B$25)^E42</f>
        <v>1</v>
      </c>
      <c r="F97" s="361">
        <f>1/(1+'[2]Исходные данные'!$B$25)^E42</f>
        <v>1</v>
      </c>
      <c r="G97" s="361">
        <f>1/(1+'[2]Исходные данные'!$B$25)^E42</f>
        <v>1</v>
      </c>
      <c r="H97" s="361">
        <f>1/(1+'[2]Исходные данные'!$B$25)^H42</f>
        <v>0.68393119891514842</v>
      </c>
      <c r="I97" s="361">
        <f>1/(1+'[2]Исходные данные'!$B$25)^I42</f>
        <v>0.60258255411026285</v>
      </c>
      <c r="J97" s="361">
        <f>1/(1+'[2]Исходные данные'!$B$25)^J42</f>
        <v>0.53090973930419638</v>
      </c>
      <c r="K97" s="361">
        <f>1/(1+'[2]Исходные данные'!$B$25)^K42</f>
        <v>0.4677618848495122</v>
      </c>
      <c r="L97" s="361">
        <f>1/(1+'[2]Исходные данные'!$B$25)^L42</f>
        <v>0.41212500867798435</v>
      </c>
      <c r="M97" s="361">
        <f>1/(1+'[2]Исходные данные'!$B$25)^M42</f>
        <v>0.3631057345180479</v>
      </c>
      <c r="N97" s="361">
        <f>1/(1+'[2]Исходные данные'!$B$25)^N42</f>
        <v>0.31991694671193649</v>
      </c>
      <c r="O97" s="361">
        <f>1/(1+'[2]Исходные данные'!$B$25)^O42</f>
        <v>0.28186515128804979</v>
      </c>
      <c r="P97" s="361">
        <f>1/(1+'[2]Исходные данные'!$B$25)^P42</f>
        <v>0.24833934034189409</v>
      </c>
    </row>
    <row r="98" spans="1:18" x14ac:dyDescent="0.2">
      <c r="A98" s="252" t="s">
        <v>662</v>
      </c>
      <c r="B98" s="362" t="s">
        <v>663</v>
      </c>
      <c r="C98" s="253"/>
      <c r="D98" s="253">
        <f>D97*D95</f>
        <v>-12440020.055277292</v>
      </c>
      <c r="E98" s="253">
        <f>E97*E95</f>
        <v>-15121203.584657535</v>
      </c>
      <c r="F98" s="253">
        <f>F97*F95</f>
        <v>-6214937.7550378088</v>
      </c>
      <c r="G98" s="253">
        <f>G97*G95</f>
        <v>-7567374.6881578071</v>
      </c>
      <c r="H98" s="253">
        <f>H97*H95</f>
        <v>-10877870.026284119</v>
      </c>
      <c r="I98" s="253">
        <f t="shared" ref="I98:M98" si="34">I97*I95</f>
        <v>-16733523.461582206</v>
      </c>
      <c r="J98" s="253">
        <f t="shared" si="34"/>
        <v>4022809.2044414342</v>
      </c>
      <c r="K98" s="253">
        <f t="shared" si="34"/>
        <v>5792401.3888145173</v>
      </c>
      <c r="L98" s="253">
        <f t="shared" si="34"/>
        <v>7696874.6419857964</v>
      </c>
      <c r="M98" s="253">
        <f t="shared" si="34"/>
        <v>9908453.0400897656</v>
      </c>
      <c r="N98" s="253">
        <f>N97*N95</f>
        <v>12489469.675484473</v>
      </c>
      <c r="O98" s="253">
        <f>O97*O95</f>
        <v>15514009.505558215</v>
      </c>
      <c r="P98" s="253">
        <f>P97*P95</f>
        <v>19070153.717751082</v>
      </c>
    </row>
    <row r="99" spans="1:18" x14ac:dyDescent="0.2">
      <c r="A99" s="258" t="s">
        <v>664</v>
      </c>
      <c r="B99" s="362" t="s">
        <v>665</v>
      </c>
      <c r="C99" s="253"/>
      <c r="D99" s="253">
        <f>SUM($D$98:D98)</f>
        <v>-12440020.055277292</v>
      </c>
      <c r="E99" s="253">
        <f>SUM($D$98:E98)</f>
        <v>-27561223.639934827</v>
      </c>
      <c r="F99" s="253">
        <f>SUM($D$98:F98)</f>
        <v>-33776161.394972637</v>
      </c>
      <c r="G99" s="253">
        <f>SUM($D$98:G98)</f>
        <v>-41343536.083130442</v>
      </c>
      <c r="H99" s="253">
        <f>SUM($D$98:H98)</f>
        <v>-52221406.109414563</v>
      </c>
      <c r="I99" s="253">
        <f>SUM($D$98:I98)</f>
        <v>-68954929.570996761</v>
      </c>
      <c r="J99" s="253">
        <f>SUM($D$98:J98)</f>
        <v>-64932120.366555326</v>
      </c>
      <c r="K99" s="253">
        <f>SUM($D$98:K98)</f>
        <v>-59139718.977740809</v>
      </c>
      <c r="L99" s="253">
        <f>SUM($D$98:L98)</f>
        <v>-51442844.335755013</v>
      </c>
      <c r="M99" s="253">
        <f>SUM($D$98:M98)</f>
        <v>-41534391.295665249</v>
      </c>
      <c r="N99" s="253">
        <f>SUM($D$98:N98)</f>
        <v>-29044921.620180778</v>
      </c>
      <c r="O99" s="253">
        <f>SUM($D$98:O98)</f>
        <v>-13530912.114622563</v>
      </c>
      <c r="P99" s="253">
        <f>SUM($D$98:P98)</f>
        <v>5539241.6031285189</v>
      </c>
    </row>
    <row r="100" spans="1:18" x14ac:dyDescent="0.2">
      <c r="A100" s="258" t="s">
        <v>666</v>
      </c>
      <c r="B100" s="362" t="s">
        <v>667</v>
      </c>
      <c r="C100" s="253">
        <f>SUM(D98:P98)</f>
        <v>5539241.6031285189</v>
      </c>
      <c r="D100" s="253"/>
      <c r="E100" s="253"/>
      <c r="F100" s="253"/>
      <c r="G100" s="253"/>
      <c r="H100" s="253"/>
      <c r="I100" s="253"/>
      <c r="J100" s="253"/>
      <c r="K100" s="253"/>
      <c r="L100" s="253"/>
      <c r="M100" s="253"/>
      <c r="N100" s="253"/>
      <c r="O100" s="253"/>
      <c r="P100" s="253"/>
    </row>
    <row r="101" spans="1:18" x14ac:dyDescent="0.2">
      <c r="A101" s="258" t="s">
        <v>668</v>
      </c>
      <c r="B101" s="362" t="s">
        <v>669</v>
      </c>
      <c r="C101" s="253"/>
      <c r="D101" s="363">
        <f>IF((ISERR(IRR($D$95:D95))),0,IF(IRR($D$95:D95)&lt;0,0,IRR($D$95:D95)))</f>
        <v>0</v>
      </c>
      <c r="E101" s="363">
        <f>IF((ISERR(IRR($D$95:E95))),0,IF(IRR($D$95:E95)&lt;0,0,IRR($D$95:E95)))</f>
        <v>0</v>
      </c>
      <c r="F101" s="363">
        <f>IF((ISERR(IRR($D$95:F95))),0,IF(IRR($D$95:F95)&lt;0,0,IRR($D$95:F95)))</f>
        <v>0</v>
      </c>
      <c r="G101" s="363">
        <f>IF((ISERR(IRR($D$95:G95))),0,IF(IRR($D$95:G95)&lt;0,0,IRR($D$95:G95)))</f>
        <v>0</v>
      </c>
      <c r="H101" s="363">
        <f>IF((ISERR(IRR($D$95:H95))),0,IF(IRR($D$95:H95)&lt;0,0,IRR($D$95:H95)))</f>
        <v>0</v>
      </c>
      <c r="I101" s="363">
        <f>IF((ISERR(IRR($D$95:I95))),0,IF(IRR($D$95:I95)&lt;0,0,IRR($D$95:I95)))</f>
        <v>0</v>
      </c>
      <c r="J101" s="363">
        <f>IF((ISERR(IRR($D$95:J95))),0,IF(IRR($D$95:J95)&lt;0,0,IRR($D$95:J95)))</f>
        <v>0</v>
      </c>
      <c r="K101" s="363">
        <f>IF((ISERR(IRR($D$95:K95))),0,IF(IRR($D$95:K95)&lt;0,0,IRR($D$95:K95)))</f>
        <v>0</v>
      </c>
      <c r="L101" s="363">
        <f>IF((ISERR(IRR($D$95:L95))),0,IF(IRR($D$95:L95)&lt;0,0,IRR($D$95:L95)))</f>
        <v>0</v>
      </c>
      <c r="M101" s="363">
        <f>IF((ISERR(IRR($D$95:M95))),0,IF(IRR($D$95:M95)&lt;0,0,IRR($D$95:M95)))</f>
        <v>0</v>
      </c>
      <c r="N101" s="363">
        <f>IF((ISERR(IRR($D$95:N95))),0,IF(IRR($D$95:N95)&lt;0,0,IRR($D$95:N95)))</f>
        <v>3.3161309271047434E-2</v>
      </c>
      <c r="O101" s="363">
        <f>IF((ISERR(IRR($D$95:O95))),0,IF(IRR($D$95:O95)&lt;0,0,IRR($D$95:O95)))</f>
        <v>9.6213873357674951E-2</v>
      </c>
      <c r="P101" s="363">
        <f>IF((ISERR(IRR($D$95:P95))),0,IF(IRR($D$95:P95)&lt;0,0,IRR($D$95:P95)))</f>
        <v>0.14422567031155431</v>
      </c>
    </row>
    <row r="102" spans="1:18" x14ac:dyDescent="0.2">
      <c r="A102" s="258" t="s">
        <v>670</v>
      </c>
      <c r="B102" s="362" t="s">
        <v>671</v>
      </c>
      <c r="C102" s="253"/>
      <c r="D102" s="364" t="s">
        <v>286</v>
      </c>
      <c r="E102" s="365">
        <f>IF(AND(E96&gt;0,D96&lt;0),((E42+0)-(E96/(E96-D96))),0)</f>
        <v>0</v>
      </c>
      <c r="F102" s="365"/>
      <c r="G102" s="365"/>
      <c r="H102" s="365">
        <f>IF(AND(H96&gt;0,E96&lt;0),((H42+0)-(H96/(H96-E96))),0)</f>
        <v>0</v>
      </c>
      <c r="I102" s="365">
        <f t="shared" ref="I102:P102" si="35">IF(AND(I96&gt;0,H96&lt;0),((I42+0)-(I96/(I96-H96))),0)</f>
        <v>0</v>
      </c>
      <c r="J102" s="365">
        <f t="shared" si="35"/>
        <v>0</v>
      </c>
      <c r="K102" s="365">
        <f t="shared" si="35"/>
        <v>0</v>
      </c>
      <c r="L102" s="365">
        <f t="shared" si="35"/>
        <v>0</v>
      </c>
      <c r="M102" s="365">
        <f t="shared" si="35"/>
        <v>0</v>
      </c>
      <c r="N102" s="365">
        <f t="shared" si="35"/>
        <v>8.532098407181854</v>
      </c>
      <c r="O102" s="365">
        <f t="shared" si="35"/>
        <v>0</v>
      </c>
      <c r="P102" s="365">
        <f t="shared" si="35"/>
        <v>0</v>
      </c>
    </row>
    <row r="103" spans="1:18" ht="13.5" thickBot="1" x14ac:dyDescent="0.25">
      <c r="A103" s="259" t="s">
        <v>672</v>
      </c>
      <c r="B103" s="366" t="s">
        <v>673</v>
      </c>
      <c r="C103" s="260"/>
      <c r="D103" s="367" t="s">
        <v>286</v>
      </c>
      <c r="E103" s="368">
        <f>IF(AND(E99&gt;0,D99&lt;0),((E42+0)-(E99/(E99-D99))),0)</f>
        <v>0</v>
      </c>
      <c r="F103" s="368"/>
      <c r="G103" s="368"/>
      <c r="H103" s="368">
        <f>IF(AND(H99&gt;0,E99&lt;0),((H42+0)-(H99/(H99-E99))),0)</f>
        <v>0</v>
      </c>
      <c r="I103" s="368">
        <f t="shared" ref="I103:P103" si="36">IF(AND(I99&gt;0,H99&lt;0),((I42+0)-(I99/(I99-H99))),0)</f>
        <v>0</v>
      </c>
      <c r="J103" s="368">
        <f t="shared" si="36"/>
        <v>0</v>
      </c>
      <c r="K103" s="368">
        <f t="shared" si="36"/>
        <v>0</v>
      </c>
      <c r="L103" s="368">
        <f t="shared" si="36"/>
        <v>0</v>
      </c>
      <c r="M103" s="368">
        <f t="shared" si="36"/>
        <v>0</v>
      </c>
      <c r="N103" s="368">
        <f t="shared" si="36"/>
        <v>0</v>
      </c>
      <c r="O103" s="368">
        <f t="shared" si="36"/>
        <v>0</v>
      </c>
      <c r="P103" s="368">
        <f t="shared" si="36"/>
        <v>10.709533458140276</v>
      </c>
      <c r="R103" s="340"/>
    </row>
    <row r="104" spans="1:18" x14ac:dyDescent="0.2">
      <c r="A104" s="270"/>
      <c r="B104" s="261"/>
      <c r="C104" s="261"/>
      <c r="D104" s="262">
        <f t="shared" ref="D104:O104" si="37">D94-D83-D74</f>
        <v>0</v>
      </c>
      <c r="E104" s="262">
        <f t="shared" si="37"/>
        <v>0</v>
      </c>
      <c r="F104" s="262">
        <f>F94-F83-F74</f>
        <v>0</v>
      </c>
      <c r="G104" s="262">
        <f>G94-G83-G74</f>
        <v>0</v>
      </c>
      <c r="H104" s="262">
        <f t="shared" si="37"/>
        <v>0</v>
      </c>
      <c r="I104" s="262">
        <f>I94-I83-I74</f>
        <v>0</v>
      </c>
      <c r="J104" s="262">
        <f>J94-J83-J74</f>
        <v>0</v>
      </c>
      <c r="K104" s="262">
        <f>K94-K83-K74</f>
        <v>0</v>
      </c>
      <c r="L104" s="262">
        <f t="shared" si="37"/>
        <v>0</v>
      </c>
      <c r="M104" s="262">
        <f t="shared" si="37"/>
        <v>0</v>
      </c>
      <c r="N104" s="262">
        <f t="shared" si="37"/>
        <v>0</v>
      </c>
      <c r="O104" s="262">
        <f t="shared" si="37"/>
        <v>0</v>
      </c>
      <c r="P104" s="262">
        <f>P94-P83-P74</f>
        <v>0</v>
      </c>
    </row>
    <row r="105" spans="1:18" x14ac:dyDescent="0.2">
      <c r="A105" s="270"/>
      <c r="B105" s="263" t="s">
        <v>674</v>
      </c>
      <c r="C105" s="264">
        <f>C107+C106</f>
        <v>1</v>
      </c>
      <c r="D105" s="265"/>
      <c r="E105" s="265"/>
      <c r="F105" s="265"/>
      <c r="G105" s="265"/>
      <c r="H105" s="265"/>
      <c r="I105" s="265"/>
      <c r="J105" s="265"/>
      <c r="K105" s="265"/>
      <c r="L105" s="265"/>
      <c r="M105" s="265"/>
      <c r="N105" s="265"/>
      <c r="O105" s="265"/>
      <c r="P105" s="265"/>
    </row>
    <row r="106" spans="1:18" x14ac:dyDescent="0.2">
      <c r="A106" s="270"/>
      <c r="B106" s="350" t="s">
        <v>675</v>
      </c>
      <c r="C106" s="369">
        <v>0</v>
      </c>
      <c r="D106" s="268"/>
      <c r="E106" s="268"/>
      <c r="F106" s="268"/>
      <c r="G106" s="268"/>
      <c r="H106" s="268"/>
      <c r="I106" s="268"/>
      <c r="J106" s="268"/>
      <c r="K106" s="268"/>
      <c r="L106" s="268"/>
      <c r="M106" s="268"/>
      <c r="N106" s="268"/>
      <c r="O106" s="268"/>
      <c r="P106" s="268"/>
    </row>
    <row r="107" spans="1:18" x14ac:dyDescent="0.2">
      <c r="A107" s="270"/>
      <c r="B107" s="350" t="s">
        <v>676</v>
      </c>
      <c r="C107" s="369">
        <f>(P53+P52+P51+P54)/C50*100%</f>
        <v>1</v>
      </c>
      <c r="D107" s="268"/>
      <c r="E107" s="268"/>
      <c r="F107" s="268"/>
      <c r="G107" s="268"/>
      <c r="H107" s="268"/>
      <c r="I107" s="268"/>
      <c r="J107" s="268"/>
      <c r="K107" s="268"/>
      <c r="L107" s="268"/>
      <c r="M107" s="268"/>
      <c r="N107" s="268"/>
      <c r="O107" s="268"/>
      <c r="P107" s="268"/>
    </row>
    <row r="108" spans="1:18" x14ac:dyDescent="0.2">
      <c r="A108" s="270"/>
      <c r="B108" s="350" t="s">
        <v>677</v>
      </c>
      <c r="C108" s="370">
        <f t="shared" ref="C108:M108" si="38">C71</f>
        <v>33294166.784849592</v>
      </c>
      <c r="D108" s="370">
        <f t="shared" si="38"/>
        <v>50958.904109589035</v>
      </c>
      <c r="E108" s="370">
        <f>E71/4*E52</f>
        <v>0</v>
      </c>
      <c r="F108" s="370">
        <f>E71/4*F52</f>
        <v>0</v>
      </c>
      <c r="G108" s="370">
        <f>E71/4*G52</f>
        <v>0</v>
      </c>
      <c r="H108" s="370">
        <f t="shared" si="38"/>
        <v>1013999.9999999999</v>
      </c>
      <c r="I108" s="370">
        <f t="shared" si="38"/>
        <v>1318200</v>
      </c>
      <c r="J108" s="370">
        <f t="shared" si="38"/>
        <v>1713660</v>
      </c>
      <c r="K108" s="370">
        <f t="shared" si="38"/>
        <v>2227757.9999999995</v>
      </c>
      <c r="L108" s="370">
        <f t="shared" si="38"/>
        <v>2896085.4</v>
      </c>
      <c r="M108" s="370">
        <f t="shared" si="38"/>
        <v>3764911.02</v>
      </c>
      <c r="N108" s="370">
        <f>N71</f>
        <v>4894384.3260000004</v>
      </c>
      <c r="O108" s="370">
        <f>O71</f>
        <v>6362699.6238000002</v>
      </c>
      <c r="P108" s="370">
        <f>P71</f>
        <v>8271509.5109400013</v>
      </c>
    </row>
    <row r="109" spans="1:18" x14ac:dyDescent="0.2">
      <c r="A109" s="270"/>
      <c r="B109" s="350" t="s">
        <v>675</v>
      </c>
      <c r="C109" s="370">
        <f t="shared" ref="C109:P109" si="39">C108*$C$106</f>
        <v>0</v>
      </c>
      <c r="D109" s="370">
        <f t="shared" si="39"/>
        <v>0</v>
      </c>
      <c r="E109" s="370">
        <f t="shared" si="39"/>
        <v>0</v>
      </c>
      <c r="F109" s="370">
        <v>0</v>
      </c>
      <c r="G109" s="370">
        <v>0</v>
      </c>
      <c r="H109" s="370">
        <f t="shared" si="39"/>
        <v>0</v>
      </c>
      <c r="I109" s="370">
        <f t="shared" si="39"/>
        <v>0</v>
      </c>
      <c r="J109" s="370">
        <f t="shared" si="39"/>
        <v>0</v>
      </c>
      <c r="K109" s="370">
        <f t="shared" si="39"/>
        <v>0</v>
      </c>
      <c r="L109" s="370">
        <f t="shared" si="39"/>
        <v>0</v>
      </c>
      <c r="M109" s="370">
        <f t="shared" si="39"/>
        <v>0</v>
      </c>
      <c r="N109" s="370">
        <f t="shared" si="39"/>
        <v>0</v>
      </c>
      <c r="O109" s="370">
        <f t="shared" si="39"/>
        <v>0</v>
      </c>
      <c r="P109" s="370">
        <f t="shared" si="39"/>
        <v>0</v>
      </c>
    </row>
    <row r="110" spans="1:18" x14ac:dyDescent="0.2">
      <c r="A110" s="270"/>
      <c r="B110" s="350" t="s">
        <v>676</v>
      </c>
      <c r="C110" s="370">
        <f t="shared" ref="C110:P110" si="40">C108*$C$107</f>
        <v>33294166.784849592</v>
      </c>
      <c r="D110" s="370">
        <f t="shared" si="40"/>
        <v>50958.904109589035</v>
      </c>
      <c r="E110" s="370">
        <f t="shared" si="40"/>
        <v>0</v>
      </c>
      <c r="F110" s="370">
        <f t="shared" si="40"/>
        <v>0</v>
      </c>
      <c r="G110" s="370">
        <f t="shared" si="40"/>
        <v>0</v>
      </c>
      <c r="H110" s="370">
        <f t="shared" si="40"/>
        <v>1013999.9999999999</v>
      </c>
      <c r="I110" s="370">
        <f t="shared" si="40"/>
        <v>1318200</v>
      </c>
      <c r="J110" s="370">
        <f t="shared" si="40"/>
        <v>1713660</v>
      </c>
      <c r="K110" s="370">
        <f t="shared" si="40"/>
        <v>2227757.9999999995</v>
      </c>
      <c r="L110" s="370">
        <f t="shared" si="40"/>
        <v>2896085.4</v>
      </c>
      <c r="M110" s="370">
        <f t="shared" si="40"/>
        <v>3764911.02</v>
      </c>
      <c r="N110" s="370">
        <f t="shared" si="40"/>
        <v>4894384.3260000004</v>
      </c>
      <c r="O110" s="370">
        <f t="shared" si="40"/>
        <v>6362699.6238000002</v>
      </c>
      <c r="P110" s="370">
        <f t="shared" si="40"/>
        <v>8271509.5109400013</v>
      </c>
    </row>
    <row r="111" spans="1:18" x14ac:dyDescent="0.2">
      <c r="A111" s="270"/>
      <c r="B111" s="371"/>
      <c r="C111" s="372"/>
      <c r="D111" s="372"/>
      <c r="E111" s="372"/>
      <c r="F111" s="372"/>
      <c r="G111" s="372"/>
      <c r="H111" s="372"/>
      <c r="I111" s="372"/>
      <c r="J111" s="372"/>
      <c r="K111" s="372"/>
      <c r="L111" s="372"/>
      <c r="M111" s="372"/>
      <c r="N111" s="372"/>
      <c r="O111" s="372"/>
      <c r="P111" s="372"/>
    </row>
    <row r="112" spans="1:18" x14ac:dyDescent="0.2">
      <c r="A112" s="270"/>
      <c r="B112" s="373" t="s">
        <v>678</v>
      </c>
      <c r="C112" s="339" t="s">
        <v>679</v>
      </c>
      <c r="D112" s="501"/>
      <c r="E112" s="501"/>
      <c r="F112" s="501"/>
      <c r="G112" s="501"/>
      <c r="H112" s="501"/>
      <c r="I112" s="501"/>
      <c r="J112" s="501"/>
      <c r="K112" s="501"/>
      <c r="L112" s="501"/>
      <c r="M112" s="501"/>
      <c r="N112" s="501"/>
      <c r="O112" s="374"/>
      <c r="P112" s="374"/>
    </row>
    <row r="113" spans="1:16" x14ac:dyDescent="0.2">
      <c r="A113" s="270"/>
      <c r="B113" s="350" t="s">
        <v>675</v>
      </c>
      <c r="C113" s="370">
        <f>C45*365*22*24</f>
        <v>0</v>
      </c>
      <c r="D113" s="375">
        <f>C113</f>
        <v>0</v>
      </c>
      <c r="E113" s="375">
        <f t="shared" ref="E113:P113" si="41">C113</f>
        <v>0</v>
      </c>
      <c r="F113" s="375">
        <f t="shared" si="41"/>
        <v>0</v>
      </c>
      <c r="G113" s="375">
        <f t="shared" si="41"/>
        <v>0</v>
      </c>
      <c r="H113" s="375">
        <f>D113</f>
        <v>0</v>
      </c>
      <c r="I113" s="375">
        <f>E113</f>
        <v>0</v>
      </c>
      <c r="J113" s="375">
        <f t="shared" si="41"/>
        <v>0</v>
      </c>
      <c r="K113" s="375">
        <f t="shared" si="41"/>
        <v>0</v>
      </c>
      <c r="L113" s="375">
        <f t="shared" si="41"/>
        <v>0</v>
      </c>
      <c r="M113" s="375">
        <f t="shared" si="41"/>
        <v>0</v>
      </c>
      <c r="N113" s="375">
        <f t="shared" si="41"/>
        <v>0</v>
      </c>
      <c r="O113" s="375">
        <f t="shared" si="41"/>
        <v>0</v>
      </c>
      <c r="P113" s="375">
        <f t="shared" si="41"/>
        <v>0</v>
      </c>
    </row>
    <row r="114" spans="1:16" x14ac:dyDescent="0.2">
      <c r="A114" s="270"/>
      <c r="B114" s="350" t="s">
        <v>676</v>
      </c>
      <c r="C114" s="370">
        <f>C50*50*365*24</f>
        <v>9198000</v>
      </c>
      <c r="D114" s="375">
        <f t="shared" ref="D114:P114" si="42">D110/$C$114</f>
        <v>5.5402157109794561E-3</v>
      </c>
      <c r="E114" s="375">
        <f t="shared" si="42"/>
        <v>0</v>
      </c>
      <c r="F114" s="375">
        <f t="shared" si="42"/>
        <v>0</v>
      </c>
      <c r="G114" s="375">
        <f t="shared" si="42"/>
        <v>0</v>
      </c>
      <c r="H114" s="375">
        <f t="shared" si="42"/>
        <v>0.11024135681669928</v>
      </c>
      <c r="I114" s="375">
        <f t="shared" si="42"/>
        <v>0.14331376386170908</v>
      </c>
      <c r="J114" s="375">
        <f t="shared" si="42"/>
        <v>0.1863078930202218</v>
      </c>
      <c r="K114" s="375">
        <f t="shared" si="42"/>
        <v>0.24220026092628827</v>
      </c>
      <c r="L114" s="375">
        <f t="shared" si="42"/>
        <v>0.31486033920417483</v>
      </c>
      <c r="M114" s="375">
        <f t="shared" si="42"/>
        <v>0.40931844096542724</v>
      </c>
      <c r="N114" s="375">
        <f t="shared" si="42"/>
        <v>0.53211397325505549</v>
      </c>
      <c r="O114" s="375">
        <f t="shared" si="42"/>
        <v>0.69174816523157212</v>
      </c>
      <c r="P114" s="375">
        <f t="shared" si="42"/>
        <v>0.89927261480104381</v>
      </c>
    </row>
    <row r="116" spans="1:16" x14ac:dyDescent="0.2">
      <c r="D116" s="377"/>
      <c r="E116" s="377"/>
      <c r="F116" s="377"/>
      <c r="G116" s="377"/>
      <c r="H116" s="377"/>
      <c r="I116" s="377"/>
    </row>
    <row r="117" spans="1:16" x14ac:dyDescent="0.2">
      <c r="D117" s="378"/>
      <c r="E117" s="378"/>
      <c r="F117" s="378"/>
      <c r="G117" s="378"/>
      <c r="H117" s="378"/>
      <c r="I117" s="378"/>
    </row>
  </sheetData>
  <mergeCells count="59">
    <mergeCell ref="D72:E72"/>
    <mergeCell ref="F72:G72"/>
    <mergeCell ref="D75:E75"/>
    <mergeCell ref="F75:G75"/>
    <mergeCell ref="D112:N112"/>
    <mergeCell ref="D69:E69"/>
    <mergeCell ref="F69:G69"/>
    <mergeCell ref="D70:E70"/>
    <mergeCell ref="F70:G70"/>
    <mergeCell ref="D71:E71"/>
    <mergeCell ref="F71:G71"/>
    <mergeCell ref="D65:E65"/>
    <mergeCell ref="F65:G65"/>
    <mergeCell ref="B37:H37"/>
    <mergeCell ref="D39:E39"/>
    <mergeCell ref="F39:G39"/>
    <mergeCell ref="A41:B41"/>
    <mergeCell ref="D42:E42"/>
    <mergeCell ref="F42:G42"/>
    <mergeCell ref="D43:E43"/>
    <mergeCell ref="F43:G43"/>
    <mergeCell ref="F51:G51"/>
    <mergeCell ref="D58:E58"/>
    <mergeCell ref="F58:G58"/>
    <mergeCell ref="B36:H36"/>
    <mergeCell ref="C27:H27"/>
    <mergeCell ref="C28:H28"/>
    <mergeCell ref="C29:H29"/>
    <mergeCell ref="B30:H30"/>
    <mergeCell ref="B31:H31"/>
    <mergeCell ref="F33:G33"/>
    <mergeCell ref="D34:E34"/>
    <mergeCell ref="F34:G34"/>
    <mergeCell ref="D35:E35"/>
    <mergeCell ref="F35:G35"/>
    <mergeCell ref="A32:A33"/>
    <mergeCell ref="B32:B33"/>
    <mergeCell ref="D32:E32"/>
    <mergeCell ref="F32:G32"/>
    <mergeCell ref="D33:E33"/>
    <mergeCell ref="C26:H26"/>
    <mergeCell ref="D20:E20"/>
    <mergeCell ref="F20:G20"/>
    <mergeCell ref="D19:E19"/>
    <mergeCell ref="F19:G19"/>
    <mergeCell ref="D21:E21"/>
    <mergeCell ref="F21:G21"/>
    <mergeCell ref="A22:H23"/>
    <mergeCell ref="A24:H24"/>
    <mergeCell ref="C25:H25"/>
    <mergeCell ref="A7:AN7"/>
    <mergeCell ref="A9:AN9"/>
    <mergeCell ref="A5:AN5"/>
    <mergeCell ref="A16:AN16"/>
    <mergeCell ref="A18:AN18"/>
    <mergeCell ref="A13:AN13"/>
    <mergeCell ref="A15:AN15"/>
    <mergeCell ref="A10:AN10"/>
    <mergeCell ref="A12:AN12"/>
  </mergeCells>
  <pageMargins left="0" right="0" top="0" bottom="0" header="0.31496062992125984" footer="0.31496062992125984"/>
  <pageSetup paperSize="8" scale="7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9" t="str">
        <f>'1. паспорт местоположение'!A9:C9</f>
        <v xml:space="preserve"> АО "Россети Тюмень"</v>
      </c>
      <c r="B9" s="389"/>
      <c r="C9" s="389"/>
      <c r="D9" s="389"/>
      <c r="E9" s="389"/>
      <c r="F9" s="389"/>
      <c r="G9" s="389"/>
      <c r="H9" s="389"/>
      <c r="I9" s="389"/>
      <c r="J9" s="389"/>
      <c r="K9" s="389"/>
      <c r="L9" s="389"/>
    </row>
    <row r="10" spans="1:44" x14ac:dyDescent="0.25">
      <c r="A10" s="384" t="s">
        <v>8</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389" t="str">
        <f>'1. паспорт местоположение'!A12:C12</f>
        <v>M_NS1100.PR.0007</v>
      </c>
      <c r="B12" s="389"/>
      <c r="C12" s="389"/>
      <c r="D12" s="389"/>
      <c r="E12" s="389"/>
      <c r="F12" s="389"/>
      <c r="G12" s="389"/>
      <c r="H12" s="389"/>
      <c r="I12" s="389"/>
      <c r="J12" s="389"/>
      <c r="K12" s="389"/>
      <c r="L12" s="389"/>
    </row>
    <row r="13" spans="1:44" x14ac:dyDescent="0.25">
      <c r="A13" s="384" t="s">
        <v>7</v>
      </c>
      <c r="B13" s="384"/>
      <c r="C13" s="384"/>
      <c r="D13" s="384"/>
      <c r="E13" s="384"/>
      <c r="F13" s="384"/>
      <c r="G13" s="384"/>
      <c r="H13" s="384"/>
      <c r="I13" s="384"/>
      <c r="J13" s="384"/>
      <c r="K13" s="384"/>
      <c r="L13" s="384"/>
    </row>
    <row r="14" spans="1:44" ht="18.75" x14ac:dyDescent="0.25">
      <c r="A14" s="393"/>
      <c r="B14" s="393"/>
      <c r="C14" s="393"/>
      <c r="D14" s="393"/>
      <c r="E14" s="393"/>
      <c r="F14" s="393"/>
      <c r="G14" s="393"/>
      <c r="H14" s="393"/>
      <c r="I14" s="393"/>
      <c r="J14" s="393"/>
      <c r="K14" s="393"/>
      <c r="L14" s="393"/>
    </row>
    <row r="15" spans="1:44" x14ac:dyDescent="0.25">
      <c r="A15" s="389" t="str">
        <f>'1. паспорт местоположение'!A15:C15</f>
        <v>Электрическая заправочная станция (новое строительство)</v>
      </c>
      <c r="B15" s="389"/>
      <c r="C15" s="389"/>
      <c r="D15" s="389"/>
      <c r="E15" s="389"/>
      <c r="F15" s="389"/>
      <c r="G15" s="389"/>
      <c r="H15" s="389"/>
      <c r="I15" s="389"/>
      <c r="J15" s="389"/>
      <c r="K15" s="389"/>
      <c r="L15" s="389"/>
    </row>
    <row r="16" spans="1:44" x14ac:dyDescent="0.25">
      <c r="A16" s="384" t="s">
        <v>6</v>
      </c>
      <c r="B16" s="384"/>
      <c r="C16" s="384"/>
      <c r="D16" s="384"/>
      <c r="E16" s="384"/>
      <c r="F16" s="384"/>
      <c r="G16" s="384"/>
      <c r="H16" s="384"/>
      <c r="I16" s="384"/>
      <c r="J16" s="384"/>
      <c r="K16" s="384"/>
      <c r="L16" s="384"/>
    </row>
    <row r="17" spans="1:12" ht="15.75" customHeight="1" x14ac:dyDescent="0.25">
      <c r="L17" s="72"/>
    </row>
    <row r="18" spans="1:12" x14ac:dyDescent="0.25">
      <c r="K18" s="71"/>
    </row>
    <row r="19" spans="1:12" ht="15.75" customHeight="1" x14ac:dyDescent="0.25">
      <c r="A19" s="502" t="s">
        <v>381</v>
      </c>
      <c r="B19" s="502"/>
      <c r="C19" s="502"/>
      <c r="D19" s="502"/>
      <c r="E19" s="502"/>
      <c r="F19" s="502"/>
      <c r="G19" s="502"/>
      <c r="H19" s="502"/>
      <c r="I19" s="502"/>
      <c r="J19" s="502"/>
      <c r="K19" s="502"/>
      <c r="L19" s="502"/>
    </row>
    <row r="20" spans="1:12" x14ac:dyDescent="0.25">
      <c r="A20" s="57"/>
      <c r="B20" s="57"/>
      <c r="C20" s="70"/>
      <c r="D20" s="70"/>
      <c r="E20" s="70"/>
      <c r="F20" s="70"/>
      <c r="G20" s="70"/>
      <c r="H20" s="70"/>
      <c r="I20" s="70"/>
      <c r="J20" s="70"/>
      <c r="K20" s="70"/>
      <c r="L20" s="70"/>
    </row>
    <row r="21" spans="1:12" ht="28.5" customHeight="1" x14ac:dyDescent="0.25">
      <c r="A21" s="503" t="s">
        <v>183</v>
      </c>
      <c r="B21" s="503" t="s">
        <v>182</v>
      </c>
      <c r="C21" s="509" t="s">
        <v>316</v>
      </c>
      <c r="D21" s="509"/>
      <c r="E21" s="509"/>
      <c r="F21" s="509"/>
      <c r="G21" s="509"/>
      <c r="H21" s="509"/>
      <c r="I21" s="504" t="s">
        <v>181</v>
      </c>
      <c r="J21" s="506" t="s">
        <v>318</v>
      </c>
      <c r="K21" s="503" t="s">
        <v>180</v>
      </c>
      <c r="L21" s="505" t="s">
        <v>317</v>
      </c>
    </row>
    <row r="22" spans="1:12" ht="58.5" customHeight="1" x14ac:dyDescent="0.25">
      <c r="A22" s="503"/>
      <c r="B22" s="503"/>
      <c r="C22" s="510" t="s">
        <v>2</v>
      </c>
      <c r="D22" s="510"/>
      <c r="E22" s="99"/>
      <c r="F22" s="100"/>
      <c r="G22" s="511" t="s">
        <v>1</v>
      </c>
      <c r="H22" s="512"/>
      <c r="I22" s="504"/>
      <c r="J22" s="507"/>
      <c r="K22" s="503"/>
      <c r="L22" s="505"/>
    </row>
    <row r="23" spans="1:12" ht="47.25" x14ac:dyDescent="0.25">
      <c r="A23" s="503"/>
      <c r="B23" s="503"/>
      <c r="C23" s="69" t="s">
        <v>179</v>
      </c>
      <c r="D23" s="69" t="s">
        <v>178</v>
      </c>
      <c r="E23" s="69" t="s">
        <v>179</v>
      </c>
      <c r="F23" s="69" t="s">
        <v>178</v>
      </c>
      <c r="G23" s="69" t="s">
        <v>179</v>
      </c>
      <c r="H23" s="69" t="s">
        <v>178</v>
      </c>
      <c r="I23" s="504"/>
      <c r="J23" s="508"/>
      <c r="K23" s="503"/>
      <c r="L23" s="5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323</v>
      </c>
      <c r="C26" s="145" t="s">
        <v>540</v>
      </c>
      <c r="D26" s="145" t="s">
        <v>540</v>
      </c>
      <c r="E26" s="146"/>
      <c r="F26" s="146"/>
      <c r="G26" s="62" t="s">
        <v>415</v>
      </c>
      <c r="H26" s="62" t="s">
        <v>415</v>
      </c>
      <c r="I26" s="153"/>
      <c r="J26" s="153"/>
      <c r="K26" s="147"/>
      <c r="L26" s="147"/>
    </row>
    <row r="27" spans="1:12" s="149" customFormat="1" x14ac:dyDescent="0.25">
      <c r="A27" s="64" t="s">
        <v>175</v>
      </c>
      <c r="B27" s="68" t="s">
        <v>325</v>
      </c>
      <c r="C27" s="145" t="s">
        <v>540</v>
      </c>
      <c r="D27" s="145" t="s">
        <v>540</v>
      </c>
      <c r="E27" s="146"/>
      <c r="F27" s="146"/>
      <c r="G27" s="62" t="s">
        <v>415</v>
      </c>
      <c r="H27" s="62" t="s">
        <v>415</v>
      </c>
      <c r="I27" s="153"/>
      <c r="J27" s="153"/>
      <c r="K27" s="147"/>
      <c r="L27" s="147"/>
    </row>
    <row r="28" spans="1:12" s="58" customFormat="1" ht="31.5" x14ac:dyDescent="0.25">
      <c r="A28" s="64" t="s">
        <v>324</v>
      </c>
      <c r="B28" s="68" t="s">
        <v>329</v>
      </c>
      <c r="C28" s="145" t="s">
        <v>540</v>
      </c>
      <c r="D28" s="145" t="s">
        <v>540</v>
      </c>
      <c r="E28" s="146"/>
      <c r="F28" s="146"/>
      <c r="G28" s="62" t="s">
        <v>415</v>
      </c>
      <c r="H28" s="62" t="s">
        <v>415</v>
      </c>
      <c r="I28" s="120"/>
      <c r="J28" s="120"/>
      <c r="K28" s="61"/>
      <c r="L28" s="61"/>
    </row>
    <row r="29" spans="1:12" s="58" customFormat="1" x14ac:dyDescent="0.25">
      <c r="A29" s="64" t="s">
        <v>174</v>
      </c>
      <c r="B29" s="68" t="s">
        <v>328</v>
      </c>
      <c r="C29" s="145" t="s">
        <v>540</v>
      </c>
      <c r="D29" s="145" t="s">
        <v>540</v>
      </c>
      <c r="E29" s="146"/>
      <c r="F29" s="146"/>
      <c r="G29" s="62" t="s">
        <v>415</v>
      </c>
      <c r="H29" s="62" t="s">
        <v>415</v>
      </c>
      <c r="I29" s="120"/>
      <c r="J29" s="120"/>
      <c r="K29" s="61"/>
      <c r="L29" s="61"/>
    </row>
    <row r="30" spans="1:12" s="58" customFormat="1" ht="31.5" x14ac:dyDescent="0.25">
      <c r="A30" s="64" t="s">
        <v>173</v>
      </c>
      <c r="B30" s="68" t="s">
        <v>330</v>
      </c>
      <c r="C30" s="145" t="s">
        <v>540</v>
      </c>
      <c r="D30" s="145" t="s">
        <v>540</v>
      </c>
      <c r="E30" s="146"/>
      <c r="F30" s="146"/>
      <c r="G30" s="151">
        <v>44927</v>
      </c>
      <c r="H30" s="151">
        <v>45107</v>
      </c>
      <c r="I30" s="120"/>
      <c r="J30" s="120"/>
      <c r="K30" s="61"/>
      <c r="L30" s="61"/>
    </row>
    <row r="31" spans="1:12" s="58" customFormat="1" x14ac:dyDescent="0.25">
      <c r="A31" s="64" t="s">
        <v>172</v>
      </c>
      <c r="B31" s="63" t="s">
        <v>326</v>
      </c>
      <c r="C31" s="145" t="s">
        <v>540</v>
      </c>
      <c r="D31" s="145" t="s">
        <v>540</v>
      </c>
      <c r="E31" s="146"/>
      <c r="F31" s="146"/>
      <c r="G31" s="138">
        <v>44927</v>
      </c>
      <c r="H31" s="151" t="s">
        <v>550</v>
      </c>
      <c r="I31" s="153"/>
      <c r="J31" s="153"/>
      <c r="K31" s="61"/>
      <c r="L31" s="61"/>
    </row>
    <row r="32" spans="1:12" s="58" customFormat="1" x14ac:dyDescent="0.25">
      <c r="A32" s="64" t="s">
        <v>170</v>
      </c>
      <c r="B32" s="63" t="s">
        <v>331</v>
      </c>
      <c r="C32" s="145" t="s">
        <v>540</v>
      </c>
      <c r="D32" s="145" t="s">
        <v>540</v>
      </c>
      <c r="E32" s="146"/>
      <c r="F32" s="146"/>
      <c r="G32" s="139">
        <v>45017</v>
      </c>
      <c r="H32" s="139">
        <v>45076</v>
      </c>
      <c r="I32" s="153"/>
      <c r="J32" s="153"/>
      <c r="K32" s="45"/>
      <c r="L32" s="45"/>
    </row>
    <row r="33" spans="1:12" s="58" customFormat="1" ht="31.5" x14ac:dyDescent="0.25">
      <c r="A33" s="64" t="s">
        <v>341</v>
      </c>
      <c r="B33" s="63" t="s">
        <v>282</v>
      </c>
      <c r="C33" s="145" t="s">
        <v>540</v>
      </c>
      <c r="D33" s="145" t="s">
        <v>540</v>
      </c>
      <c r="E33" s="146"/>
      <c r="F33" s="146"/>
      <c r="G33" s="139">
        <v>45078</v>
      </c>
      <c r="H33" s="162">
        <v>45092</v>
      </c>
      <c r="I33" s="121"/>
      <c r="J33" s="121"/>
      <c r="K33" s="66"/>
      <c r="L33" s="61"/>
    </row>
    <row r="34" spans="1:12" s="58" customFormat="1" ht="31.5" x14ac:dyDescent="0.25">
      <c r="A34" s="64" t="s">
        <v>342</v>
      </c>
      <c r="B34" s="63" t="s">
        <v>335</v>
      </c>
      <c r="C34" s="145" t="s">
        <v>540</v>
      </c>
      <c r="D34" s="145" t="s">
        <v>540</v>
      </c>
      <c r="E34" s="146"/>
      <c r="F34" s="146"/>
      <c r="G34" s="59" t="s">
        <v>415</v>
      </c>
      <c r="H34" s="59" t="s">
        <v>415</v>
      </c>
      <c r="I34" s="120"/>
      <c r="J34" s="120"/>
      <c r="K34" s="66"/>
      <c r="L34" s="45"/>
    </row>
    <row r="35" spans="1:12" s="58" customFormat="1" ht="16.5" customHeight="1" x14ac:dyDescent="0.25">
      <c r="A35" s="64" t="s">
        <v>343</v>
      </c>
      <c r="B35" s="63" t="s">
        <v>171</v>
      </c>
      <c r="C35" s="145" t="s">
        <v>540</v>
      </c>
      <c r="D35" s="145" t="s">
        <v>540</v>
      </c>
      <c r="E35" s="146"/>
      <c r="F35" s="146"/>
      <c r="G35" s="139">
        <v>45092</v>
      </c>
      <c r="H35" s="162">
        <v>45107</v>
      </c>
      <c r="I35" s="121"/>
      <c r="J35" s="121"/>
      <c r="K35" s="45"/>
      <c r="L35" s="45"/>
    </row>
    <row r="36" spans="1:12" ht="20.25" customHeight="1" x14ac:dyDescent="0.25">
      <c r="A36" s="64" t="s">
        <v>344</v>
      </c>
      <c r="B36" s="63" t="s">
        <v>327</v>
      </c>
      <c r="C36" s="145" t="s">
        <v>540</v>
      </c>
      <c r="D36" s="145" t="s">
        <v>540</v>
      </c>
      <c r="E36" s="154"/>
      <c r="F36" s="146"/>
      <c r="G36" s="139" t="s">
        <v>415</v>
      </c>
      <c r="H36" s="162"/>
      <c r="I36" s="121"/>
      <c r="J36" s="121"/>
      <c r="K36" s="141"/>
      <c r="L36" s="142"/>
    </row>
    <row r="37" spans="1:12" x14ac:dyDescent="0.25">
      <c r="A37" s="64" t="s">
        <v>345</v>
      </c>
      <c r="B37" s="63" t="s">
        <v>169</v>
      </c>
      <c r="C37" s="145" t="s">
        <v>540</v>
      </c>
      <c r="D37" s="145" t="s">
        <v>540</v>
      </c>
      <c r="E37" s="154"/>
      <c r="F37" s="146"/>
      <c r="G37" s="162">
        <v>45017</v>
      </c>
      <c r="H37" s="139">
        <v>45076</v>
      </c>
      <c r="I37" s="121"/>
      <c r="J37" s="121"/>
      <c r="K37" s="141"/>
      <c r="L37" s="141"/>
    </row>
    <row r="38" spans="1:12" x14ac:dyDescent="0.25">
      <c r="A38" s="64" t="s">
        <v>531</v>
      </c>
      <c r="B38" s="65" t="s">
        <v>168</v>
      </c>
      <c r="C38" s="62"/>
      <c r="D38" s="59"/>
      <c r="E38" s="59"/>
      <c r="F38" s="59"/>
      <c r="G38" s="62"/>
      <c r="H38" s="59"/>
      <c r="I38" s="59"/>
      <c r="J38" s="59"/>
      <c r="K38" s="143"/>
      <c r="L38" s="144"/>
    </row>
    <row r="39" spans="1:12" ht="31.5" x14ac:dyDescent="0.25">
      <c r="A39" s="64">
        <v>2</v>
      </c>
      <c r="B39" s="63" t="s">
        <v>332</v>
      </c>
      <c r="C39" s="145" t="s">
        <v>540</v>
      </c>
      <c r="D39" s="145" t="s">
        <v>540</v>
      </c>
      <c r="E39" s="59"/>
      <c r="F39" s="59"/>
      <c r="G39" s="140">
        <v>45092</v>
      </c>
      <c r="H39" s="140">
        <v>45107</v>
      </c>
      <c r="I39" s="121"/>
      <c r="J39" s="121"/>
      <c r="K39" s="141"/>
      <c r="L39" s="141"/>
    </row>
    <row r="40" spans="1:12" x14ac:dyDescent="0.25">
      <c r="A40" s="64" t="s">
        <v>167</v>
      </c>
      <c r="B40" s="63" t="s">
        <v>334</v>
      </c>
      <c r="C40" s="145" t="s">
        <v>540</v>
      </c>
      <c r="D40" s="145" t="s">
        <v>540</v>
      </c>
      <c r="E40" s="59"/>
      <c r="F40" s="59"/>
      <c r="G40" s="151">
        <v>45107</v>
      </c>
      <c r="H40" s="151">
        <v>45137</v>
      </c>
      <c r="I40" s="59"/>
      <c r="J40" s="59"/>
      <c r="K40" s="141"/>
      <c r="L40" s="141"/>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45" t="s">
        <v>540</v>
      </c>
      <c r="D42" s="145" t="s">
        <v>540</v>
      </c>
      <c r="E42" s="59"/>
      <c r="F42" s="59"/>
      <c r="G42" s="140">
        <v>45108</v>
      </c>
      <c r="H42" s="140">
        <v>45122</v>
      </c>
      <c r="I42" s="121"/>
      <c r="J42" s="121"/>
      <c r="K42" s="61"/>
      <c r="L42" s="61"/>
    </row>
    <row r="43" spans="1:12" x14ac:dyDescent="0.25">
      <c r="A43" s="64" t="s">
        <v>165</v>
      </c>
      <c r="B43" s="63" t="s">
        <v>163</v>
      </c>
      <c r="C43" s="145" t="s">
        <v>540</v>
      </c>
      <c r="D43" s="145" t="s">
        <v>540</v>
      </c>
      <c r="E43" s="59"/>
      <c r="F43" s="59"/>
      <c r="G43" s="151">
        <v>45139</v>
      </c>
      <c r="H43" s="140">
        <v>45153</v>
      </c>
      <c r="I43" s="59"/>
      <c r="J43" s="59"/>
      <c r="K43" s="61"/>
      <c r="L43" s="61"/>
    </row>
    <row r="44" spans="1:12" x14ac:dyDescent="0.25">
      <c r="A44" s="64" t="s">
        <v>164</v>
      </c>
      <c r="B44" s="63" t="s">
        <v>161</v>
      </c>
      <c r="C44" s="145" t="s">
        <v>540</v>
      </c>
      <c r="D44" s="145" t="s">
        <v>540</v>
      </c>
      <c r="E44" s="59"/>
      <c r="F44" s="59"/>
      <c r="G44" s="151">
        <v>45153</v>
      </c>
      <c r="H44" s="140">
        <v>45229</v>
      </c>
      <c r="I44" s="59"/>
      <c r="J44" s="59"/>
      <c r="K44" s="61"/>
      <c r="L44" s="61"/>
    </row>
    <row r="45" spans="1:12" ht="47.25" x14ac:dyDescent="0.25">
      <c r="A45" s="64" t="s">
        <v>162</v>
      </c>
      <c r="B45" s="63" t="s">
        <v>337</v>
      </c>
      <c r="C45" s="145" t="s">
        <v>540</v>
      </c>
      <c r="D45" s="145" t="s">
        <v>540</v>
      </c>
      <c r="E45" s="59"/>
      <c r="F45" s="59"/>
      <c r="G45" s="151">
        <v>45231</v>
      </c>
      <c r="H45" s="138">
        <v>45260</v>
      </c>
      <c r="I45" s="59"/>
      <c r="J45" s="59"/>
      <c r="K45" s="61"/>
      <c r="L45" s="61"/>
    </row>
    <row r="46" spans="1:12" ht="65.25" customHeight="1" x14ac:dyDescent="0.25">
      <c r="A46" s="64" t="s">
        <v>160</v>
      </c>
      <c r="B46" s="63" t="s">
        <v>336</v>
      </c>
      <c r="C46" s="145" t="s">
        <v>540</v>
      </c>
      <c r="D46" s="145" t="s">
        <v>540</v>
      </c>
      <c r="E46" s="59"/>
      <c r="F46" s="59"/>
      <c r="G46" s="62" t="s">
        <v>415</v>
      </c>
      <c r="H46" s="59" t="s">
        <v>415</v>
      </c>
      <c r="I46" s="59"/>
      <c r="J46" s="59"/>
      <c r="K46" s="61"/>
      <c r="L46" s="61"/>
    </row>
    <row r="47" spans="1:12" x14ac:dyDescent="0.25">
      <c r="A47" s="64" t="s">
        <v>158</v>
      </c>
      <c r="B47" s="63" t="s">
        <v>159</v>
      </c>
      <c r="C47" s="145" t="s">
        <v>540</v>
      </c>
      <c r="D47" s="145" t="s">
        <v>540</v>
      </c>
      <c r="E47" s="59"/>
      <c r="F47" s="59"/>
      <c r="G47" s="151">
        <v>45231</v>
      </c>
      <c r="H47" s="138">
        <v>45260</v>
      </c>
      <c r="I47" s="59"/>
      <c r="J47" s="59"/>
      <c r="K47" s="61"/>
      <c r="L47" s="61"/>
    </row>
    <row r="48" spans="1:12" x14ac:dyDescent="0.25">
      <c r="A48" s="64" t="s">
        <v>532</v>
      </c>
      <c r="B48" s="65" t="s">
        <v>157</v>
      </c>
      <c r="C48" s="62"/>
      <c r="D48" s="59"/>
      <c r="E48" s="59"/>
      <c r="F48" s="59"/>
      <c r="G48" s="62"/>
      <c r="H48" s="59"/>
      <c r="I48" s="59"/>
      <c r="J48" s="59"/>
      <c r="K48" s="61"/>
      <c r="L48" s="61"/>
    </row>
    <row r="49" spans="1:12" x14ac:dyDescent="0.25">
      <c r="A49" s="64">
        <v>4</v>
      </c>
      <c r="B49" s="63" t="s">
        <v>155</v>
      </c>
      <c r="C49" s="145" t="s">
        <v>540</v>
      </c>
      <c r="D49" s="145" t="s">
        <v>540</v>
      </c>
      <c r="E49" s="59"/>
      <c r="F49" s="59"/>
      <c r="G49" s="140">
        <v>45261</v>
      </c>
      <c r="H49" s="151">
        <v>45275</v>
      </c>
      <c r="I49" s="121"/>
      <c r="J49" s="121"/>
      <c r="K49" s="176"/>
      <c r="L49" s="61"/>
    </row>
    <row r="50" spans="1:12" ht="47.25" x14ac:dyDescent="0.25">
      <c r="A50" s="64" t="s">
        <v>156</v>
      </c>
      <c r="B50" s="63" t="s">
        <v>533</v>
      </c>
      <c r="C50" s="145" t="s">
        <v>540</v>
      </c>
      <c r="D50" s="145" t="s">
        <v>540</v>
      </c>
      <c r="E50" s="59"/>
      <c r="F50" s="59"/>
      <c r="G50" s="151">
        <v>45275</v>
      </c>
      <c r="H50" s="151">
        <v>45280</v>
      </c>
      <c r="I50" s="121"/>
      <c r="J50" s="121"/>
      <c r="K50" s="176"/>
      <c r="L50" s="61"/>
    </row>
    <row r="51" spans="1:12" ht="31.5" x14ac:dyDescent="0.25">
      <c r="A51" s="64" t="s">
        <v>154</v>
      </c>
      <c r="B51" s="63" t="s">
        <v>338</v>
      </c>
      <c r="C51" s="145" t="s">
        <v>540</v>
      </c>
      <c r="D51" s="145" t="s">
        <v>540</v>
      </c>
      <c r="E51" s="59"/>
      <c r="F51" s="59"/>
      <c r="G51" s="139">
        <v>45275</v>
      </c>
      <c r="H51" s="139">
        <v>45285</v>
      </c>
      <c r="I51" s="121"/>
      <c r="J51" s="121"/>
      <c r="K51" s="176"/>
      <c r="L51" s="61"/>
    </row>
    <row r="52" spans="1:12" ht="31.5" x14ac:dyDescent="0.25">
      <c r="A52" s="64" t="s">
        <v>152</v>
      </c>
      <c r="B52" s="63" t="s">
        <v>153</v>
      </c>
      <c r="C52" s="145" t="s">
        <v>540</v>
      </c>
      <c r="D52" s="145" t="s">
        <v>540</v>
      </c>
      <c r="E52" s="152"/>
      <c r="F52" s="152"/>
      <c r="G52" s="139" t="s">
        <v>415</v>
      </c>
      <c r="H52" s="163"/>
      <c r="I52" s="59"/>
      <c r="J52" s="59"/>
      <c r="K52" s="61"/>
      <c r="L52" s="61"/>
    </row>
    <row r="53" spans="1:12" ht="33" customHeight="1" x14ac:dyDescent="0.25">
      <c r="A53" s="64" t="s">
        <v>150</v>
      </c>
      <c r="B53" s="103" t="s">
        <v>339</v>
      </c>
      <c r="C53" s="145" t="s">
        <v>540</v>
      </c>
      <c r="D53" s="145" t="s">
        <v>540</v>
      </c>
      <c r="E53" s="59"/>
      <c r="F53" s="59"/>
      <c r="G53" s="139">
        <v>45280</v>
      </c>
      <c r="H53" s="163">
        <v>45290</v>
      </c>
      <c r="I53" s="121"/>
      <c r="J53" s="121"/>
      <c r="K53" s="176"/>
      <c r="L53" s="61"/>
    </row>
    <row r="54" spans="1:12" x14ac:dyDescent="0.25">
      <c r="A54" s="64" t="s">
        <v>340</v>
      </c>
      <c r="B54" s="63" t="s">
        <v>151</v>
      </c>
      <c r="C54" s="145" t="s">
        <v>540</v>
      </c>
      <c r="D54" s="145" t="s">
        <v>540</v>
      </c>
      <c r="E54" s="59"/>
      <c r="F54" s="59"/>
      <c r="G54" s="140" t="s">
        <v>415</v>
      </c>
      <c r="H54" s="59" t="s">
        <v>415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0" zoomScale="78" zoomScaleNormal="78" workbookViewId="0">
      <selection activeCell="A23" sqref="A23:XFD85"/>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383" t="str">
        <f>'6.1. Паспорт сетевой график'!A5:L5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row>
    <row r="5" spans="1:21" ht="20.25" x14ac:dyDescent="0.3">
      <c r="A5" s="203"/>
      <c r="B5" s="203"/>
      <c r="C5" s="203"/>
      <c r="D5" s="203"/>
      <c r="E5" s="206"/>
      <c r="L5" s="203"/>
      <c r="M5" s="203"/>
      <c r="U5" s="200"/>
    </row>
    <row r="6" spans="1:21" ht="18.75" x14ac:dyDescent="0.25">
      <c r="A6" s="387" t="s">
        <v>9</v>
      </c>
      <c r="B6" s="387"/>
      <c r="C6" s="387"/>
      <c r="D6" s="387"/>
      <c r="E6" s="387"/>
      <c r="F6" s="387"/>
      <c r="G6" s="387"/>
      <c r="H6" s="387"/>
      <c r="I6" s="387"/>
      <c r="J6" s="387"/>
      <c r="K6" s="387"/>
      <c r="L6" s="387"/>
      <c r="M6" s="387"/>
      <c r="N6" s="387"/>
      <c r="O6" s="387"/>
      <c r="P6" s="387"/>
      <c r="Q6" s="387"/>
      <c r="R6" s="387"/>
      <c r="S6" s="387"/>
      <c r="T6" s="387"/>
      <c r="U6" s="387"/>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513" t="s">
        <v>432</v>
      </c>
      <c r="B8" s="513"/>
      <c r="C8" s="513"/>
      <c r="D8" s="513"/>
      <c r="E8" s="513"/>
      <c r="F8" s="513"/>
      <c r="G8" s="513"/>
      <c r="H8" s="513"/>
      <c r="I8" s="513"/>
      <c r="J8" s="513"/>
      <c r="K8" s="513"/>
      <c r="L8" s="513"/>
      <c r="M8" s="513"/>
      <c r="N8" s="513"/>
      <c r="O8" s="513"/>
      <c r="P8" s="513"/>
      <c r="Q8" s="513"/>
      <c r="R8" s="513"/>
      <c r="S8" s="513"/>
      <c r="T8" s="513"/>
      <c r="U8" s="513"/>
    </row>
    <row r="9" spans="1:21"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513" t="str">
        <f>'6.1. Паспорт сетевой график'!A12:L12</f>
        <v>M_NS1100.PR.0007</v>
      </c>
      <c r="B11" s="513"/>
      <c r="C11" s="513"/>
      <c r="D11" s="513"/>
      <c r="E11" s="513"/>
      <c r="F11" s="513"/>
      <c r="G11" s="513"/>
      <c r="H11" s="513"/>
      <c r="I11" s="513"/>
      <c r="J11" s="513"/>
      <c r="K11" s="513"/>
      <c r="L11" s="513"/>
      <c r="M11" s="513"/>
      <c r="N11" s="513"/>
      <c r="O11" s="513"/>
      <c r="P11" s="513"/>
      <c r="Q11" s="513"/>
      <c r="R11" s="513"/>
      <c r="S11" s="513"/>
      <c r="T11" s="513"/>
      <c r="U11" s="513"/>
    </row>
    <row r="12" spans="1:21"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513" t="str">
        <f>'6.1. Паспорт сетевой график'!A15:L15</f>
        <v>Электрическая заправочная станция (новое строительство)</v>
      </c>
      <c r="B14" s="513"/>
      <c r="C14" s="513"/>
      <c r="D14" s="513"/>
      <c r="E14" s="513"/>
      <c r="F14" s="513"/>
      <c r="G14" s="513"/>
      <c r="H14" s="513"/>
      <c r="I14" s="513"/>
      <c r="J14" s="513"/>
      <c r="K14" s="513"/>
      <c r="L14" s="513"/>
      <c r="M14" s="513"/>
      <c r="N14" s="513"/>
      <c r="O14" s="513"/>
      <c r="P14" s="513"/>
      <c r="Q14" s="513"/>
      <c r="R14" s="513"/>
      <c r="S14" s="513"/>
      <c r="T14" s="513"/>
      <c r="U14" s="513"/>
    </row>
    <row r="15" spans="1:21"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row>
    <row r="16" spans="1:21" x14ac:dyDescent="0.25">
      <c r="A16" s="203"/>
      <c r="L16" s="203"/>
      <c r="M16" s="203"/>
      <c r="N16" s="203"/>
      <c r="O16" s="203"/>
      <c r="P16" s="203"/>
      <c r="Q16" s="203"/>
      <c r="R16" s="203"/>
      <c r="S16" s="203"/>
      <c r="T16" s="203"/>
    </row>
    <row r="17" spans="1:29" x14ac:dyDescent="0.25">
      <c r="A17" s="514" t="s">
        <v>382</v>
      </c>
      <c r="B17" s="514"/>
      <c r="C17" s="514"/>
      <c r="D17" s="514"/>
      <c r="E17" s="514"/>
      <c r="F17" s="514"/>
      <c r="G17" s="514"/>
      <c r="H17" s="514"/>
      <c r="I17" s="514"/>
      <c r="J17" s="514"/>
      <c r="K17" s="514"/>
      <c r="L17" s="514"/>
      <c r="M17" s="514"/>
      <c r="N17" s="514"/>
      <c r="O17" s="514"/>
      <c r="P17" s="514"/>
      <c r="Q17" s="514"/>
      <c r="R17" s="514"/>
      <c r="S17" s="514"/>
      <c r="T17" s="514"/>
      <c r="U17" s="514"/>
    </row>
    <row r="18" spans="1:29" x14ac:dyDescent="0.25">
      <c r="A18" s="203"/>
      <c r="B18" s="203"/>
      <c r="C18" s="203"/>
      <c r="D18" s="203"/>
      <c r="E18" s="203"/>
      <c r="F18" s="203"/>
      <c r="L18" s="203"/>
      <c r="M18" s="203"/>
      <c r="N18" s="203"/>
      <c r="O18" s="203"/>
      <c r="P18" s="203"/>
      <c r="Q18" s="203"/>
      <c r="R18" s="203"/>
      <c r="S18" s="203"/>
      <c r="T18" s="203"/>
    </row>
    <row r="19" spans="1:29" ht="22.5" customHeight="1" x14ac:dyDescent="0.25">
      <c r="A19" s="524" t="s">
        <v>149</v>
      </c>
      <c r="B19" s="524" t="s">
        <v>148</v>
      </c>
      <c r="C19" s="527" t="s">
        <v>147</v>
      </c>
      <c r="D19" s="528"/>
      <c r="E19" s="531" t="s">
        <v>449</v>
      </c>
      <c r="F19" s="532"/>
      <c r="G19" s="524" t="s">
        <v>535</v>
      </c>
      <c r="H19" s="515">
        <v>2023</v>
      </c>
      <c r="I19" s="516"/>
      <c r="J19" s="516"/>
      <c r="K19" s="517"/>
      <c r="L19" s="515">
        <v>2024</v>
      </c>
      <c r="M19" s="516"/>
      <c r="N19" s="516"/>
      <c r="O19" s="517"/>
      <c r="P19" s="515">
        <v>2025</v>
      </c>
      <c r="Q19" s="516"/>
      <c r="R19" s="516"/>
      <c r="S19" s="517"/>
      <c r="T19" s="515">
        <v>2026</v>
      </c>
      <c r="U19" s="516"/>
      <c r="V19" s="516"/>
      <c r="W19" s="517"/>
      <c r="X19" s="515">
        <v>2027</v>
      </c>
      <c r="Y19" s="516"/>
      <c r="Z19" s="516"/>
      <c r="AA19" s="517"/>
      <c r="AB19" s="518" t="s">
        <v>146</v>
      </c>
      <c r="AC19" s="519"/>
    </row>
    <row r="20" spans="1:29" ht="75" customHeight="1" x14ac:dyDescent="0.25">
      <c r="A20" s="525"/>
      <c r="B20" s="525"/>
      <c r="C20" s="529"/>
      <c r="D20" s="530"/>
      <c r="E20" s="533"/>
      <c r="F20" s="534"/>
      <c r="G20" s="525"/>
      <c r="H20" s="522" t="s">
        <v>2</v>
      </c>
      <c r="I20" s="523"/>
      <c r="J20" s="522" t="s">
        <v>450</v>
      </c>
      <c r="K20" s="523"/>
      <c r="L20" s="522" t="s">
        <v>2</v>
      </c>
      <c r="M20" s="523"/>
      <c r="N20" s="522" t="s">
        <v>450</v>
      </c>
      <c r="O20" s="523"/>
      <c r="P20" s="522" t="s">
        <v>2</v>
      </c>
      <c r="Q20" s="523"/>
      <c r="R20" s="522" t="s">
        <v>450</v>
      </c>
      <c r="S20" s="523"/>
      <c r="T20" s="522" t="s">
        <v>2</v>
      </c>
      <c r="U20" s="523"/>
      <c r="V20" s="522" t="s">
        <v>450</v>
      </c>
      <c r="W20" s="523"/>
      <c r="X20" s="522" t="s">
        <v>2</v>
      </c>
      <c r="Y20" s="523"/>
      <c r="Z20" s="522" t="s">
        <v>450</v>
      </c>
      <c r="AA20" s="523"/>
      <c r="AB20" s="520"/>
      <c r="AC20" s="521"/>
    </row>
    <row r="21" spans="1:29" ht="89.25" customHeight="1" x14ac:dyDescent="0.25">
      <c r="A21" s="526"/>
      <c r="B21" s="526"/>
      <c r="C21" s="232" t="s">
        <v>2</v>
      </c>
      <c r="D21" s="232" t="s">
        <v>450</v>
      </c>
      <c r="E21" s="233" t="s">
        <v>538</v>
      </c>
      <c r="F21" s="233" t="s">
        <v>539</v>
      </c>
      <c r="G21" s="526"/>
      <c r="H21" s="213" t="s">
        <v>363</v>
      </c>
      <c r="I21" s="213" t="s">
        <v>364</v>
      </c>
      <c r="J21" s="213" t="s">
        <v>363</v>
      </c>
      <c r="K21" s="213" t="s">
        <v>364</v>
      </c>
      <c r="L21" s="213" t="s">
        <v>363</v>
      </c>
      <c r="M21" s="213" t="s">
        <v>364</v>
      </c>
      <c r="N21" s="213" t="s">
        <v>363</v>
      </c>
      <c r="O21" s="213" t="s">
        <v>364</v>
      </c>
      <c r="P21" s="213" t="s">
        <v>363</v>
      </c>
      <c r="Q21" s="213" t="s">
        <v>364</v>
      </c>
      <c r="R21" s="213" t="s">
        <v>363</v>
      </c>
      <c r="S21" s="213" t="s">
        <v>364</v>
      </c>
      <c r="T21" s="213" t="s">
        <v>363</v>
      </c>
      <c r="U21" s="213" t="s">
        <v>364</v>
      </c>
      <c r="V21" s="213" t="s">
        <v>363</v>
      </c>
      <c r="W21" s="213" t="s">
        <v>364</v>
      </c>
      <c r="X21" s="213" t="s">
        <v>363</v>
      </c>
      <c r="Y21" s="213" t="s">
        <v>364</v>
      </c>
      <c r="Z21" s="213" t="s">
        <v>363</v>
      </c>
      <c r="AA21" s="213" t="s">
        <v>364</v>
      </c>
      <c r="AB21" s="240" t="s">
        <v>451</v>
      </c>
      <c r="AC21" s="240" t="s">
        <v>450</v>
      </c>
    </row>
    <row r="22" spans="1:29" ht="19.5" customHeight="1" x14ac:dyDescent="0.25">
      <c r="A22" s="238">
        <v>1</v>
      </c>
      <c r="B22" s="238">
        <v>2</v>
      </c>
      <c r="C22" s="238">
        <v>3</v>
      </c>
      <c r="D22" s="238">
        <v>4</v>
      </c>
      <c r="E22" s="238">
        <v>5</v>
      </c>
      <c r="F22" s="238">
        <v>6</v>
      </c>
      <c r="G22" s="238">
        <v>7</v>
      </c>
      <c r="H22" s="238">
        <v>8</v>
      </c>
      <c r="I22" s="238">
        <v>9</v>
      </c>
      <c r="J22" s="238">
        <v>10</v>
      </c>
      <c r="K22" s="238">
        <v>11</v>
      </c>
      <c r="L22" s="238">
        <v>12</v>
      </c>
      <c r="M22" s="238">
        <v>13</v>
      </c>
      <c r="N22" s="238">
        <v>14</v>
      </c>
      <c r="O22" s="238">
        <v>15</v>
      </c>
      <c r="P22" s="238">
        <v>16</v>
      </c>
      <c r="Q22" s="238">
        <v>17</v>
      </c>
      <c r="R22" s="238">
        <v>18</v>
      </c>
      <c r="S22" s="238">
        <v>19</v>
      </c>
      <c r="T22" s="238">
        <v>20</v>
      </c>
      <c r="U22" s="238">
        <v>21</v>
      </c>
      <c r="V22" s="238">
        <v>22</v>
      </c>
      <c r="W22" s="238">
        <v>23</v>
      </c>
      <c r="X22" s="238">
        <v>24</v>
      </c>
      <c r="Y22" s="238">
        <v>25</v>
      </c>
      <c r="Z22" s="238">
        <v>26</v>
      </c>
      <c r="AA22" s="238">
        <v>27</v>
      </c>
      <c r="AB22" s="238">
        <v>28</v>
      </c>
      <c r="AC22" s="238">
        <v>29</v>
      </c>
    </row>
    <row r="23" spans="1:29" s="208" customFormat="1" ht="47.25" x14ac:dyDescent="0.25">
      <c r="A23" s="214">
        <v>1</v>
      </c>
      <c r="B23" s="215" t="s">
        <v>145</v>
      </c>
      <c r="C23" s="216" t="s">
        <v>540</v>
      </c>
      <c r="D23" s="216">
        <v>20.004184627671854</v>
      </c>
      <c r="E23" s="216">
        <v>20.004184627671854</v>
      </c>
      <c r="F23" s="216">
        <v>20.004184627671854</v>
      </c>
      <c r="G23" s="216">
        <v>0</v>
      </c>
      <c r="H23" s="216">
        <v>0</v>
      </c>
      <c r="I23" s="216"/>
      <c r="J23" s="216" t="s">
        <v>540</v>
      </c>
      <c r="K23" s="216"/>
      <c r="L23" s="216">
        <v>0</v>
      </c>
      <c r="M23" s="216"/>
      <c r="N23" s="216" t="s">
        <v>540</v>
      </c>
      <c r="O23" s="216"/>
      <c r="P23" s="216">
        <v>20.004184627671854</v>
      </c>
      <c r="Q23" s="216"/>
      <c r="R23" s="216" t="s">
        <v>540</v>
      </c>
      <c r="S23" s="216"/>
      <c r="T23" s="216">
        <v>0</v>
      </c>
      <c r="U23" s="216"/>
      <c r="V23" s="216" t="s">
        <v>540</v>
      </c>
      <c r="W23" s="216"/>
      <c r="X23" s="216">
        <v>0</v>
      </c>
      <c r="Y23" s="216"/>
      <c r="Z23" s="216" t="s">
        <v>540</v>
      </c>
      <c r="AA23" s="216"/>
      <c r="AB23" s="216">
        <v>20.004184627671854</v>
      </c>
      <c r="AC23" s="216" t="s">
        <v>540</v>
      </c>
    </row>
    <row r="24" spans="1:29" s="207" customFormat="1" x14ac:dyDescent="0.25">
      <c r="A24" s="217" t="s">
        <v>452</v>
      </c>
      <c r="B24" s="218" t="s">
        <v>144</v>
      </c>
      <c r="C24" s="216"/>
      <c r="D24" s="216"/>
      <c r="E24" s="216"/>
      <c r="F24" s="216"/>
      <c r="G24" s="216">
        <v>0</v>
      </c>
      <c r="H24" s="216">
        <v>0</v>
      </c>
      <c r="I24" s="216"/>
      <c r="J24" s="216" t="s">
        <v>540</v>
      </c>
      <c r="K24" s="216"/>
      <c r="L24" s="216">
        <v>0</v>
      </c>
      <c r="M24" s="216"/>
      <c r="N24" s="216" t="s">
        <v>540</v>
      </c>
      <c r="O24" s="216"/>
      <c r="P24" s="216">
        <v>0</v>
      </c>
      <c r="Q24" s="216"/>
      <c r="R24" s="216" t="s">
        <v>540</v>
      </c>
      <c r="S24" s="216"/>
      <c r="T24" s="216">
        <v>0</v>
      </c>
      <c r="U24" s="216"/>
      <c r="V24" s="216" t="s">
        <v>540</v>
      </c>
      <c r="W24" s="216"/>
      <c r="X24" s="216">
        <v>0</v>
      </c>
      <c r="Y24" s="216"/>
      <c r="Z24" s="216" t="s">
        <v>540</v>
      </c>
      <c r="AA24" s="216"/>
      <c r="AB24" s="216">
        <v>0</v>
      </c>
      <c r="AC24" s="216" t="s">
        <v>540</v>
      </c>
    </row>
    <row r="25" spans="1:29" s="207" customFormat="1" x14ac:dyDescent="0.25">
      <c r="A25" s="217" t="s">
        <v>453</v>
      </c>
      <c r="B25" s="218" t="s">
        <v>143</v>
      </c>
      <c r="C25" s="216"/>
      <c r="D25" s="216"/>
      <c r="E25" s="216"/>
      <c r="F25" s="216"/>
      <c r="G25" s="216">
        <v>0</v>
      </c>
      <c r="H25" s="216">
        <v>0</v>
      </c>
      <c r="I25" s="216"/>
      <c r="J25" s="216" t="s">
        <v>540</v>
      </c>
      <c r="K25" s="216"/>
      <c r="L25" s="216">
        <v>0</v>
      </c>
      <c r="M25" s="216"/>
      <c r="N25" s="216" t="s">
        <v>540</v>
      </c>
      <c r="O25" s="216"/>
      <c r="P25" s="216">
        <v>0</v>
      </c>
      <c r="Q25" s="216"/>
      <c r="R25" s="216" t="s">
        <v>540</v>
      </c>
      <c r="S25" s="216"/>
      <c r="T25" s="216">
        <v>0</v>
      </c>
      <c r="U25" s="216"/>
      <c r="V25" s="216" t="s">
        <v>540</v>
      </c>
      <c r="W25" s="216"/>
      <c r="X25" s="216">
        <v>0</v>
      </c>
      <c r="Y25" s="216"/>
      <c r="Z25" s="216" t="s">
        <v>540</v>
      </c>
      <c r="AA25" s="216"/>
      <c r="AB25" s="216">
        <v>0</v>
      </c>
      <c r="AC25" s="216" t="s">
        <v>540</v>
      </c>
    </row>
    <row r="26" spans="1:29" s="207" customFormat="1" ht="31.5" x14ac:dyDescent="0.25">
      <c r="A26" s="217" t="s">
        <v>454</v>
      </c>
      <c r="B26" s="218" t="s">
        <v>322</v>
      </c>
      <c r="C26" s="216"/>
      <c r="D26" s="216"/>
      <c r="E26" s="216"/>
      <c r="F26" s="216"/>
      <c r="G26" s="216">
        <v>0</v>
      </c>
      <c r="H26" s="216">
        <v>0</v>
      </c>
      <c r="I26" s="216"/>
      <c r="J26" s="216" t="s">
        <v>540</v>
      </c>
      <c r="K26" s="216"/>
      <c r="L26" s="216">
        <v>0</v>
      </c>
      <c r="M26" s="216"/>
      <c r="N26" s="216" t="s">
        <v>540</v>
      </c>
      <c r="O26" s="216"/>
      <c r="P26" s="216">
        <v>0</v>
      </c>
      <c r="Q26" s="216"/>
      <c r="R26" s="216" t="s">
        <v>540</v>
      </c>
      <c r="S26" s="216"/>
      <c r="T26" s="216">
        <v>0</v>
      </c>
      <c r="U26" s="216"/>
      <c r="V26" s="216" t="s">
        <v>540</v>
      </c>
      <c r="W26" s="216"/>
      <c r="X26" s="216">
        <v>0</v>
      </c>
      <c r="Y26" s="216"/>
      <c r="Z26" s="216" t="s">
        <v>540</v>
      </c>
      <c r="AA26" s="216"/>
      <c r="AB26" s="216">
        <v>0</v>
      </c>
      <c r="AC26" s="216" t="s">
        <v>540</v>
      </c>
    </row>
    <row r="27" spans="1:29" s="207" customFormat="1" x14ac:dyDescent="0.25">
      <c r="A27" s="217" t="s">
        <v>455</v>
      </c>
      <c r="B27" s="218" t="s">
        <v>456</v>
      </c>
      <c r="C27" s="216"/>
      <c r="D27" s="216"/>
      <c r="E27" s="216"/>
      <c r="F27" s="216"/>
      <c r="G27" s="216">
        <v>0</v>
      </c>
      <c r="H27" s="216">
        <v>0</v>
      </c>
      <c r="I27" s="216"/>
      <c r="J27" s="216" t="s">
        <v>540</v>
      </c>
      <c r="K27" s="216"/>
      <c r="L27" s="216">
        <v>0</v>
      </c>
      <c r="M27" s="216"/>
      <c r="N27" s="216" t="s">
        <v>540</v>
      </c>
      <c r="O27" s="216"/>
      <c r="P27" s="216">
        <v>0</v>
      </c>
      <c r="Q27" s="216"/>
      <c r="R27" s="216" t="s">
        <v>540</v>
      </c>
      <c r="S27" s="216"/>
      <c r="T27" s="216">
        <v>0</v>
      </c>
      <c r="U27" s="216"/>
      <c r="V27" s="216" t="s">
        <v>540</v>
      </c>
      <c r="W27" s="216"/>
      <c r="X27" s="216">
        <v>0</v>
      </c>
      <c r="Y27" s="216"/>
      <c r="Z27" s="216" t="s">
        <v>540</v>
      </c>
      <c r="AA27" s="216"/>
      <c r="AB27" s="216">
        <v>0</v>
      </c>
      <c r="AC27" s="216" t="s">
        <v>540</v>
      </c>
    </row>
    <row r="28" spans="1:29" s="207" customFormat="1" x14ac:dyDescent="0.25">
      <c r="A28" s="217" t="s">
        <v>457</v>
      </c>
      <c r="B28" s="219" t="s">
        <v>142</v>
      </c>
      <c r="C28" s="216"/>
      <c r="D28" s="216"/>
      <c r="E28" s="216"/>
      <c r="F28" s="216"/>
      <c r="G28" s="216">
        <v>0</v>
      </c>
      <c r="H28" s="216">
        <v>0</v>
      </c>
      <c r="I28" s="216"/>
      <c r="J28" s="216" t="s">
        <v>540</v>
      </c>
      <c r="K28" s="216"/>
      <c r="L28" s="216">
        <v>0</v>
      </c>
      <c r="M28" s="216"/>
      <c r="N28" s="216" t="s">
        <v>540</v>
      </c>
      <c r="O28" s="216"/>
      <c r="P28" s="216">
        <v>20.004184627671854</v>
      </c>
      <c r="Q28" s="216"/>
      <c r="R28" s="216" t="s">
        <v>540</v>
      </c>
      <c r="S28" s="216"/>
      <c r="T28" s="216">
        <v>0</v>
      </c>
      <c r="U28" s="216"/>
      <c r="V28" s="216" t="s">
        <v>540</v>
      </c>
      <c r="W28" s="216"/>
      <c r="X28" s="216">
        <v>0</v>
      </c>
      <c r="Y28" s="216"/>
      <c r="Z28" s="216" t="s">
        <v>540</v>
      </c>
      <c r="AA28" s="216"/>
      <c r="AB28" s="216">
        <v>20.004184627671854</v>
      </c>
      <c r="AC28" s="216" t="s">
        <v>540</v>
      </c>
    </row>
    <row r="29" spans="1:29" s="208" customFormat="1" ht="47.25" x14ac:dyDescent="0.25">
      <c r="A29" s="214" t="s">
        <v>63</v>
      </c>
      <c r="B29" s="215" t="s">
        <v>458</v>
      </c>
      <c r="C29" s="216" t="s">
        <v>540</v>
      </c>
      <c r="D29" s="216">
        <v>16.767391609858372</v>
      </c>
      <c r="E29" s="216">
        <v>16.767391609858372</v>
      </c>
      <c r="F29" s="216">
        <v>16.767391609858372</v>
      </c>
      <c r="G29" s="216">
        <v>0</v>
      </c>
      <c r="H29" s="216">
        <v>0</v>
      </c>
      <c r="I29" s="216"/>
      <c r="J29" s="216" t="s">
        <v>540</v>
      </c>
      <c r="K29" s="216"/>
      <c r="L29" s="216">
        <v>0</v>
      </c>
      <c r="M29" s="216"/>
      <c r="N29" s="216" t="s">
        <v>540</v>
      </c>
      <c r="O29" s="216"/>
      <c r="P29" s="216">
        <v>16.767391609858372</v>
      </c>
      <c r="Q29" s="216"/>
      <c r="R29" s="216" t="s">
        <v>540</v>
      </c>
      <c r="S29" s="216"/>
      <c r="T29" s="216">
        <v>0</v>
      </c>
      <c r="U29" s="216"/>
      <c r="V29" s="216" t="s">
        <v>540</v>
      </c>
      <c r="W29" s="216"/>
      <c r="X29" s="216">
        <v>0</v>
      </c>
      <c r="Y29" s="216"/>
      <c r="Z29" s="216" t="s">
        <v>540</v>
      </c>
      <c r="AA29" s="216"/>
      <c r="AB29" s="216">
        <v>16.767391609858372</v>
      </c>
      <c r="AC29" s="216" t="s">
        <v>540</v>
      </c>
    </row>
    <row r="30" spans="1:29" s="207" customFormat="1" x14ac:dyDescent="0.25">
      <c r="A30" s="214" t="s">
        <v>459</v>
      </c>
      <c r="B30" s="218" t="s">
        <v>141</v>
      </c>
      <c r="C30" s="216" t="s">
        <v>540</v>
      </c>
      <c r="D30" s="216">
        <v>0.48727742736822588</v>
      </c>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v>0</v>
      </c>
      <c r="AC30" s="216">
        <v>0</v>
      </c>
    </row>
    <row r="31" spans="1:29" s="207" customFormat="1" ht="31.5" x14ac:dyDescent="0.25">
      <c r="A31" s="214" t="s">
        <v>460</v>
      </c>
      <c r="B31" s="218" t="s">
        <v>140</v>
      </c>
      <c r="C31" s="216" t="s">
        <v>540</v>
      </c>
      <c r="D31" s="216">
        <v>8.9875675514138358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x14ac:dyDescent="0.25">
      <c r="A32" s="214" t="s">
        <v>461</v>
      </c>
      <c r="B32" s="218" t="s">
        <v>139</v>
      </c>
      <c r="C32" s="216" t="s">
        <v>540</v>
      </c>
      <c r="D32" s="216">
        <v>3.8300143177331947</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462</v>
      </c>
      <c r="B33" s="218" t="s">
        <v>138</v>
      </c>
      <c r="C33" s="216" t="s">
        <v>540</v>
      </c>
      <c r="D33" s="216">
        <v>3.462532313343115</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ht="31.5" x14ac:dyDescent="0.25">
      <c r="A34" s="214" t="s">
        <v>62</v>
      </c>
      <c r="B34" s="215" t="s">
        <v>463</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7" customFormat="1" ht="31.5" x14ac:dyDescent="0.25">
      <c r="A35" s="217" t="s">
        <v>464</v>
      </c>
      <c r="B35" s="220" t="s">
        <v>465</v>
      </c>
      <c r="C35" s="216"/>
      <c r="D35" s="216"/>
      <c r="E35" s="216"/>
      <c r="F35" s="216"/>
      <c r="G35" s="216">
        <v>0</v>
      </c>
      <c r="H35" s="216">
        <v>0</v>
      </c>
      <c r="I35" s="221" t="s">
        <v>417</v>
      </c>
      <c r="J35" s="216" t="s">
        <v>540</v>
      </c>
      <c r="K35" s="221" t="s">
        <v>540</v>
      </c>
      <c r="L35" s="216">
        <v>0</v>
      </c>
      <c r="M35" s="221" t="s">
        <v>417</v>
      </c>
      <c r="N35" s="216" t="s">
        <v>540</v>
      </c>
      <c r="O35" s="221" t="s">
        <v>540</v>
      </c>
      <c r="P35" s="216">
        <v>0</v>
      </c>
      <c r="Q35" s="221" t="s">
        <v>417</v>
      </c>
      <c r="R35" s="216" t="s">
        <v>540</v>
      </c>
      <c r="S35" s="221" t="s">
        <v>540</v>
      </c>
      <c r="T35" s="216">
        <v>0</v>
      </c>
      <c r="U35" s="221" t="s">
        <v>417</v>
      </c>
      <c r="V35" s="216" t="s">
        <v>540</v>
      </c>
      <c r="W35" s="221" t="s">
        <v>540</v>
      </c>
      <c r="X35" s="216">
        <v>0</v>
      </c>
      <c r="Y35" s="221" t="s">
        <v>417</v>
      </c>
      <c r="Z35" s="216" t="s">
        <v>540</v>
      </c>
      <c r="AA35" s="221" t="s">
        <v>540</v>
      </c>
      <c r="AB35" s="216">
        <v>0</v>
      </c>
      <c r="AC35" s="216">
        <v>0</v>
      </c>
    </row>
    <row r="36" spans="1:29" s="207" customFormat="1" x14ac:dyDescent="0.25">
      <c r="A36" s="217" t="s">
        <v>466</v>
      </c>
      <c r="B36" s="220" t="s">
        <v>136</v>
      </c>
      <c r="C36" s="216"/>
      <c r="D36" s="216"/>
      <c r="E36" s="216"/>
      <c r="F36" s="216"/>
      <c r="G36" s="216">
        <v>0</v>
      </c>
      <c r="H36" s="216">
        <v>0</v>
      </c>
      <c r="I36" s="221" t="s">
        <v>417</v>
      </c>
      <c r="J36" s="216" t="s">
        <v>540</v>
      </c>
      <c r="K36" s="221" t="s">
        <v>540</v>
      </c>
      <c r="L36" s="216">
        <v>0</v>
      </c>
      <c r="M36" s="221" t="s">
        <v>417</v>
      </c>
      <c r="N36" s="216" t="s">
        <v>540</v>
      </c>
      <c r="O36" s="221" t="s">
        <v>540</v>
      </c>
      <c r="P36" s="216">
        <v>0</v>
      </c>
      <c r="Q36" s="221" t="s">
        <v>417</v>
      </c>
      <c r="R36" s="216" t="s">
        <v>540</v>
      </c>
      <c r="S36" s="221" t="s">
        <v>540</v>
      </c>
      <c r="T36" s="216">
        <v>0</v>
      </c>
      <c r="U36" s="221" t="s">
        <v>417</v>
      </c>
      <c r="V36" s="216" t="s">
        <v>540</v>
      </c>
      <c r="W36" s="221" t="s">
        <v>540</v>
      </c>
      <c r="X36" s="216">
        <v>0</v>
      </c>
      <c r="Y36" s="221" t="s">
        <v>417</v>
      </c>
      <c r="Z36" s="216" t="s">
        <v>540</v>
      </c>
      <c r="AA36" s="221" t="s">
        <v>540</v>
      </c>
      <c r="AB36" s="216">
        <v>0</v>
      </c>
      <c r="AC36" s="216">
        <v>0</v>
      </c>
    </row>
    <row r="37" spans="1:29" s="207" customFormat="1" x14ac:dyDescent="0.25">
      <c r="A37" s="217" t="s">
        <v>467</v>
      </c>
      <c r="B37" s="218" t="s">
        <v>468</v>
      </c>
      <c r="C37" s="216"/>
      <c r="D37" s="216"/>
      <c r="E37" s="216"/>
      <c r="F37" s="216"/>
      <c r="G37" s="216">
        <v>0</v>
      </c>
      <c r="H37" s="216">
        <v>0</v>
      </c>
      <c r="I37" s="221" t="s">
        <v>417</v>
      </c>
      <c r="J37" s="216" t="s">
        <v>540</v>
      </c>
      <c r="K37" s="221" t="s">
        <v>540</v>
      </c>
      <c r="L37" s="216">
        <v>0</v>
      </c>
      <c r="M37" s="221" t="s">
        <v>417</v>
      </c>
      <c r="N37" s="216" t="s">
        <v>540</v>
      </c>
      <c r="O37" s="221" t="s">
        <v>540</v>
      </c>
      <c r="P37" s="216">
        <v>0</v>
      </c>
      <c r="Q37" s="221" t="s">
        <v>417</v>
      </c>
      <c r="R37" s="216" t="s">
        <v>540</v>
      </c>
      <c r="S37" s="221" t="s">
        <v>540</v>
      </c>
      <c r="T37" s="216">
        <v>0</v>
      </c>
      <c r="U37" s="221" t="s">
        <v>417</v>
      </c>
      <c r="V37" s="216" t="s">
        <v>540</v>
      </c>
      <c r="W37" s="221" t="s">
        <v>540</v>
      </c>
      <c r="X37" s="216">
        <v>0</v>
      </c>
      <c r="Y37" s="221" t="s">
        <v>417</v>
      </c>
      <c r="Z37" s="216" t="s">
        <v>540</v>
      </c>
      <c r="AA37" s="221" t="s">
        <v>540</v>
      </c>
      <c r="AB37" s="216">
        <v>0</v>
      </c>
      <c r="AC37" s="216">
        <v>0</v>
      </c>
    </row>
    <row r="38" spans="1:29" s="207" customFormat="1" x14ac:dyDescent="0.25">
      <c r="A38" s="217" t="s">
        <v>469</v>
      </c>
      <c r="B38" s="218" t="s">
        <v>470</v>
      </c>
      <c r="C38" s="216"/>
      <c r="D38" s="216"/>
      <c r="E38" s="216"/>
      <c r="F38" s="216"/>
      <c r="G38" s="216">
        <v>0</v>
      </c>
      <c r="H38" s="216">
        <v>0</v>
      </c>
      <c r="I38" s="221" t="s">
        <v>417</v>
      </c>
      <c r="J38" s="216" t="s">
        <v>540</v>
      </c>
      <c r="K38" s="221" t="s">
        <v>540</v>
      </c>
      <c r="L38" s="216">
        <v>0</v>
      </c>
      <c r="M38" s="221" t="s">
        <v>417</v>
      </c>
      <c r="N38" s="216" t="s">
        <v>540</v>
      </c>
      <c r="O38" s="221" t="s">
        <v>540</v>
      </c>
      <c r="P38" s="216">
        <v>0</v>
      </c>
      <c r="Q38" s="221" t="s">
        <v>417</v>
      </c>
      <c r="R38" s="216" t="s">
        <v>540</v>
      </c>
      <c r="S38" s="221" t="s">
        <v>540</v>
      </c>
      <c r="T38" s="216">
        <v>0</v>
      </c>
      <c r="U38" s="221" t="s">
        <v>417</v>
      </c>
      <c r="V38" s="216" t="s">
        <v>540</v>
      </c>
      <c r="W38" s="221" t="s">
        <v>540</v>
      </c>
      <c r="X38" s="216">
        <v>0</v>
      </c>
      <c r="Y38" s="221" t="s">
        <v>417</v>
      </c>
      <c r="Z38" s="216" t="s">
        <v>540</v>
      </c>
      <c r="AA38" s="221" t="s">
        <v>540</v>
      </c>
      <c r="AB38" s="216">
        <v>0</v>
      </c>
      <c r="AC38" s="216">
        <v>0</v>
      </c>
    </row>
    <row r="39" spans="1:29" s="207" customFormat="1" x14ac:dyDescent="0.25">
      <c r="A39" s="217" t="s">
        <v>471</v>
      </c>
      <c r="B39" s="218" t="s">
        <v>472</v>
      </c>
      <c r="C39" s="216"/>
      <c r="D39" s="216"/>
      <c r="E39" s="216"/>
      <c r="F39" s="216"/>
      <c r="G39" s="216">
        <v>0</v>
      </c>
      <c r="H39" s="216">
        <v>0</v>
      </c>
      <c r="I39" s="221" t="s">
        <v>417</v>
      </c>
      <c r="J39" s="216" t="s">
        <v>540</v>
      </c>
      <c r="K39" s="221" t="s">
        <v>540</v>
      </c>
      <c r="L39" s="216">
        <v>0</v>
      </c>
      <c r="M39" s="221" t="s">
        <v>417</v>
      </c>
      <c r="N39" s="216" t="s">
        <v>540</v>
      </c>
      <c r="O39" s="221" t="s">
        <v>540</v>
      </c>
      <c r="P39" s="216">
        <v>0</v>
      </c>
      <c r="Q39" s="221" t="s">
        <v>417</v>
      </c>
      <c r="R39" s="216" t="s">
        <v>540</v>
      </c>
      <c r="S39" s="221" t="s">
        <v>540</v>
      </c>
      <c r="T39" s="216">
        <v>0</v>
      </c>
      <c r="U39" s="221" t="s">
        <v>417</v>
      </c>
      <c r="V39" s="216" t="s">
        <v>540</v>
      </c>
      <c r="W39" s="221" t="s">
        <v>540</v>
      </c>
      <c r="X39" s="216">
        <v>0</v>
      </c>
      <c r="Y39" s="221" t="s">
        <v>417</v>
      </c>
      <c r="Z39" s="216" t="s">
        <v>540</v>
      </c>
      <c r="AA39" s="221" t="s">
        <v>540</v>
      </c>
      <c r="AB39" s="216">
        <v>0</v>
      </c>
      <c r="AC39" s="216">
        <v>0</v>
      </c>
    </row>
    <row r="40" spans="1:29" s="207" customFormat="1" x14ac:dyDescent="0.25">
      <c r="A40" s="217" t="s">
        <v>473</v>
      </c>
      <c r="B40" s="218" t="s">
        <v>474</v>
      </c>
      <c r="C40" s="216"/>
      <c r="D40" s="216"/>
      <c r="E40" s="216"/>
      <c r="F40" s="216"/>
      <c r="G40" s="216">
        <v>0</v>
      </c>
      <c r="H40" s="216">
        <v>0</v>
      </c>
      <c r="I40" s="221" t="s">
        <v>417</v>
      </c>
      <c r="J40" s="216" t="s">
        <v>540</v>
      </c>
      <c r="K40" s="221" t="s">
        <v>540</v>
      </c>
      <c r="L40" s="216">
        <v>0</v>
      </c>
      <c r="M40" s="221" t="s">
        <v>417</v>
      </c>
      <c r="N40" s="216" t="s">
        <v>540</v>
      </c>
      <c r="O40" s="221" t="s">
        <v>540</v>
      </c>
      <c r="P40" s="216">
        <v>0</v>
      </c>
      <c r="Q40" s="221" t="s">
        <v>417</v>
      </c>
      <c r="R40" s="216" t="s">
        <v>540</v>
      </c>
      <c r="S40" s="221" t="s">
        <v>540</v>
      </c>
      <c r="T40" s="216">
        <v>0</v>
      </c>
      <c r="U40" s="221" t="s">
        <v>417</v>
      </c>
      <c r="V40" s="216" t="s">
        <v>540</v>
      </c>
      <c r="W40" s="221" t="s">
        <v>540</v>
      </c>
      <c r="X40" s="216">
        <v>0</v>
      </c>
      <c r="Y40" s="221" t="s">
        <v>417</v>
      </c>
      <c r="Z40" s="216" t="s">
        <v>540</v>
      </c>
      <c r="AA40" s="221" t="s">
        <v>540</v>
      </c>
      <c r="AB40" s="216">
        <v>0</v>
      </c>
      <c r="AC40" s="216">
        <v>0</v>
      </c>
    </row>
    <row r="41" spans="1:29" s="208" customFormat="1" x14ac:dyDescent="0.25">
      <c r="A41" s="217" t="s">
        <v>475</v>
      </c>
      <c r="B41" s="218" t="s">
        <v>476</v>
      </c>
      <c r="C41" s="216"/>
      <c r="D41" s="216"/>
      <c r="E41" s="216"/>
      <c r="F41" s="216"/>
      <c r="G41" s="216">
        <v>0</v>
      </c>
      <c r="H41" s="216">
        <v>0</v>
      </c>
      <c r="I41" s="221" t="s">
        <v>417</v>
      </c>
      <c r="J41" s="216" t="s">
        <v>540</v>
      </c>
      <c r="K41" s="221" t="s">
        <v>540</v>
      </c>
      <c r="L41" s="216">
        <v>0</v>
      </c>
      <c r="M41" s="221" t="s">
        <v>417</v>
      </c>
      <c r="N41" s="216" t="s">
        <v>540</v>
      </c>
      <c r="O41" s="221" t="s">
        <v>540</v>
      </c>
      <c r="P41" s="216">
        <v>0</v>
      </c>
      <c r="Q41" s="221" t="s">
        <v>417</v>
      </c>
      <c r="R41" s="216" t="s">
        <v>540</v>
      </c>
      <c r="S41" s="221" t="s">
        <v>540</v>
      </c>
      <c r="T41" s="216">
        <v>0</v>
      </c>
      <c r="U41" s="221" t="s">
        <v>417</v>
      </c>
      <c r="V41" s="216" t="s">
        <v>540</v>
      </c>
      <c r="W41" s="221" t="s">
        <v>540</v>
      </c>
      <c r="X41" s="216">
        <v>0</v>
      </c>
      <c r="Y41" s="221" t="s">
        <v>417</v>
      </c>
      <c r="Z41" s="216" t="s">
        <v>540</v>
      </c>
      <c r="AA41" s="221" t="s">
        <v>540</v>
      </c>
      <c r="AB41" s="216">
        <v>0</v>
      </c>
      <c r="AC41" s="216">
        <v>0</v>
      </c>
    </row>
    <row r="42" spans="1:29" s="207" customFormat="1" x14ac:dyDescent="0.25">
      <c r="A42" s="217" t="s">
        <v>477</v>
      </c>
      <c r="B42" s="218" t="s">
        <v>478</v>
      </c>
      <c r="C42" s="216"/>
      <c r="D42" s="216"/>
      <c r="E42" s="216"/>
      <c r="F42" s="216"/>
      <c r="G42" s="216">
        <v>0</v>
      </c>
      <c r="H42" s="216">
        <v>0</v>
      </c>
      <c r="I42" s="221" t="s">
        <v>417</v>
      </c>
      <c r="J42" s="216" t="s">
        <v>540</v>
      </c>
      <c r="K42" s="221" t="s">
        <v>540</v>
      </c>
      <c r="L42" s="216">
        <v>0</v>
      </c>
      <c r="M42" s="221" t="s">
        <v>417</v>
      </c>
      <c r="N42" s="216" t="s">
        <v>540</v>
      </c>
      <c r="O42" s="221" t="s">
        <v>540</v>
      </c>
      <c r="P42" s="216">
        <v>0</v>
      </c>
      <c r="Q42" s="221" t="s">
        <v>417</v>
      </c>
      <c r="R42" s="216" t="s">
        <v>540</v>
      </c>
      <c r="S42" s="221" t="s">
        <v>540</v>
      </c>
      <c r="T42" s="216">
        <v>0</v>
      </c>
      <c r="U42" s="221" t="s">
        <v>417</v>
      </c>
      <c r="V42" s="216" t="s">
        <v>540</v>
      </c>
      <c r="W42" s="221" t="s">
        <v>540</v>
      </c>
      <c r="X42" s="216">
        <v>0</v>
      </c>
      <c r="Y42" s="221" t="s">
        <v>417</v>
      </c>
      <c r="Z42" s="216" t="s">
        <v>540</v>
      </c>
      <c r="AA42" s="221" t="s">
        <v>540</v>
      </c>
      <c r="AB42" s="216">
        <v>0</v>
      </c>
      <c r="AC42" s="216">
        <v>0</v>
      </c>
    </row>
    <row r="43" spans="1:29" s="207" customFormat="1" x14ac:dyDescent="0.25">
      <c r="A43" s="217" t="s">
        <v>479</v>
      </c>
      <c r="B43" s="218" t="s">
        <v>480</v>
      </c>
      <c r="C43" s="216"/>
      <c r="D43" s="216"/>
      <c r="E43" s="216"/>
      <c r="F43" s="216"/>
      <c r="G43" s="216">
        <v>0</v>
      </c>
      <c r="H43" s="216">
        <v>0</v>
      </c>
      <c r="I43" s="221" t="s">
        <v>417</v>
      </c>
      <c r="J43" s="216" t="s">
        <v>540</v>
      </c>
      <c r="K43" s="221" t="s">
        <v>540</v>
      </c>
      <c r="L43" s="216">
        <v>0</v>
      </c>
      <c r="M43" s="221" t="s">
        <v>417</v>
      </c>
      <c r="N43" s="216" t="s">
        <v>540</v>
      </c>
      <c r="O43" s="221" t="s">
        <v>540</v>
      </c>
      <c r="P43" s="216">
        <v>0</v>
      </c>
      <c r="Q43" s="221" t="s">
        <v>417</v>
      </c>
      <c r="R43" s="216" t="s">
        <v>540</v>
      </c>
      <c r="S43" s="221" t="s">
        <v>540</v>
      </c>
      <c r="T43" s="216">
        <v>0</v>
      </c>
      <c r="U43" s="221" t="s">
        <v>417</v>
      </c>
      <c r="V43" s="216" t="s">
        <v>540</v>
      </c>
      <c r="W43" s="221" t="s">
        <v>540</v>
      </c>
      <c r="X43" s="216">
        <v>0</v>
      </c>
      <c r="Y43" s="221" t="s">
        <v>417</v>
      </c>
      <c r="Z43" s="216" t="s">
        <v>540</v>
      </c>
      <c r="AA43" s="221" t="s">
        <v>540</v>
      </c>
      <c r="AB43" s="216">
        <v>0</v>
      </c>
      <c r="AC43" s="216">
        <v>0</v>
      </c>
    </row>
    <row r="44" spans="1:29" s="207" customFormat="1" x14ac:dyDescent="0.25">
      <c r="A44" s="217" t="s">
        <v>481</v>
      </c>
      <c r="B44" s="218" t="s">
        <v>482</v>
      </c>
      <c r="C44" s="216"/>
      <c r="D44" s="216"/>
      <c r="E44" s="216"/>
      <c r="F44" s="216"/>
      <c r="G44" s="216">
        <v>0</v>
      </c>
      <c r="H44" s="216">
        <v>0</v>
      </c>
      <c r="I44" s="221" t="s">
        <v>417</v>
      </c>
      <c r="J44" s="216" t="s">
        <v>540</v>
      </c>
      <c r="K44" s="221" t="s">
        <v>540</v>
      </c>
      <c r="L44" s="216">
        <v>0</v>
      </c>
      <c r="M44" s="221" t="s">
        <v>417</v>
      </c>
      <c r="N44" s="216" t="s">
        <v>540</v>
      </c>
      <c r="O44" s="221" t="s">
        <v>540</v>
      </c>
      <c r="P44" s="216">
        <v>0</v>
      </c>
      <c r="Q44" s="221" t="s">
        <v>417</v>
      </c>
      <c r="R44" s="216" t="s">
        <v>540</v>
      </c>
      <c r="S44" s="221" t="s">
        <v>540</v>
      </c>
      <c r="T44" s="216">
        <v>0</v>
      </c>
      <c r="U44" s="221" t="s">
        <v>417</v>
      </c>
      <c r="V44" s="216" t="s">
        <v>540</v>
      </c>
      <c r="W44" s="221" t="s">
        <v>540</v>
      </c>
      <c r="X44" s="216">
        <v>0</v>
      </c>
      <c r="Y44" s="221" t="s">
        <v>417</v>
      </c>
      <c r="Z44" s="216" t="s">
        <v>540</v>
      </c>
      <c r="AA44" s="221" t="s">
        <v>540</v>
      </c>
      <c r="AB44" s="216">
        <v>0</v>
      </c>
      <c r="AC44" s="216">
        <v>0</v>
      </c>
    </row>
    <row r="45" spans="1:29" s="207" customFormat="1" x14ac:dyDescent="0.25">
      <c r="A45" s="217" t="s">
        <v>483</v>
      </c>
      <c r="B45" s="218" t="s">
        <v>484</v>
      </c>
      <c r="C45" s="216"/>
      <c r="D45" s="216"/>
      <c r="E45" s="216"/>
      <c r="F45" s="216"/>
      <c r="G45" s="216">
        <v>0</v>
      </c>
      <c r="H45" s="216">
        <v>0</v>
      </c>
      <c r="I45" s="221" t="s">
        <v>417</v>
      </c>
      <c r="J45" s="216" t="s">
        <v>540</v>
      </c>
      <c r="K45" s="221" t="s">
        <v>540</v>
      </c>
      <c r="L45" s="216">
        <v>0</v>
      </c>
      <c r="M45" s="221" t="s">
        <v>417</v>
      </c>
      <c r="N45" s="216" t="s">
        <v>540</v>
      </c>
      <c r="O45" s="221" t="s">
        <v>540</v>
      </c>
      <c r="P45" s="216">
        <v>0</v>
      </c>
      <c r="Q45" s="221" t="s">
        <v>417</v>
      </c>
      <c r="R45" s="216" t="s">
        <v>540</v>
      </c>
      <c r="S45" s="221" t="s">
        <v>540</v>
      </c>
      <c r="T45" s="216">
        <v>0</v>
      </c>
      <c r="U45" s="221" t="s">
        <v>417</v>
      </c>
      <c r="V45" s="216" t="s">
        <v>540</v>
      </c>
      <c r="W45" s="221" t="s">
        <v>540</v>
      </c>
      <c r="X45" s="216">
        <v>0</v>
      </c>
      <c r="Y45" s="221" t="s">
        <v>417</v>
      </c>
      <c r="Z45" s="216" t="s">
        <v>540</v>
      </c>
      <c r="AA45" s="221" t="s">
        <v>540</v>
      </c>
      <c r="AB45" s="216">
        <v>0</v>
      </c>
      <c r="AC45" s="216">
        <v>0</v>
      </c>
    </row>
    <row r="46" spans="1:29" s="207" customFormat="1" x14ac:dyDescent="0.25">
      <c r="A46" s="214" t="s">
        <v>61</v>
      </c>
      <c r="B46" s="215" t="s">
        <v>137</v>
      </c>
      <c r="C46" s="216"/>
      <c r="D46" s="216"/>
      <c r="E46" s="216"/>
      <c r="F46" s="216"/>
      <c r="G46" s="216"/>
      <c r="H46" s="216"/>
      <c r="I46" s="216"/>
      <c r="J46" s="216"/>
      <c r="K46" s="216"/>
      <c r="L46" s="216"/>
      <c r="M46" s="216"/>
      <c r="N46" s="216"/>
      <c r="O46" s="216"/>
      <c r="P46" s="216"/>
      <c r="Q46" s="216"/>
      <c r="R46" s="216"/>
      <c r="S46" s="221"/>
      <c r="T46" s="216"/>
      <c r="U46" s="216"/>
      <c r="V46" s="216"/>
      <c r="W46" s="216"/>
      <c r="X46" s="216"/>
      <c r="Y46" s="216"/>
      <c r="Z46" s="216"/>
      <c r="AA46" s="216"/>
      <c r="AB46" s="216"/>
      <c r="AC46" s="216"/>
    </row>
    <row r="47" spans="1:29" s="207" customFormat="1" ht="31.5" x14ac:dyDescent="0.25">
      <c r="A47" s="217" t="s">
        <v>485</v>
      </c>
      <c r="B47" s="220" t="s">
        <v>465</v>
      </c>
      <c r="C47" s="216"/>
      <c r="D47" s="216"/>
      <c r="E47" s="216"/>
      <c r="F47" s="216"/>
      <c r="G47" s="216">
        <v>0</v>
      </c>
      <c r="H47" s="216">
        <v>0</v>
      </c>
      <c r="I47" s="216"/>
      <c r="J47" s="216" t="s">
        <v>540</v>
      </c>
      <c r="K47" s="216"/>
      <c r="L47" s="216">
        <v>0</v>
      </c>
      <c r="M47" s="216"/>
      <c r="N47" s="216" t="s">
        <v>540</v>
      </c>
      <c r="O47" s="216"/>
      <c r="P47" s="216">
        <v>0</v>
      </c>
      <c r="Q47" s="216"/>
      <c r="R47" s="216" t="s">
        <v>540</v>
      </c>
      <c r="S47" s="216"/>
      <c r="T47" s="216">
        <v>0</v>
      </c>
      <c r="U47" s="216"/>
      <c r="V47" s="216" t="s">
        <v>540</v>
      </c>
      <c r="W47" s="216"/>
      <c r="X47" s="216">
        <v>0</v>
      </c>
      <c r="Y47" s="216"/>
      <c r="Z47" s="216" t="s">
        <v>540</v>
      </c>
      <c r="AA47" s="216"/>
      <c r="AB47" s="216">
        <v>0</v>
      </c>
      <c r="AC47" s="216">
        <v>0</v>
      </c>
    </row>
    <row r="48" spans="1:29" s="208" customFormat="1" x14ac:dyDescent="0.25">
      <c r="A48" s="217" t="s">
        <v>486</v>
      </c>
      <c r="B48" s="220" t="s">
        <v>136</v>
      </c>
      <c r="C48" s="216"/>
      <c r="D48" s="216"/>
      <c r="E48" s="216"/>
      <c r="F48" s="216"/>
      <c r="G48" s="216">
        <v>0</v>
      </c>
      <c r="H48" s="216">
        <v>0</v>
      </c>
      <c r="I48" s="216"/>
      <c r="J48" s="216" t="s">
        <v>540</v>
      </c>
      <c r="K48" s="216"/>
      <c r="L48" s="216">
        <v>0</v>
      </c>
      <c r="M48" s="216"/>
      <c r="N48" s="216" t="s">
        <v>540</v>
      </c>
      <c r="O48" s="216"/>
      <c r="P48" s="216">
        <v>0</v>
      </c>
      <c r="Q48" s="216"/>
      <c r="R48" s="216" t="s">
        <v>540</v>
      </c>
      <c r="S48" s="216"/>
      <c r="T48" s="216">
        <v>0</v>
      </c>
      <c r="U48" s="216"/>
      <c r="V48" s="216" t="s">
        <v>540</v>
      </c>
      <c r="W48" s="216"/>
      <c r="X48" s="216">
        <v>0</v>
      </c>
      <c r="Y48" s="216"/>
      <c r="Z48" s="216" t="s">
        <v>540</v>
      </c>
      <c r="AA48" s="216"/>
      <c r="AB48" s="216">
        <v>0</v>
      </c>
      <c r="AC48" s="216">
        <v>0</v>
      </c>
    </row>
    <row r="49" spans="1:29" s="207" customFormat="1" ht="31.5" x14ac:dyDescent="0.25">
      <c r="A49" s="217" t="s">
        <v>487</v>
      </c>
      <c r="B49" s="218" t="s">
        <v>488</v>
      </c>
      <c r="C49" s="216"/>
      <c r="D49" s="216"/>
      <c r="E49" s="216"/>
      <c r="F49" s="216"/>
      <c r="G49" s="216">
        <v>0</v>
      </c>
      <c r="H49" s="216">
        <v>0</v>
      </c>
      <c r="I49" s="216"/>
      <c r="J49" s="216" t="s">
        <v>540</v>
      </c>
      <c r="K49" s="216"/>
      <c r="L49" s="216">
        <v>0</v>
      </c>
      <c r="M49" s="216"/>
      <c r="N49" s="216" t="s">
        <v>540</v>
      </c>
      <c r="O49" s="216"/>
      <c r="P49" s="216">
        <v>0</v>
      </c>
      <c r="Q49" s="216"/>
      <c r="R49" s="216" t="s">
        <v>540</v>
      </c>
      <c r="S49" s="216"/>
      <c r="T49" s="216">
        <v>0</v>
      </c>
      <c r="U49" s="216"/>
      <c r="V49" s="216" t="s">
        <v>540</v>
      </c>
      <c r="W49" s="216"/>
      <c r="X49" s="216">
        <v>0</v>
      </c>
      <c r="Y49" s="216"/>
      <c r="Z49" s="216" t="s">
        <v>540</v>
      </c>
      <c r="AA49" s="216"/>
      <c r="AB49" s="216">
        <v>0</v>
      </c>
      <c r="AC49" s="216">
        <v>0</v>
      </c>
    </row>
    <row r="50" spans="1:29" s="207" customFormat="1" ht="31.5" x14ac:dyDescent="0.25">
      <c r="A50" s="217" t="s">
        <v>489</v>
      </c>
      <c r="B50" s="218" t="s">
        <v>490</v>
      </c>
      <c r="C50" s="216"/>
      <c r="D50" s="216"/>
      <c r="E50" s="216"/>
      <c r="F50" s="216"/>
      <c r="G50" s="216">
        <v>0</v>
      </c>
      <c r="H50" s="216">
        <v>0</v>
      </c>
      <c r="I50" s="216"/>
      <c r="J50" s="216" t="s">
        <v>540</v>
      </c>
      <c r="K50" s="216"/>
      <c r="L50" s="216">
        <v>0</v>
      </c>
      <c r="M50" s="216"/>
      <c r="N50" s="216" t="s">
        <v>540</v>
      </c>
      <c r="O50" s="216"/>
      <c r="P50" s="216">
        <v>0</v>
      </c>
      <c r="Q50" s="216"/>
      <c r="R50" s="216" t="s">
        <v>540</v>
      </c>
      <c r="S50" s="216"/>
      <c r="T50" s="216">
        <v>0</v>
      </c>
      <c r="U50" s="216"/>
      <c r="V50" s="216" t="s">
        <v>540</v>
      </c>
      <c r="W50" s="216"/>
      <c r="X50" s="216">
        <v>0</v>
      </c>
      <c r="Y50" s="216"/>
      <c r="Z50" s="216" t="s">
        <v>540</v>
      </c>
      <c r="AA50" s="216"/>
      <c r="AB50" s="216">
        <v>0</v>
      </c>
      <c r="AC50" s="216">
        <v>0</v>
      </c>
    </row>
    <row r="51" spans="1:29" s="207" customFormat="1" x14ac:dyDescent="0.25">
      <c r="A51" s="217" t="s">
        <v>491</v>
      </c>
      <c r="B51" s="218" t="s">
        <v>135</v>
      </c>
      <c r="C51" s="216"/>
      <c r="D51" s="216"/>
      <c r="E51" s="216"/>
      <c r="F51" s="216"/>
      <c r="G51" s="216">
        <v>0</v>
      </c>
      <c r="H51" s="216">
        <v>0</v>
      </c>
      <c r="I51" s="216"/>
      <c r="J51" s="216" t="s">
        <v>540</v>
      </c>
      <c r="K51" s="216"/>
      <c r="L51" s="216">
        <v>0</v>
      </c>
      <c r="M51" s="216"/>
      <c r="N51" s="216" t="s">
        <v>540</v>
      </c>
      <c r="O51" s="216"/>
      <c r="P51" s="216">
        <v>0</v>
      </c>
      <c r="Q51" s="216"/>
      <c r="R51" s="216" t="s">
        <v>540</v>
      </c>
      <c r="S51" s="216"/>
      <c r="T51" s="216">
        <v>0</v>
      </c>
      <c r="U51" s="216"/>
      <c r="V51" s="216" t="s">
        <v>540</v>
      </c>
      <c r="W51" s="216"/>
      <c r="X51" s="216">
        <v>0</v>
      </c>
      <c r="Y51" s="216"/>
      <c r="Z51" s="216" t="s">
        <v>540</v>
      </c>
      <c r="AA51" s="216"/>
      <c r="AB51" s="216">
        <v>0</v>
      </c>
      <c r="AC51" s="216">
        <v>0</v>
      </c>
    </row>
    <row r="52" spans="1:29" s="207" customFormat="1" x14ac:dyDescent="0.25">
      <c r="A52" s="217" t="s">
        <v>492</v>
      </c>
      <c r="B52" s="218" t="s">
        <v>470</v>
      </c>
      <c r="C52" s="216"/>
      <c r="D52" s="216"/>
      <c r="E52" s="216"/>
      <c r="F52" s="216"/>
      <c r="G52" s="216">
        <v>0</v>
      </c>
      <c r="H52" s="216">
        <v>0</v>
      </c>
      <c r="I52" s="216"/>
      <c r="J52" s="216" t="s">
        <v>540</v>
      </c>
      <c r="K52" s="216"/>
      <c r="L52" s="216">
        <v>0</v>
      </c>
      <c r="M52" s="216"/>
      <c r="N52" s="216" t="s">
        <v>540</v>
      </c>
      <c r="O52" s="216"/>
      <c r="P52" s="216">
        <v>0</v>
      </c>
      <c r="Q52" s="216"/>
      <c r="R52" s="216" t="s">
        <v>540</v>
      </c>
      <c r="S52" s="216"/>
      <c r="T52" s="216">
        <v>0</v>
      </c>
      <c r="U52" s="216"/>
      <c r="V52" s="216" t="s">
        <v>540</v>
      </c>
      <c r="W52" s="216"/>
      <c r="X52" s="216">
        <v>0</v>
      </c>
      <c r="Y52" s="216"/>
      <c r="Z52" s="216" t="s">
        <v>540</v>
      </c>
      <c r="AA52" s="216"/>
      <c r="AB52" s="216">
        <v>0</v>
      </c>
      <c r="AC52" s="216">
        <v>0</v>
      </c>
    </row>
    <row r="53" spans="1:29" s="207" customFormat="1" x14ac:dyDescent="0.25">
      <c r="A53" s="217" t="s">
        <v>493</v>
      </c>
      <c r="B53" s="218" t="s">
        <v>472</v>
      </c>
      <c r="C53" s="216"/>
      <c r="D53" s="216"/>
      <c r="E53" s="216"/>
      <c r="F53" s="216"/>
      <c r="G53" s="216">
        <v>0</v>
      </c>
      <c r="H53" s="216">
        <v>0</v>
      </c>
      <c r="I53" s="216"/>
      <c r="J53" s="216" t="s">
        <v>540</v>
      </c>
      <c r="K53" s="216"/>
      <c r="L53" s="216">
        <v>0</v>
      </c>
      <c r="M53" s="216"/>
      <c r="N53" s="216" t="s">
        <v>540</v>
      </c>
      <c r="O53" s="216"/>
      <c r="P53" s="216">
        <v>0</v>
      </c>
      <c r="Q53" s="216"/>
      <c r="R53" s="216" t="s">
        <v>540</v>
      </c>
      <c r="S53" s="216"/>
      <c r="T53" s="216">
        <v>0</v>
      </c>
      <c r="U53" s="216"/>
      <c r="V53" s="216" t="s">
        <v>540</v>
      </c>
      <c r="W53" s="216"/>
      <c r="X53" s="216">
        <v>0</v>
      </c>
      <c r="Y53" s="216"/>
      <c r="Z53" s="216" t="s">
        <v>540</v>
      </c>
      <c r="AA53" s="216"/>
      <c r="AB53" s="216">
        <v>0</v>
      </c>
      <c r="AC53" s="216">
        <v>0</v>
      </c>
    </row>
    <row r="54" spans="1:29" s="207" customFormat="1" x14ac:dyDescent="0.25">
      <c r="A54" s="217" t="s">
        <v>494</v>
      </c>
      <c r="B54" s="218" t="s">
        <v>474</v>
      </c>
      <c r="C54" s="216"/>
      <c r="D54" s="216"/>
      <c r="E54" s="216"/>
      <c r="F54" s="216"/>
      <c r="G54" s="216">
        <v>0</v>
      </c>
      <c r="H54" s="216">
        <v>0</v>
      </c>
      <c r="I54" s="216"/>
      <c r="J54" s="216" t="s">
        <v>540</v>
      </c>
      <c r="K54" s="216"/>
      <c r="L54" s="216">
        <v>0</v>
      </c>
      <c r="M54" s="216"/>
      <c r="N54" s="216" t="s">
        <v>540</v>
      </c>
      <c r="O54" s="216"/>
      <c r="P54" s="216">
        <v>0</v>
      </c>
      <c r="Q54" s="216"/>
      <c r="R54" s="216" t="s">
        <v>540</v>
      </c>
      <c r="S54" s="216"/>
      <c r="T54" s="216">
        <v>0</v>
      </c>
      <c r="U54" s="216"/>
      <c r="V54" s="216" t="s">
        <v>540</v>
      </c>
      <c r="W54" s="216"/>
      <c r="X54" s="216">
        <v>0</v>
      </c>
      <c r="Y54" s="216"/>
      <c r="Z54" s="216" t="s">
        <v>540</v>
      </c>
      <c r="AA54" s="216"/>
      <c r="AB54" s="216">
        <v>0</v>
      </c>
      <c r="AC54" s="216">
        <v>0</v>
      </c>
    </row>
    <row r="55" spans="1:29" s="208" customFormat="1" x14ac:dyDescent="0.25">
      <c r="A55" s="217" t="s">
        <v>495</v>
      </c>
      <c r="B55" s="218" t="s">
        <v>476</v>
      </c>
      <c r="C55" s="216"/>
      <c r="D55" s="216"/>
      <c r="E55" s="216"/>
      <c r="F55" s="216"/>
      <c r="G55" s="216">
        <v>0</v>
      </c>
      <c r="H55" s="216">
        <v>0</v>
      </c>
      <c r="I55" s="216"/>
      <c r="J55" s="216" t="s">
        <v>540</v>
      </c>
      <c r="K55" s="216"/>
      <c r="L55" s="216">
        <v>0</v>
      </c>
      <c r="M55" s="216"/>
      <c r="N55" s="216" t="s">
        <v>540</v>
      </c>
      <c r="O55" s="216"/>
      <c r="P55" s="216">
        <v>0</v>
      </c>
      <c r="Q55" s="216"/>
      <c r="R55" s="216" t="s">
        <v>540</v>
      </c>
      <c r="S55" s="216"/>
      <c r="T55" s="216">
        <v>0</v>
      </c>
      <c r="U55" s="216"/>
      <c r="V55" s="216" t="s">
        <v>540</v>
      </c>
      <c r="W55" s="216"/>
      <c r="X55" s="216">
        <v>0</v>
      </c>
      <c r="Y55" s="216"/>
      <c r="Z55" s="216" t="s">
        <v>540</v>
      </c>
      <c r="AA55" s="216"/>
      <c r="AB55" s="216">
        <v>0</v>
      </c>
      <c r="AC55" s="216">
        <v>0</v>
      </c>
    </row>
    <row r="56" spans="1:29" s="208" customFormat="1" x14ac:dyDescent="0.25">
      <c r="A56" s="217" t="s">
        <v>496</v>
      </c>
      <c r="B56" s="218" t="s">
        <v>478</v>
      </c>
      <c r="C56" s="216"/>
      <c r="D56" s="216"/>
      <c r="E56" s="216"/>
      <c r="F56" s="216"/>
      <c r="G56" s="216">
        <v>0</v>
      </c>
      <c r="H56" s="216">
        <v>0</v>
      </c>
      <c r="I56" s="216"/>
      <c r="J56" s="216" t="s">
        <v>540</v>
      </c>
      <c r="K56" s="216"/>
      <c r="L56" s="216">
        <v>0</v>
      </c>
      <c r="M56" s="216"/>
      <c r="N56" s="216" t="s">
        <v>540</v>
      </c>
      <c r="O56" s="216"/>
      <c r="P56" s="216">
        <v>0</v>
      </c>
      <c r="Q56" s="216"/>
      <c r="R56" s="216" t="s">
        <v>540</v>
      </c>
      <c r="S56" s="216"/>
      <c r="T56" s="216">
        <v>0</v>
      </c>
      <c r="U56" s="216"/>
      <c r="V56" s="216" t="s">
        <v>540</v>
      </c>
      <c r="W56" s="216"/>
      <c r="X56" s="216">
        <v>0</v>
      </c>
      <c r="Y56" s="216"/>
      <c r="Z56" s="216" t="s">
        <v>540</v>
      </c>
      <c r="AA56" s="216"/>
      <c r="AB56" s="216">
        <v>0</v>
      </c>
      <c r="AC56" s="216">
        <v>0</v>
      </c>
    </row>
    <row r="57" spans="1:29" s="207" customFormat="1" x14ac:dyDescent="0.25">
      <c r="A57" s="217" t="s">
        <v>497</v>
      </c>
      <c r="B57" s="218" t="s">
        <v>480</v>
      </c>
      <c r="C57" s="216"/>
      <c r="D57" s="216"/>
      <c r="E57" s="216"/>
      <c r="F57" s="216"/>
      <c r="G57" s="216">
        <v>0</v>
      </c>
      <c r="H57" s="216">
        <v>0</v>
      </c>
      <c r="I57" s="216"/>
      <c r="J57" s="216" t="s">
        <v>540</v>
      </c>
      <c r="K57" s="216"/>
      <c r="L57" s="216">
        <v>0</v>
      </c>
      <c r="M57" s="216"/>
      <c r="N57" s="216" t="s">
        <v>540</v>
      </c>
      <c r="O57" s="216"/>
      <c r="P57" s="216">
        <v>1</v>
      </c>
      <c r="Q57" s="216"/>
      <c r="R57" s="216" t="s">
        <v>540</v>
      </c>
      <c r="S57" s="216"/>
      <c r="T57" s="216">
        <v>0</v>
      </c>
      <c r="U57" s="216"/>
      <c r="V57" s="216" t="s">
        <v>540</v>
      </c>
      <c r="W57" s="216"/>
      <c r="X57" s="216">
        <v>0</v>
      </c>
      <c r="Y57" s="216"/>
      <c r="Z57" s="216" t="s">
        <v>540</v>
      </c>
      <c r="AA57" s="216"/>
      <c r="AB57" s="216">
        <v>1</v>
      </c>
      <c r="AC57" s="216">
        <v>0</v>
      </c>
    </row>
    <row r="58" spans="1:29" s="207" customFormat="1" x14ac:dyDescent="0.25">
      <c r="A58" s="217" t="s">
        <v>498</v>
      </c>
      <c r="B58" s="218" t="s">
        <v>482</v>
      </c>
      <c r="C58" s="216"/>
      <c r="D58" s="216"/>
      <c r="E58" s="216"/>
      <c r="F58" s="216"/>
      <c r="G58" s="216">
        <v>0</v>
      </c>
      <c r="H58" s="216">
        <v>0</v>
      </c>
      <c r="I58" s="216"/>
      <c r="J58" s="216" t="s">
        <v>540</v>
      </c>
      <c r="K58" s="216"/>
      <c r="L58" s="216">
        <v>0</v>
      </c>
      <c r="M58" s="216"/>
      <c r="N58" s="216" t="s">
        <v>540</v>
      </c>
      <c r="O58" s="216"/>
      <c r="P58" s="216">
        <v>0</v>
      </c>
      <c r="Q58" s="216"/>
      <c r="R58" s="216" t="s">
        <v>540</v>
      </c>
      <c r="S58" s="216"/>
      <c r="T58" s="216">
        <v>0</v>
      </c>
      <c r="U58" s="216"/>
      <c r="V58" s="216" t="s">
        <v>540</v>
      </c>
      <c r="W58" s="216"/>
      <c r="X58" s="216">
        <v>0</v>
      </c>
      <c r="Y58" s="216"/>
      <c r="Z58" s="216" t="s">
        <v>540</v>
      </c>
      <c r="AA58" s="216"/>
      <c r="AB58" s="216">
        <v>0</v>
      </c>
      <c r="AC58" s="216">
        <v>0</v>
      </c>
    </row>
    <row r="59" spans="1:29" s="207" customFormat="1" x14ac:dyDescent="0.25">
      <c r="A59" s="217" t="s">
        <v>499</v>
      </c>
      <c r="B59" s="218" t="s">
        <v>484</v>
      </c>
      <c r="C59" s="216"/>
      <c r="D59" s="216"/>
      <c r="E59" s="216"/>
      <c r="F59" s="216"/>
      <c r="G59" s="216">
        <v>0</v>
      </c>
      <c r="H59" s="216">
        <v>0</v>
      </c>
      <c r="I59" s="216"/>
      <c r="J59" s="216" t="s">
        <v>540</v>
      </c>
      <c r="K59" s="216"/>
      <c r="L59" s="216">
        <v>0</v>
      </c>
      <c r="M59" s="216"/>
      <c r="N59" s="216" t="s">
        <v>540</v>
      </c>
      <c r="O59" s="216"/>
      <c r="P59" s="216">
        <v>0</v>
      </c>
      <c r="Q59" s="216"/>
      <c r="R59" s="216" t="s">
        <v>540</v>
      </c>
      <c r="S59" s="216"/>
      <c r="T59" s="216">
        <v>0</v>
      </c>
      <c r="U59" s="216"/>
      <c r="V59" s="216" t="s">
        <v>540</v>
      </c>
      <c r="W59" s="216"/>
      <c r="X59" s="216">
        <v>0</v>
      </c>
      <c r="Y59" s="216"/>
      <c r="Z59" s="216" t="s">
        <v>540</v>
      </c>
      <c r="AA59" s="216"/>
      <c r="AB59" s="216">
        <v>0</v>
      </c>
      <c r="AC59" s="216">
        <v>0</v>
      </c>
    </row>
    <row r="60" spans="1:29" s="207" customFormat="1" ht="31.5" x14ac:dyDescent="0.25">
      <c r="A60" s="214" t="s">
        <v>59</v>
      </c>
      <c r="B60" s="215" t="s">
        <v>134</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v>0</v>
      </c>
      <c r="AC60" s="216">
        <v>0</v>
      </c>
    </row>
    <row r="61" spans="1:29" s="207" customFormat="1" x14ac:dyDescent="0.25">
      <c r="A61" s="217" t="s">
        <v>500</v>
      </c>
      <c r="B61" s="218" t="s">
        <v>133</v>
      </c>
      <c r="C61" s="216" t="s">
        <v>540</v>
      </c>
      <c r="D61" s="216">
        <v>16.767391609858372</v>
      </c>
      <c r="E61" s="216"/>
      <c r="F61" s="216"/>
      <c r="G61" s="216">
        <v>0</v>
      </c>
      <c r="H61" s="216">
        <v>0</v>
      </c>
      <c r="I61" s="216"/>
      <c r="J61" s="216" t="s">
        <v>540</v>
      </c>
      <c r="K61" s="216"/>
      <c r="L61" s="216">
        <v>0</v>
      </c>
      <c r="M61" s="216"/>
      <c r="N61" s="216" t="s">
        <v>540</v>
      </c>
      <c r="O61" s="216"/>
      <c r="P61" s="216">
        <v>16.767391609858372</v>
      </c>
      <c r="Q61" s="216"/>
      <c r="R61" s="216" t="s">
        <v>540</v>
      </c>
      <c r="S61" s="216"/>
      <c r="T61" s="216">
        <v>0</v>
      </c>
      <c r="U61" s="216"/>
      <c r="V61" s="216" t="s">
        <v>540</v>
      </c>
      <c r="W61" s="216"/>
      <c r="X61" s="216">
        <v>0</v>
      </c>
      <c r="Y61" s="216"/>
      <c r="Z61" s="216" t="s">
        <v>540</v>
      </c>
      <c r="AA61" s="216"/>
      <c r="AB61" s="216">
        <v>16.767391609858372</v>
      </c>
      <c r="AC61" s="216">
        <v>0</v>
      </c>
    </row>
    <row r="62" spans="1:29" x14ac:dyDescent="0.25">
      <c r="A62" s="217" t="s">
        <v>501</v>
      </c>
      <c r="B62" s="218" t="s">
        <v>130</v>
      </c>
      <c r="C62" s="216"/>
      <c r="D62" s="216"/>
      <c r="E62" s="216"/>
      <c r="F62" s="216"/>
      <c r="G62" s="216">
        <v>0</v>
      </c>
      <c r="H62" s="216">
        <v>0</v>
      </c>
      <c r="I62" s="216"/>
      <c r="J62" s="216" t="s">
        <v>540</v>
      </c>
      <c r="K62" s="216"/>
      <c r="L62" s="216">
        <v>0</v>
      </c>
      <c r="M62" s="216"/>
      <c r="N62" s="216" t="s">
        <v>540</v>
      </c>
      <c r="O62" s="216"/>
      <c r="P62" s="216">
        <v>0</v>
      </c>
      <c r="Q62" s="216"/>
      <c r="R62" s="216" t="s">
        <v>540</v>
      </c>
      <c r="S62" s="216"/>
      <c r="T62" s="216">
        <v>0</v>
      </c>
      <c r="U62" s="216"/>
      <c r="V62" s="216" t="s">
        <v>540</v>
      </c>
      <c r="W62" s="216"/>
      <c r="X62" s="216">
        <v>0</v>
      </c>
      <c r="Y62" s="216"/>
      <c r="Z62" s="216" t="s">
        <v>540</v>
      </c>
      <c r="AA62" s="216"/>
      <c r="AB62" s="216">
        <v>0</v>
      </c>
      <c r="AC62" s="216">
        <v>0</v>
      </c>
    </row>
    <row r="63" spans="1:29" x14ac:dyDescent="0.25">
      <c r="A63" s="217" t="s">
        <v>502</v>
      </c>
      <c r="B63" s="220" t="s">
        <v>129</v>
      </c>
      <c r="C63" s="216"/>
      <c r="D63" s="216"/>
      <c r="E63" s="216"/>
      <c r="F63" s="216"/>
      <c r="G63" s="216">
        <v>0</v>
      </c>
      <c r="H63" s="216">
        <v>0</v>
      </c>
      <c r="I63" s="216"/>
      <c r="J63" s="216" t="s">
        <v>540</v>
      </c>
      <c r="K63" s="216"/>
      <c r="L63" s="216">
        <v>0</v>
      </c>
      <c r="M63" s="216"/>
      <c r="N63" s="216" t="s">
        <v>540</v>
      </c>
      <c r="O63" s="216"/>
      <c r="P63" s="216">
        <v>0</v>
      </c>
      <c r="Q63" s="216"/>
      <c r="R63" s="216" t="s">
        <v>540</v>
      </c>
      <c r="S63" s="216"/>
      <c r="T63" s="216">
        <v>0</v>
      </c>
      <c r="U63" s="216"/>
      <c r="V63" s="216" t="s">
        <v>540</v>
      </c>
      <c r="W63" s="216"/>
      <c r="X63" s="216">
        <v>0</v>
      </c>
      <c r="Y63" s="216"/>
      <c r="Z63" s="216" t="s">
        <v>540</v>
      </c>
      <c r="AA63" s="216"/>
      <c r="AB63" s="216">
        <v>0</v>
      </c>
      <c r="AC63" s="216">
        <v>0</v>
      </c>
    </row>
    <row r="64" spans="1:29" x14ac:dyDescent="0.25">
      <c r="A64" s="217" t="s">
        <v>503</v>
      </c>
      <c r="B64" s="220" t="s">
        <v>128</v>
      </c>
      <c r="C64" s="216"/>
      <c r="D64" s="216"/>
      <c r="E64" s="216"/>
      <c r="F64" s="216"/>
      <c r="G64" s="216">
        <v>0</v>
      </c>
      <c r="H64" s="216">
        <v>0</v>
      </c>
      <c r="I64" s="216"/>
      <c r="J64" s="216" t="s">
        <v>540</v>
      </c>
      <c r="K64" s="216"/>
      <c r="L64" s="216">
        <v>0</v>
      </c>
      <c r="M64" s="216"/>
      <c r="N64" s="216" t="s">
        <v>540</v>
      </c>
      <c r="O64" s="216"/>
      <c r="P64" s="216">
        <v>0</v>
      </c>
      <c r="Q64" s="216"/>
      <c r="R64" s="216" t="s">
        <v>540</v>
      </c>
      <c r="S64" s="216"/>
      <c r="T64" s="216">
        <v>0</v>
      </c>
      <c r="U64" s="216"/>
      <c r="V64" s="216" t="s">
        <v>540</v>
      </c>
      <c r="W64" s="216"/>
      <c r="X64" s="216">
        <v>0</v>
      </c>
      <c r="Y64" s="216"/>
      <c r="Z64" s="216" t="s">
        <v>540</v>
      </c>
      <c r="AA64" s="216"/>
      <c r="AB64" s="216">
        <v>0</v>
      </c>
      <c r="AC64" s="216">
        <v>0</v>
      </c>
    </row>
    <row r="65" spans="1:29" x14ac:dyDescent="0.25">
      <c r="A65" s="217" t="s">
        <v>504</v>
      </c>
      <c r="B65" s="220" t="s">
        <v>131</v>
      </c>
      <c r="C65" s="216"/>
      <c r="D65" s="216"/>
      <c r="E65" s="216"/>
      <c r="F65" s="216"/>
      <c r="G65" s="216">
        <v>0</v>
      </c>
      <c r="H65" s="216">
        <v>0</v>
      </c>
      <c r="I65" s="216"/>
      <c r="J65" s="216" t="s">
        <v>540</v>
      </c>
      <c r="K65" s="216"/>
      <c r="L65" s="216">
        <v>0</v>
      </c>
      <c r="M65" s="216"/>
      <c r="N65" s="216" t="s">
        <v>540</v>
      </c>
      <c r="O65" s="216"/>
      <c r="P65" s="216">
        <v>0</v>
      </c>
      <c r="Q65" s="216"/>
      <c r="R65" s="216" t="s">
        <v>540</v>
      </c>
      <c r="S65" s="216"/>
      <c r="T65" s="216">
        <v>0</v>
      </c>
      <c r="U65" s="216"/>
      <c r="V65" s="216" t="s">
        <v>540</v>
      </c>
      <c r="W65" s="216"/>
      <c r="X65" s="216">
        <v>0</v>
      </c>
      <c r="Y65" s="216"/>
      <c r="Z65" s="216" t="s">
        <v>540</v>
      </c>
      <c r="AA65" s="216"/>
      <c r="AB65" s="216">
        <v>0</v>
      </c>
      <c r="AC65" s="216">
        <v>0</v>
      </c>
    </row>
    <row r="66" spans="1:29" x14ac:dyDescent="0.25">
      <c r="A66" s="217" t="s">
        <v>505</v>
      </c>
      <c r="B66" s="220" t="s">
        <v>506</v>
      </c>
      <c r="C66" s="216"/>
      <c r="D66" s="216"/>
      <c r="E66" s="216"/>
      <c r="F66" s="216"/>
      <c r="G66" s="216">
        <v>0</v>
      </c>
      <c r="H66" s="216">
        <v>0</v>
      </c>
      <c r="I66" s="216"/>
      <c r="J66" s="216" t="s">
        <v>540</v>
      </c>
      <c r="K66" s="216"/>
      <c r="L66" s="216">
        <v>0</v>
      </c>
      <c r="M66" s="216"/>
      <c r="N66" s="216" t="s">
        <v>540</v>
      </c>
      <c r="O66" s="216"/>
      <c r="P66" s="216">
        <v>0</v>
      </c>
      <c r="Q66" s="216"/>
      <c r="R66" s="216" t="s">
        <v>540</v>
      </c>
      <c r="S66" s="216"/>
      <c r="T66" s="216">
        <v>0</v>
      </c>
      <c r="U66" s="216"/>
      <c r="V66" s="216" t="s">
        <v>540</v>
      </c>
      <c r="W66" s="216"/>
      <c r="X66" s="216">
        <v>0</v>
      </c>
      <c r="Y66" s="216"/>
      <c r="Z66" s="216" t="s">
        <v>540</v>
      </c>
      <c r="AA66" s="216"/>
      <c r="AB66" s="216">
        <v>0</v>
      </c>
      <c r="AC66" s="216">
        <v>0</v>
      </c>
    </row>
    <row r="67" spans="1:29" x14ac:dyDescent="0.25">
      <c r="A67" s="217" t="s">
        <v>507</v>
      </c>
      <c r="B67" s="220" t="s">
        <v>508</v>
      </c>
      <c r="C67" s="216"/>
      <c r="D67" s="216"/>
      <c r="E67" s="216"/>
      <c r="F67" s="216"/>
      <c r="G67" s="216">
        <v>0</v>
      </c>
      <c r="H67" s="216">
        <v>0</v>
      </c>
      <c r="I67" s="216"/>
      <c r="J67" s="216" t="s">
        <v>540</v>
      </c>
      <c r="K67" s="216"/>
      <c r="L67" s="216">
        <v>0</v>
      </c>
      <c r="M67" s="216"/>
      <c r="N67" s="216" t="s">
        <v>540</v>
      </c>
      <c r="O67" s="216"/>
      <c r="P67" s="216">
        <v>0</v>
      </c>
      <c r="Q67" s="216"/>
      <c r="R67" s="216" t="s">
        <v>540</v>
      </c>
      <c r="S67" s="216"/>
      <c r="T67" s="216">
        <v>0</v>
      </c>
      <c r="U67" s="216"/>
      <c r="V67" s="216" t="s">
        <v>540</v>
      </c>
      <c r="W67" s="216"/>
      <c r="X67" s="216">
        <v>0</v>
      </c>
      <c r="Y67" s="216"/>
      <c r="Z67" s="216" t="s">
        <v>540</v>
      </c>
      <c r="AA67" s="216"/>
      <c r="AB67" s="216">
        <v>0</v>
      </c>
      <c r="AC67" s="216">
        <v>0</v>
      </c>
    </row>
    <row r="68" spans="1:29" x14ac:dyDescent="0.25">
      <c r="A68" s="217" t="s">
        <v>509</v>
      </c>
      <c r="B68" s="220" t="s">
        <v>510</v>
      </c>
      <c r="C68" s="216"/>
      <c r="D68" s="216"/>
      <c r="E68" s="216"/>
      <c r="F68" s="216"/>
      <c r="G68" s="216">
        <v>0</v>
      </c>
      <c r="H68" s="216">
        <v>0</v>
      </c>
      <c r="I68" s="216"/>
      <c r="J68" s="216" t="s">
        <v>540</v>
      </c>
      <c r="K68" s="216"/>
      <c r="L68" s="216">
        <v>0</v>
      </c>
      <c r="M68" s="216"/>
      <c r="N68" s="216" t="s">
        <v>540</v>
      </c>
      <c r="O68" s="216"/>
      <c r="P68" s="216">
        <v>0</v>
      </c>
      <c r="Q68" s="216"/>
      <c r="R68" s="216" t="s">
        <v>540</v>
      </c>
      <c r="S68" s="216"/>
      <c r="T68" s="216">
        <v>0</v>
      </c>
      <c r="U68" s="216"/>
      <c r="V68" s="216" t="s">
        <v>540</v>
      </c>
      <c r="W68" s="216"/>
      <c r="X68" s="216">
        <v>0</v>
      </c>
      <c r="Y68" s="216"/>
      <c r="Z68" s="216" t="s">
        <v>540</v>
      </c>
      <c r="AA68" s="216"/>
      <c r="AB68" s="216">
        <v>0</v>
      </c>
      <c r="AC68" s="216">
        <v>0</v>
      </c>
    </row>
    <row r="69" spans="1:29" x14ac:dyDescent="0.25">
      <c r="A69" s="217" t="s">
        <v>511</v>
      </c>
      <c r="B69" s="220" t="s">
        <v>512</v>
      </c>
      <c r="C69" s="216"/>
      <c r="D69" s="216"/>
      <c r="E69" s="216"/>
      <c r="F69" s="216"/>
      <c r="G69" s="216">
        <v>0</v>
      </c>
      <c r="H69" s="216">
        <v>0</v>
      </c>
      <c r="I69" s="216"/>
      <c r="J69" s="216" t="s">
        <v>540</v>
      </c>
      <c r="K69" s="216"/>
      <c r="L69" s="216">
        <v>0</v>
      </c>
      <c r="M69" s="216"/>
      <c r="N69" s="216" t="s">
        <v>540</v>
      </c>
      <c r="O69" s="216"/>
      <c r="P69" s="216">
        <v>0</v>
      </c>
      <c r="Q69" s="216"/>
      <c r="R69" s="216" t="s">
        <v>540</v>
      </c>
      <c r="S69" s="216"/>
      <c r="T69" s="216">
        <v>0</v>
      </c>
      <c r="U69" s="216"/>
      <c r="V69" s="216" t="s">
        <v>540</v>
      </c>
      <c r="W69" s="216"/>
      <c r="X69" s="216">
        <v>0</v>
      </c>
      <c r="Y69" s="216"/>
      <c r="Z69" s="216" t="s">
        <v>540</v>
      </c>
      <c r="AA69" s="216"/>
      <c r="AB69" s="216">
        <v>0</v>
      </c>
      <c r="AC69" s="216">
        <v>0</v>
      </c>
    </row>
    <row r="70" spans="1:29" x14ac:dyDescent="0.25">
      <c r="A70" s="217" t="s">
        <v>513</v>
      </c>
      <c r="B70" s="220" t="s">
        <v>514</v>
      </c>
      <c r="C70" s="216"/>
      <c r="D70" s="216"/>
      <c r="E70" s="216"/>
      <c r="F70" s="216"/>
      <c r="G70" s="216">
        <v>0</v>
      </c>
      <c r="H70" s="216">
        <v>0</v>
      </c>
      <c r="I70" s="216"/>
      <c r="J70" s="216" t="s">
        <v>540</v>
      </c>
      <c r="K70" s="216"/>
      <c r="L70" s="216">
        <v>0</v>
      </c>
      <c r="M70" s="216"/>
      <c r="N70" s="216" t="s">
        <v>540</v>
      </c>
      <c r="O70" s="216"/>
      <c r="P70" s="216">
        <v>1</v>
      </c>
      <c r="Q70" s="216"/>
      <c r="R70" s="216" t="s">
        <v>540</v>
      </c>
      <c r="S70" s="216"/>
      <c r="T70" s="216">
        <v>0</v>
      </c>
      <c r="U70" s="216"/>
      <c r="V70" s="216" t="s">
        <v>540</v>
      </c>
      <c r="W70" s="216"/>
      <c r="X70" s="216">
        <v>0</v>
      </c>
      <c r="Y70" s="216"/>
      <c r="Z70" s="216" t="s">
        <v>540</v>
      </c>
      <c r="AA70" s="216"/>
      <c r="AB70" s="216">
        <v>1</v>
      </c>
      <c r="AC70" s="216">
        <v>0</v>
      </c>
    </row>
    <row r="71" spans="1:29" x14ac:dyDescent="0.25">
      <c r="A71" s="217" t="s">
        <v>515</v>
      </c>
      <c r="B71" s="220" t="s">
        <v>516</v>
      </c>
      <c r="C71" s="216"/>
      <c r="D71" s="216"/>
      <c r="E71" s="216"/>
      <c r="F71" s="216"/>
      <c r="G71" s="216">
        <v>0</v>
      </c>
      <c r="H71" s="216">
        <v>0</v>
      </c>
      <c r="I71" s="216"/>
      <c r="J71" s="216" t="s">
        <v>540</v>
      </c>
      <c r="K71" s="216"/>
      <c r="L71" s="216">
        <v>0</v>
      </c>
      <c r="M71" s="216"/>
      <c r="N71" s="216" t="s">
        <v>540</v>
      </c>
      <c r="O71" s="216"/>
      <c r="P71" s="216">
        <v>0</v>
      </c>
      <c r="Q71" s="216"/>
      <c r="R71" s="216" t="s">
        <v>540</v>
      </c>
      <c r="S71" s="216"/>
      <c r="T71" s="216">
        <v>0</v>
      </c>
      <c r="U71" s="216"/>
      <c r="V71" s="216" t="s">
        <v>540</v>
      </c>
      <c r="W71" s="216"/>
      <c r="X71" s="216">
        <v>0</v>
      </c>
      <c r="Y71" s="216"/>
      <c r="Z71" s="216" t="s">
        <v>540</v>
      </c>
      <c r="AA71" s="216"/>
      <c r="AB71" s="216">
        <v>0</v>
      </c>
      <c r="AC71" s="216">
        <v>0</v>
      </c>
    </row>
    <row r="72" spans="1:29" x14ac:dyDescent="0.25">
      <c r="A72" s="217" t="s">
        <v>517</v>
      </c>
      <c r="B72" s="220" t="s">
        <v>518</v>
      </c>
      <c r="C72" s="216"/>
      <c r="D72" s="216"/>
      <c r="E72" s="216"/>
      <c r="F72" s="216"/>
      <c r="G72" s="216">
        <v>0</v>
      </c>
      <c r="H72" s="216">
        <v>0</v>
      </c>
      <c r="I72" s="216"/>
      <c r="J72" s="216" t="s">
        <v>540</v>
      </c>
      <c r="K72" s="216"/>
      <c r="L72" s="216">
        <v>0</v>
      </c>
      <c r="M72" s="216"/>
      <c r="N72" s="216" t="s">
        <v>540</v>
      </c>
      <c r="O72" s="216"/>
      <c r="P72" s="216">
        <v>0</v>
      </c>
      <c r="Q72" s="216"/>
      <c r="R72" s="216" t="s">
        <v>540</v>
      </c>
      <c r="S72" s="216"/>
      <c r="T72" s="216">
        <v>0</v>
      </c>
      <c r="U72" s="216"/>
      <c r="V72" s="216" t="s">
        <v>540</v>
      </c>
      <c r="W72" s="216"/>
      <c r="X72" s="216">
        <v>0</v>
      </c>
      <c r="Y72" s="216"/>
      <c r="Z72" s="216" t="s">
        <v>540</v>
      </c>
      <c r="AA72" s="216"/>
      <c r="AB72" s="216">
        <v>0</v>
      </c>
      <c r="AC72" s="216">
        <v>0</v>
      </c>
    </row>
    <row r="73" spans="1:29" ht="31.5" x14ac:dyDescent="0.25">
      <c r="A73" s="214" t="s">
        <v>58</v>
      </c>
      <c r="B73" s="222" t="s">
        <v>185</v>
      </c>
      <c r="C73" s="216"/>
      <c r="D73" s="216"/>
      <c r="E73" s="216"/>
      <c r="F73" s="216"/>
      <c r="G73" s="216">
        <v>0</v>
      </c>
      <c r="H73" s="216">
        <v>0</v>
      </c>
      <c r="I73" s="216"/>
      <c r="J73" s="216" t="s">
        <v>540</v>
      </c>
      <c r="K73" s="216"/>
      <c r="L73" s="216">
        <v>0</v>
      </c>
      <c r="M73" s="216"/>
      <c r="N73" s="216" t="s">
        <v>540</v>
      </c>
      <c r="O73" s="216"/>
      <c r="P73" s="216">
        <v>0</v>
      </c>
      <c r="Q73" s="216"/>
      <c r="R73" s="216" t="s">
        <v>540</v>
      </c>
      <c r="S73" s="216"/>
      <c r="T73" s="216">
        <v>0</v>
      </c>
      <c r="U73" s="216"/>
      <c r="V73" s="216" t="s">
        <v>540</v>
      </c>
      <c r="W73" s="216"/>
      <c r="X73" s="216">
        <v>0</v>
      </c>
      <c r="Y73" s="216"/>
      <c r="Z73" s="216" t="s">
        <v>540</v>
      </c>
      <c r="AA73" s="216"/>
      <c r="AB73" s="216">
        <v>0</v>
      </c>
      <c r="AC73" s="216">
        <v>0</v>
      </c>
    </row>
    <row r="74" spans="1:29" x14ac:dyDescent="0.25">
      <c r="A74" s="214" t="s">
        <v>56</v>
      </c>
      <c r="B74" s="215" t="s">
        <v>132</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ht="31.5" x14ac:dyDescent="0.25">
      <c r="A75" s="217" t="s">
        <v>519</v>
      </c>
      <c r="B75" s="220" t="s">
        <v>465</v>
      </c>
      <c r="C75" s="216"/>
      <c r="D75" s="216"/>
      <c r="E75" s="216"/>
      <c r="F75" s="216"/>
      <c r="G75" s="216">
        <v>0</v>
      </c>
      <c r="H75" s="216">
        <v>0</v>
      </c>
      <c r="I75" s="216"/>
      <c r="J75" s="216" t="s">
        <v>540</v>
      </c>
      <c r="K75" s="216"/>
      <c r="L75" s="216">
        <v>0</v>
      </c>
      <c r="M75" s="216"/>
      <c r="N75" s="216" t="s">
        <v>540</v>
      </c>
      <c r="O75" s="216"/>
      <c r="P75" s="216">
        <v>0</v>
      </c>
      <c r="Q75" s="216"/>
      <c r="R75" s="216" t="s">
        <v>540</v>
      </c>
      <c r="S75" s="216"/>
      <c r="T75" s="216">
        <v>0</v>
      </c>
      <c r="U75" s="216"/>
      <c r="V75" s="216" t="s">
        <v>540</v>
      </c>
      <c r="W75" s="216"/>
      <c r="X75" s="216">
        <v>0</v>
      </c>
      <c r="Y75" s="216"/>
      <c r="Z75" s="216" t="s">
        <v>540</v>
      </c>
      <c r="AA75" s="216"/>
      <c r="AB75" s="216">
        <v>0</v>
      </c>
      <c r="AC75" s="216">
        <v>0</v>
      </c>
    </row>
    <row r="76" spans="1:29" x14ac:dyDescent="0.25">
      <c r="A76" s="217" t="s">
        <v>520</v>
      </c>
      <c r="B76" s="220" t="s">
        <v>136</v>
      </c>
      <c r="C76" s="216"/>
      <c r="D76" s="216"/>
      <c r="E76" s="216"/>
      <c r="F76" s="216"/>
      <c r="G76" s="216">
        <v>0</v>
      </c>
      <c r="H76" s="216">
        <v>0</v>
      </c>
      <c r="I76" s="216"/>
      <c r="J76" s="216" t="s">
        <v>540</v>
      </c>
      <c r="K76" s="216"/>
      <c r="L76" s="216">
        <v>0</v>
      </c>
      <c r="M76" s="216"/>
      <c r="N76" s="216" t="s">
        <v>540</v>
      </c>
      <c r="O76" s="216"/>
      <c r="P76" s="216">
        <v>0</v>
      </c>
      <c r="Q76" s="216"/>
      <c r="R76" s="216" t="s">
        <v>540</v>
      </c>
      <c r="S76" s="216"/>
      <c r="T76" s="216">
        <v>0</v>
      </c>
      <c r="U76" s="216"/>
      <c r="V76" s="216" t="s">
        <v>540</v>
      </c>
      <c r="W76" s="216"/>
      <c r="X76" s="216">
        <v>0</v>
      </c>
      <c r="Y76" s="216"/>
      <c r="Z76" s="216" t="s">
        <v>540</v>
      </c>
      <c r="AA76" s="216"/>
      <c r="AB76" s="216">
        <v>0</v>
      </c>
      <c r="AC76" s="216">
        <v>0</v>
      </c>
    </row>
    <row r="77" spans="1:29" x14ac:dyDescent="0.25">
      <c r="A77" s="217" t="s">
        <v>521</v>
      </c>
      <c r="B77" s="218" t="s">
        <v>422</v>
      </c>
      <c r="C77" s="216"/>
      <c r="D77" s="216"/>
      <c r="E77" s="216"/>
      <c r="F77" s="216"/>
      <c r="G77" s="216">
        <v>0</v>
      </c>
      <c r="H77" s="216">
        <v>0</v>
      </c>
      <c r="I77" s="216"/>
      <c r="J77" s="216" t="s">
        <v>540</v>
      </c>
      <c r="K77" s="216"/>
      <c r="L77" s="216">
        <v>0</v>
      </c>
      <c r="M77" s="216"/>
      <c r="N77" s="216" t="s">
        <v>540</v>
      </c>
      <c r="O77" s="216"/>
      <c r="P77" s="216">
        <v>0</v>
      </c>
      <c r="Q77" s="216"/>
      <c r="R77" s="216" t="s">
        <v>540</v>
      </c>
      <c r="S77" s="216"/>
      <c r="T77" s="216">
        <v>0</v>
      </c>
      <c r="U77" s="216"/>
      <c r="V77" s="216" t="s">
        <v>540</v>
      </c>
      <c r="W77" s="216"/>
      <c r="X77" s="216">
        <v>0</v>
      </c>
      <c r="Y77" s="216"/>
      <c r="Z77" s="216" t="s">
        <v>540</v>
      </c>
      <c r="AA77" s="216"/>
      <c r="AB77" s="216">
        <v>0</v>
      </c>
      <c r="AC77" s="216">
        <v>0</v>
      </c>
    </row>
    <row r="78" spans="1:29" x14ac:dyDescent="0.25">
      <c r="A78" s="217" t="s">
        <v>522</v>
      </c>
      <c r="B78" s="218" t="s">
        <v>470</v>
      </c>
      <c r="C78" s="223"/>
      <c r="D78" s="224"/>
      <c r="E78" s="225"/>
      <c r="F78" s="225"/>
      <c r="G78" s="216">
        <v>0</v>
      </c>
      <c r="H78" s="216">
        <v>0</v>
      </c>
      <c r="I78" s="225"/>
      <c r="J78" s="216" t="s">
        <v>540</v>
      </c>
      <c r="K78" s="224"/>
      <c r="L78" s="216">
        <v>0</v>
      </c>
      <c r="M78" s="224"/>
      <c r="N78" s="216" t="s">
        <v>540</v>
      </c>
      <c r="O78" s="224"/>
      <c r="P78" s="216">
        <v>0</v>
      </c>
      <c r="Q78" s="224"/>
      <c r="R78" s="216" t="s">
        <v>540</v>
      </c>
      <c r="S78" s="224"/>
      <c r="T78" s="216">
        <v>0</v>
      </c>
      <c r="U78" s="224"/>
      <c r="V78" s="216" t="s">
        <v>540</v>
      </c>
      <c r="W78" s="224"/>
      <c r="X78" s="216">
        <v>0</v>
      </c>
      <c r="Y78" s="224"/>
      <c r="Z78" s="216" t="s">
        <v>540</v>
      </c>
      <c r="AA78" s="224"/>
      <c r="AB78" s="216">
        <v>0</v>
      </c>
      <c r="AC78" s="216">
        <v>0</v>
      </c>
    </row>
    <row r="79" spans="1:29" x14ac:dyDescent="0.25">
      <c r="A79" s="217" t="s">
        <v>523</v>
      </c>
      <c r="B79" s="218" t="s">
        <v>472</v>
      </c>
      <c r="C79" s="223"/>
      <c r="D79" s="224"/>
      <c r="E79" s="225"/>
      <c r="F79" s="225"/>
      <c r="G79" s="216">
        <v>0</v>
      </c>
      <c r="H79" s="216">
        <v>0</v>
      </c>
      <c r="I79" s="225"/>
      <c r="J79" s="216" t="s">
        <v>540</v>
      </c>
      <c r="K79" s="224"/>
      <c r="L79" s="216">
        <v>0</v>
      </c>
      <c r="M79" s="224"/>
      <c r="N79" s="216" t="s">
        <v>540</v>
      </c>
      <c r="O79" s="224"/>
      <c r="P79" s="216">
        <v>0</v>
      </c>
      <c r="Q79" s="224"/>
      <c r="R79" s="216" t="s">
        <v>540</v>
      </c>
      <c r="S79" s="224"/>
      <c r="T79" s="216">
        <v>0</v>
      </c>
      <c r="U79" s="224"/>
      <c r="V79" s="216" t="s">
        <v>540</v>
      </c>
      <c r="W79" s="224"/>
      <c r="X79" s="216">
        <v>0</v>
      </c>
      <c r="Y79" s="224"/>
      <c r="Z79" s="216" t="s">
        <v>540</v>
      </c>
      <c r="AA79" s="224"/>
      <c r="AB79" s="216">
        <v>0</v>
      </c>
      <c r="AC79" s="216">
        <v>0</v>
      </c>
    </row>
    <row r="80" spans="1:29" x14ac:dyDescent="0.25">
      <c r="A80" s="217" t="s">
        <v>524</v>
      </c>
      <c r="B80" s="218" t="s">
        <v>474</v>
      </c>
      <c r="C80" s="223"/>
      <c r="D80" s="224"/>
      <c r="E80" s="225"/>
      <c r="F80" s="225"/>
      <c r="G80" s="216">
        <v>0</v>
      </c>
      <c r="H80" s="216">
        <v>0</v>
      </c>
      <c r="I80" s="225"/>
      <c r="J80" s="216" t="s">
        <v>540</v>
      </c>
      <c r="K80" s="224"/>
      <c r="L80" s="216">
        <v>0</v>
      </c>
      <c r="M80" s="224"/>
      <c r="N80" s="216" t="s">
        <v>540</v>
      </c>
      <c r="O80" s="224"/>
      <c r="P80" s="216">
        <v>0</v>
      </c>
      <c r="Q80" s="224"/>
      <c r="R80" s="216" t="s">
        <v>540</v>
      </c>
      <c r="S80" s="224"/>
      <c r="T80" s="216">
        <v>0</v>
      </c>
      <c r="U80" s="224"/>
      <c r="V80" s="216" t="s">
        <v>540</v>
      </c>
      <c r="W80" s="224"/>
      <c r="X80" s="216">
        <v>0</v>
      </c>
      <c r="Y80" s="224"/>
      <c r="Z80" s="216" t="s">
        <v>540</v>
      </c>
      <c r="AA80" s="224"/>
      <c r="AB80" s="216">
        <v>0</v>
      </c>
      <c r="AC80" s="216">
        <v>0</v>
      </c>
    </row>
    <row r="81" spans="1:29" x14ac:dyDescent="0.25">
      <c r="A81" s="217" t="s">
        <v>525</v>
      </c>
      <c r="B81" s="218" t="s">
        <v>476</v>
      </c>
      <c r="C81" s="223"/>
      <c r="D81" s="224"/>
      <c r="E81" s="225"/>
      <c r="F81" s="225"/>
      <c r="G81" s="216">
        <v>0</v>
      </c>
      <c r="H81" s="216">
        <v>0</v>
      </c>
      <c r="I81" s="225"/>
      <c r="J81" s="216" t="s">
        <v>540</v>
      </c>
      <c r="K81" s="224"/>
      <c r="L81" s="216">
        <v>0</v>
      </c>
      <c r="M81" s="224"/>
      <c r="N81" s="216" t="s">
        <v>540</v>
      </c>
      <c r="O81" s="224"/>
      <c r="P81" s="216">
        <v>0</v>
      </c>
      <c r="Q81" s="224"/>
      <c r="R81" s="216" t="s">
        <v>540</v>
      </c>
      <c r="S81" s="224"/>
      <c r="T81" s="216">
        <v>0</v>
      </c>
      <c r="U81" s="224"/>
      <c r="V81" s="216" t="s">
        <v>540</v>
      </c>
      <c r="W81" s="224"/>
      <c r="X81" s="216">
        <v>0</v>
      </c>
      <c r="Y81" s="224"/>
      <c r="Z81" s="216" t="s">
        <v>540</v>
      </c>
      <c r="AA81" s="224"/>
      <c r="AB81" s="216">
        <v>0</v>
      </c>
      <c r="AC81" s="216">
        <v>0</v>
      </c>
    </row>
    <row r="82" spans="1:29" x14ac:dyDescent="0.25">
      <c r="A82" s="217" t="s">
        <v>526</v>
      </c>
      <c r="B82" s="218" t="s">
        <v>478</v>
      </c>
      <c r="C82" s="223"/>
      <c r="D82" s="224"/>
      <c r="E82" s="225"/>
      <c r="F82" s="225"/>
      <c r="G82" s="216">
        <v>0</v>
      </c>
      <c r="H82" s="216">
        <v>0</v>
      </c>
      <c r="I82" s="225"/>
      <c r="J82" s="216" t="s">
        <v>540</v>
      </c>
      <c r="K82" s="224"/>
      <c r="L82" s="216">
        <v>0</v>
      </c>
      <c r="M82" s="224"/>
      <c r="N82" s="216" t="s">
        <v>540</v>
      </c>
      <c r="O82" s="224"/>
      <c r="P82" s="216">
        <v>0</v>
      </c>
      <c r="Q82" s="224"/>
      <c r="R82" s="216" t="s">
        <v>540</v>
      </c>
      <c r="S82" s="224"/>
      <c r="T82" s="216">
        <v>0</v>
      </c>
      <c r="U82" s="224"/>
      <c r="V82" s="216" t="s">
        <v>540</v>
      </c>
      <c r="W82" s="224"/>
      <c r="X82" s="216">
        <v>0</v>
      </c>
      <c r="Y82" s="224"/>
      <c r="Z82" s="216" t="s">
        <v>540</v>
      </c>
      <c r="AA82" s="224"/>
      <c r="AB82" s="216">
        <v>0</v>
      </c>
      <c r="AC82" s="216">
        <v>0</v>
      </c>
    </row>
    <row r="83" spans="1:29" x14ac:dyDescent="0.25">
      <c r="A83" s="217" t="s">
        <v>527</v>
      </c>
      <c r="B83" s="218" t="s">
        <v>480</v>
      </c>
      <c r="C83" s="223"/>
      <c r="D83" s="224"/>
      <c r="E83" s="225"/>
      <c r="F83" s="225"/>
      <c r="G83" s="216">
        <v>0</v>
      </c>
      <c r="H83" s="216">
        <v>0</v>
      </c>
      <c r="I83" s="225"/>
      <c r="J83" s="216" t="s">
        <v>540</v>
      </c>
      <c r="K83" s="224"/>
      <c r="L83" s="216">
        <v>0</v>
      </c>
      <c r="M83" s="224"/>
      <c r="N83" s="216" t="s">
        <v>540</v>
      </c>
      <c r="O83" s="224"/>
      <c r="P83" s="216">
        <v>0</v>
      </c>
      <c r="Q83" s="224"/>
      <c r="R83" s="216" t="s">
        <v>540</v>
      </c>
      <c r="S83" s="224"/>
      <c r="T83" s="216">
        <v>0</v>
      </c>
      <c r="U83" s="224"/>
      <c r="V83" s="216" t="s">
        <v>540</v>
      </c>
      <c r="W83" s="224"/>
      <c r="X83" s="216">
        <v>0</v>
      </c>
      <c r="Y83" s="224"/>
      <c r="Z83" s="216" t="s">
        <v>540</v>
      </c>
      <c r="AA83" s="224"/>
      <c r="AB83" s="216">
        <v>0</v>
      </c>
      <c r="AC83" s="216">
        <v>0</v>
      </c>
    </row>
    <row r="84" spans="1:29" x14ac:dyDescent="0.25">
      <c r="A84" s="217" t="s">
        <v>528</v>
      </c>
      <c r="B84" s="218" t="s">
        <v>482</v>
      </c>
      <c r="C84" s="223"/>
      <c r="D84" s="224"/>
      <c r="E84" s="225"/>
      <c r="F84" s="225"/>
      <c r="G84" s="216">
        <v>0</v>
      </c>
      <c r="H84" s="216">
        <v>0</v>
      </c>
      <c r="I84" s="225"/>
      <c r="J84" s="216" t="s">
        <v>540</v>
      </c>
      <c r="K84" s="224"/>
      <c r="L84" s="216">
        <v>0</v>
      </c>
      <c r="M84" s="224"/>
      <c r="N84" s="216" t="s">
        <v>540</v>
      </c>
      <c r="O84" s="224"/>
      <c r="P84" s="216">
        <v>0</v>
      </c>
      <c r="Q84" s="224"/>
      <c r="R84" s="216" t="s">
        <v>540</v>
      </c>
      <c r="S84" s="224"/>
      <c r="T84" s="216">
        <v>0</v>
      </c>
      <c r="U84" s="224"/>
      <c r="V84" s="216" t="s">
        <v>540</v>
      </c>
      <c r="W84" s="224"/>
      <c r="X84" s="216">
        <v>0</v>
      </c>
      <c r="Y84" s="224"/>
      <c r="Z84" s="216" t="s">
        <v>540</v>
      </c>
      <c r="AA84" s="224"/>
      <c r="AB84" s="216">
        <v>0</v>
      </c>
      <c r="AC84" s="216">
        <v>0</v>
      </c>
    </row>
    <row r="85" spans="1:29" x14ac:dyDescent="0.25">
      <c r="A85" s="217" t="s">
        <v>529</v>
      </c>
      <c r="B85" s="218" t="s">
        <v>484</v>
      </c>
      <c r="C85" s="226"/>
      <c r="D85" s="224"/>
      <c r="E85" s="225"/>
      <c r="F85" s="225"/>
      <c r="G85" s="216">
        <v>0</v>
      </c>
      <c r="H85" s="216">
        <v>0</v>
      </c>
      <c r="I85" s="225"/>
      <c r="J85" s="216" t="s">
        <v>540</v>
      </c>
      <c r="K85" s="224"/>
      <c r="L85" s="216">
        <v>0</v>
      </c>
      <c r="M85" s="224"/>
      <c r="N85" s="216" t="s">
        <v>540</v>
      </c>
      <c r="O85" s="224"/>
      <c r="P85" s="216">
        <v>0</v>
      </c>
      <c r="Q85" s="224"/>
      <c r="R85" s="216" t="s">
        <v>540</v>
      </c>
      <c r="S85" s="224"/>
      <c r="T85" s="216">
        <v>0</v>
      </c>
      <c r="U85" s="224"/>
      <c r="V85" s="216" t="s">
        <v>540</v>
      </c>
      <c r="W85" s="224"/>
      <c r="X85" s="216">
        <v>0</v>
      </c>
      <c r="Y85" s="224"/>
      <c r="Z85" s="216" t="s">
        <v>540</v>
      </c>
      <c r="AA85" s="224"/>
      <c r="AB85" s="216">
        <v>0</v>
      </c>
      <c r="AC85" s="216">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5"/>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9" t="str">
        <f>'1. паспорт местоположение'!A9:C9</f>
        <v xml:space="preserve"> 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9" t="str">
        <f>'1. паспорт местоположение'!A12:C12</f>
        <v>M_NS1100.PR.0007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9" t="str">
        <f>'1. паспорт местоположение'!A15:C15</f>
        <v>Электрическая заправочная станция (новое строительство)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22"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22" customFormat="1" x14ac:dyDescent="0.25">
      <c r="A21" s="535" t="s">
        <v>395</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2" customFormat="1" ht="58.5" customHeight="1" x14ac:dyDescent="0.25">
      <c r="A22" s="536" t="s">
        <v>52</v>
      </c>
      <c r="B22" s="539" t="s">
        <v>24</v>
      </c>
      <c r="C22" s="536" t="s">
        <v>51</v>
      </c>
      <c r="D22" s="536" t="s">
        <v>50</v>
      </c>
      <c r="E22" s="542" t="s">
        <v>406</v>
      </c>
      <c r="F22" s="543"/>
      <c r="G22" s="543"/>
      <c r="H22" s="543"/>
      <c r="I22" s="543"/>
      <c r="J22" s="543"/>
      <c r="K22" s="543"/>
      <c r="L22" s="544"/>
      <c r="M22" s="536" t="s">
        <v>49</v>
      </c>
      <c r="N22" s="536" t="s">
        <v>48</v>
      </c>
      <c r="O22" s="536" t="s">
        <v>47</v>
      </c>
      <c r="P22" s="545" t="s">
        <v>215</v>
      </c>
      <c r="Q22" s="545" t="s">
        <v>46</v>
      </c>
      <c r="R22" s="545" t="s">
        <v>45</v>
      </c>
      <c r="S22" s="545" t="s">
        <v>44</v>
      </c>
      <c r="T22" s="545"/>
      <c r="U22" s="546" t="s">
        <v>43</v>
      </c>
      <c r="V22" s="546" t="s">
        <v>42</v>
      </c>
      <c r="W22" s="545" t="s">
        <v>41</v>
      </c>
      <c r="X22" s="545" t="s">
        <v>40</v>
      </c>
      <c r="Y22" s="545" t="s">
        <v>39</v>
      </c>
      <c r="Z22" s="559" t="s">
        <v>38</v>
      </c>
      <c r="AA22" s="545" t="s">
        <v>37</v>
      </c>
      <c r="AB22" s="545" t="s">
        <v>36</v>
      </c>
      <c r="AC22" s="545" t="s">
        <v>35</v>
      </c>
      <c r="AD22" s="545" t="s">
        <v>34</v>
      </c>
      <c r="AE22" s="545" t="s">
        <v>33</v>
      </c>
      <c r="AF22" s="545" t="s">
        <v>32</v>
      </c>
      <c r="AG22" s="545"/>
      <c r="AH22" s="545"/>
      <c r="AI22" s="545"/>
      <c r="AJ22" s="545"/>
      <c r="AK22" s="545"/>
      <c r="AL22" s="545" t="s">
        <v>31</v>
      </c>
      <c r="AM22" s="545"/>
      <c r="AN22" s="545"/>
      <c r="AO22" s="545"/>
      <c r="AP22" s="545" t="s">
        <v>30</v>
      </c>
      <c r="AQ22" s="545"/>
      <c r="AR22" s="545" t="s">
        <v>29</v>
      </c>
      <c r="AS22" s="545" t="s">
        <v>28</v>
      </c>
      <c r="AT22" s="545" t="s">
        <v>27</v>
      </c>
      <c r="AU22" s="545" t="s">
        <v>26</v>
      </c>
      <c r="AV22" s="549" t="s">
        <v>25</v>
      </c>
    </row>
    <row r="23" spans="1:48" s="22" customFormat="1" ht="64.5" customHeight="1" x14ac:dyDescent="0.25">
      <c r="A23" s="537"/>
      <c r="B23" s="540"/>
      <c r="C23" s="537"/>
      <c r="D23" s="537"/>
      <c r="E23" s="551" t="s">
        <v>23</v>
      </c>
      <c r="F23" s="553" t="s">
        <v>131</v>
      </c>
      <c r="G23" s="553" t="s">
        <v>130</v>
      </c>
      <c r="H23" s="553" t="s">
        <v>129</v>
      </c>
      <c r="I23" s="557" t="s">
        <v>319</v>
      </c>
      <c r="J23" s="557" t="s">
        <v>320</v>
      </c>
      <c r="K23" s="557" t="s">
        <v>321</v>
      </c>
      <c r="L23" s="553" t="s">
        <v>80</v>
      </c>
      <c r="M23" s="537"/>
      <c r="N23" s="537"/>
      <c r="O23" s="537"/>
      <c r="P23" s="545"/>
      <c r="Q23" s="545"/>
      <c r="R23" s="545"/>
      <c r="S23" s="555" t="s">
        <v>2</v>
      </c>
      <c r="T23" s="555" t="s">
        <v>11</v>
      </c>
      <c r="U23" s="546"/>
      <c r="V23" s="546"/>
      <c r="W23" s="545"/>
      <c r="X23" s="545"/>
      <c r="Y23" s="545"/>
      <c r="Z23" s="545"/>
      <c r="AA23" s="545"/>
      <c r="AB23" s="545"/>
      <c r="AC23" s="545"/>
      <c r="AD23" s="545"/>
      <c r="AE23" s="545"/>
      <c r="AF23" s="545" t="s">
        <v>22</v>
      </c>
      <c r="AG23" s="545"/>
      <c r="AH23" s="545" t="s">
        <v>21</v>
      </c>
      <c r="AI23" s="545"/>
      <c r="AJ23" s="536" t="s">
        <v>20</v>
      </c>
      <c r="AK23" s="536" t="s">
        <v>19</v>
      </c>
      <c r="AL23" s="536" t="s">
        <v>18</v>
      </c>
      <c r="AM23" s="536" t="s">
        <v>17</v>
      </c>
      <c r="AN23" s="536" t="s">
        <v>16</v>
      </c>
      <c r="AO23" s="536" t="s">
        <v>15</v>
      </c>
      <c r="AP23" s="536" t="s">
        <v>14</v>
      </c>
      <c r="AQ23" s="547" t="s">
        <v>11</v>
      </c>
      <c r="AR23" s="545"/>
      <c r="AS23" s="545"/>
      <c r="AT23" s="545"/>
      <c r="AU23" s="545"/>
      <c r="AV23" s="550"/>
    </row>
    <row r="24" spans="1:48" s="22" customFormat="1" ht="96.75" customHeight="1" x14ac:dyDescent="0.25">
      <c r="A24" s="538"/>
      <c r="B24" s="541"/>
      <c r="C24" s="538"/>
      <c r="D24" s="538"/>
      <c r="E24" s="552"/>
      <c r="F24" s="554"/>
      <c r="G24" s="554"/>
      <c r="H24" s="554"/>
      <c r="I24" s="558"/>
      <c r="J24" s="558"/>
      <c r="K24" s="558"/>
      <c r="L24" s="554"/>
      <c r="M24" s="538"/>
      <c r="N24" s="538"/>
      <c r="O24" s="538"/>
      <c r="P24" s="545"/>
      <c r="Q24" s="545"/>
      <c r="R24" s="545"/>
      <c r="S24" s="556"/>
      <c r="T24" s="556"/>
      <c r="U24" s="546"/>
      <c r="V24" s="546"/>
      <c r="W24" s="545"/>
      <c r="X24" s="545"/>
      <c r="Y24" s="545"/>
      <c r="Z24" s="545"/>
      <c r="AA24" s="545"/>
      <c r="AB24" s="545"/>
      <c r="AC24" s="545"/>
      <c r="AD24" s="545"/>
      <c r="AE24" s="545"/>
      <c r="AF24" s="101" t="s">
        <v>13</v>
      </c>
      <c r="AG24" s="101" t="s">
        <v>12</v>
      </c>
      <c r="AH24" s="102" t="s">
        <v>2</v>
      </c>
      <c r="AI24" s="102" t="s">
        <v>11</v>
      </c>
      <c r="AJ24" s="538"/>
      <c r="AK24" s="538"/>
      <c r="AL24" s="538"/>
      <c r="AM24" s="538"/>
      <c r="AN24" s="538"/>
      <c r="AO24" s="538"/>
      <c r="AP24" s="538"/>
      <c r="AQ24" s="548"/>
      <c r="AR24" s="545"/>
      <c r="AS24" s="545"/>
      <c r="AT24" s="545"/>
      <c r="AU24" s="545"/>
      <c r="AV24" s="5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8"/>
      <c r="Q26" s="168"/>
      <c r="R26" s="228"/>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7"/>
      <c r="O29" s="165"/>
      <c r="P29" s="228"/>
      <c r="Q29" s="168"/>
      <c r="R29" s="228"/>
      <c r="S29" s="167"/>
      <c r="T29" s="168"/>
      <c r="U29" s="164"/>
      <c r="V29" s="164"/>
      <c r="W29" s="169"/>
      <c r="X29" s="228"/>
      <c r="Y29" s="167"/>
      <c r="Z29" s="164"/>
      <c r="AA29" s="171"/>
      <c r="AB29" s="228"/>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8"/>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433</v>
      </c>
    </row>
    <row r="5" spans="1:2" ht="18.75" x14ac:dyDescent="0.3">
      <c r="A5" s="563" t="str">
        <f>'1. паспорт местоположение'!A5:C5</f>
        <v>Год раскрытия информации: 2022 год</v>
      </c>
      <c r="B5" s="563"/>
    </row>
    <row r="6" spans="1:2" ht="18.75" x14ac:dyDescent="0.3">
      <c r="A6" s="209"/>
      <c r="B6" s="209"/>
    </row>
    <row r="7" spans="1:2" ht="18.75" x14ac:dyDescent="0.25">
      <c r="A7" s="387" t="s">
        <v>9</v>
      </c>
      <c r="B7" s="387"/>
    </row>
    <row r="8" spans="1:2" ht="18.75" x14ac:dyDescent="0.25">
      <c r="A8" s="199"/>
      <c r="B8" s="199"/>
    </row>
    <row r="9" spans="1:2" ht="15.75" x14ac:dyDescent="0.25">
      <c r="A9" s="564" t="str">
        <f>'7. Паспорт отчет о закупке'!A9:AV9</f>
        <v xml:space="preserve"> АО "Россети Тюмень"</v>
      </c>
      <c r="B9" s="564"/>
    </row>
    <row r="10" spans="1:2" ht="18.75" x14ac:dyDescent="0.25">
      <c r="A10" s="561" t="s">
        <v>8</v>
      </c>
      <c r="B10" s="561"/>
    </row>
    <row r="11" spans="1:2" ht="18.75" x14ac:dyDescent="0.25">
      <c r="A11" s="199"/>
      <c r="B11" s="199"/>
    </row>
    <row r="12" spans="1:2" ht="15.75" x14ac:dyDescent="0.25">
      <c r="A12" s="565" t="str">
        <f>'7. Паспорт отчет о закупке'!A12:AV12</f>
        <v>M_NS1100.PR.0007</v>
      </c>
      <c r="B12" s="565"/>
    </row>
    <row r="13" spans="1:2" ht="18.75" x14ac:dyDescent="0.25">
      <c r="A13" s="561" t="s">
        <v>7</v>
      </c>
      <c r="B13" s="561"/>
    </row>
    <row r="14" spans="1:2" ht="18.75" x14ac:dyDescent="0.25">
      <c r="A14" s="198"/>
      <c r="B14" s="198"/>
    </row>
    <row r="15" spans="1:2" ht="61.5" customHeight="1" x14ac:dyDescent="0.25">
      <c r="A15" s="560" t="str">
        <f>'7. Паспорт отчет о закупке'!A15:AV15</f>
        <v>Электрическая заправочная станция (новое строительство)</v>
      </c>
      <c r="B15" s="560"/>
    </row>
    <row r="16" spans="1:2" ht="18.75" x14ac:dyDescent="0.25">
      <c r="A16" s="561" t="s">
        <v>6</v>
      </c>
      <c r="B16" s="561"/>
    </row>
    <row r="17" spans="1:2" ht="15.75" x14ac:dyDescent="0.25">
      <c r="A17" s="98"/>
      <c r="B17" s="210"/>
    </row>
    <row r="18" spans="1:2" ht="30" customHeight="1" x14ac:dyDescent="0.25">
      <c r="A18" s="562" t="s">
        <v>396</v>
      </c>
      <c r="B18" s="562"/>
    </row>
    <row r="19" spans="1:2" ht="15.75" thickBot="1" x14ac:dyDescent="0.3"/>
    <row r="20" spans="1:2" ht="60" customHeight="1" x14ac:dyDescent="0.25">
      <c r="A20" s="178" t="s">
        <v>423</v>
      </c>
      <c r="B20" s="179" t="str">
        <f>A15</f>
        <v>Электрическая заправочная станция (новое строительство)</v>
      </c>
    </row>
    <row r="21" spans="1:2" ht="28.5" x14ac:dyDescent="0.25">
      <c r="A21" s="180" t="s">
        <v>293</v>
      </c>
      <c r="B21" s="181" t="s">
        <v>541</v>
      </c>
    </row>
    <row r="22" spans="1:2" x14ac:dyDescent="0.25">
      <c r="A22" s="180" t="s">
        <v>259</v>
      </c>
      <c r="B22" s="182" t="s">
        <v>544</v>
      </c>
    </row>
    <row r="23" spans="1:2" x14ac:dyDescent="0.25">
      <c r="A23" s="180" t="s">
        <v>294</v>
      </c>
      <c r="B23" s="183" t="s">
        <v>551</v>
      </c>
    </row>
    <row r="24" spans="1:2" x14ac:dyDescent="0.25">
      <c r="A24" s="184" t="s">
        <v>295</v>
      </c>
      <c r="B24" s="181">
        <v>2023</v>
      </c>
    </row>
    <row r="25" spans="1:2" ht="28.5" x14ac:dyDescent="0.25">
      <c r="A25" s="184" t="s">
        <v>296</v>
      </c>
      <c r="B25" s="183" t="s">
        <v>543</v>
      </c>
    </row>
    <row r="26" spans="1:2" ht="28.5" x14ac:dyDescent="0.25">
      <c r="A26" s="185" t="s">
        <v>542</v>
      </c>
      <c r="B26" s="186">
        <v>18.23</v>
      </c>
    </row>
    <row r="27" spans="1:2" ht="30" x14ac:dyDescent="0.25">
      <c r="A27" s="187" t="s">
        <v>297</v>
      </c>
      <c r="B27" s="229"/>
    </row>
    <row r="28" spans="1:2" ht="28.5" x14ac:dyDescent="0.25">
      <c r="A28" s="185" t="s">
        <v>434</v>
      </c>
      <c r="B28" s="186"/>
    </row>
    <row r="29" spans="1:2" ht="28.5" x14ac:dyDescent="0.25">
      <c r="A29" s="188" t="s">
        <v>435</v>
      </c>
      <c r="B29" s="189"/>
    </row>
    <row r="30" spans="1:2" x14ac:dyDescent="0.25">
      <c r="A30" s="187" t="s">
        <v>298</v>
      </c>
      <c r="B30" s="183"/>
    </row>
    <row r="31" spans="1:2" ht="30" customHeight="1" thickBot="1" x14ac:dyDescent="0.3">
      <c r="A31" s="190" t="s">
        <v>424</v>
      </c>
      <c r="B31" s="191"/>
    </row>
    <row r="32" spans="1:2" s="211" customFormat="1" ht="45" customHeight="1" x14ac:dyDescent="0.25">
      <c r="A32" s="192" t="s">
        <v>545</v>
      </c>
      <c r="B32" s="193"/>
    </row>
    <row r="33" spans="1:2" s="211" customFormat="1" x14ac:dyDescent="0.25">
      <c r="A33" s="194" t="s">
        <v>299</v>
      </c>
      <c r="B33" s="195"/>
    </row>
    <row r="34" spans="1:2" s="211" customFormat="1" x14ac:dyDescent="0.25">
      <c r="A34" s="194" t="s">
        <v>436</v>
      </c>
      <c r="B34" s="196"/>
    </row>
    <row r="35" spans="1:2" s="211" customFormat="1" x14ac:dyDescent="0.25">
      <c r="A35" s="194" t="s">
        <v>437</v>
      </c>
      <c r="B35" s="196"/>
    </row>
    <row r="36" spans="1:2" s="211" customFormat="1" ht="45" customHeight="1" x14ac:dyDescent="0.25">
      <c r="A36" s="192" t="s">
        <v>546</v>
      </c>
      <c r="B36" s="193"/>
    </row>
    <row r="37" spans="1:2" s="211" customFormat="1" x14ac:dyDescent="0.25">
      <c r="A37" s="194" t="s">
        <v>299</v>
      </c>
      <c r="B37" s="195"/>
    </row>
    <row r="38" spans="1:2" s="211" customFormat="1" x14ac:dyDescent="0.25">
      <c r="A38" s="194" t="s">
        <v>436</v>
      </c>
      <c r="B38" s="196"/>
    </row>
    <row r="39" spans="1:2" s="211" customFormat="1" x14ac:dyDescent="0.25">
      <c r="A39" s="194" t="s">
        <v>437</v>
      </c>
      <c r="B39" s="196"/>
    </row>
    <row r="40" spans="1:2" ht="45" customHeight="1" thickBot="1" x14ac:dyDescent="0.3">
      <c r="A40" s="190" t="s">
        <v>425</v>
      </c>
      <c r="B40" s="191"/>
    </row>
    <row r="41" spans="1:2" s="211" customFormat="1" ht="30" customHeight="1" x14ac:dyDescent="0.25">
      <c r="A41" s="194" t="s">
        <v>438</v>
      </c>
      <c r="B41" s="195"/>
    </row>
    <row r="42" spans="1:2" s="211" customFormat="1" x14ac:dyDescent="0.25">
      <c r="A42" s="194" t="s">
        <v>299</v>
      </c>
      <c r="B42" s="195"/>
    </row>
    <row r="43" spans="1:2" s="211" customFormat="1" x14ac:dyDescent="0.25">
      <c r="A43" s="194" t="s">
        <v>436</v>
      </c>
      <c r="B43" s="195"/>
    </row>
    <row r="44" spans="1:2" s="211" customFormat="1" x14ac:dyDescent="0.25">
      <c r="A44" s="194" t="s">
        <v>437</v>
      </c>
      <c r="B44" s="195"/>
    </row>
    <row r="45" spans="1:2" ht="30" customHeight="1" thickBot="1" x14ac:dyDescent="0.3">
      <c r="A45" s="190" t="s">
        <v>426</v>
      </c>
      <c r="B45" s="191"/>
    </row>
    <row r="46" spans="1:2" s="211" customFormat="1" ht="30" customHeight="1" x14ac:dyDescent="0.25">
      <c r="A46" s="194" t="s">
        <v>438</v>
      </c>
      <c r="B46" s="195"/>
    </row>
    <row r="47" spans="1:2" s="211" customFormat="1" x14ac:dyDescent="0.25">
      <c r="A47" s="194" t="s">
        <v>299</v>
      </c>
      <c r="B47" s="195"/>
    </row>
    <row r="48" spans="1:2" s="211" customFormat="1" x14ac:dyDescent="0.25">
      <c r="A48" s="194" t="s">
        <v>436</v>
      </c>
      <c r="B48" s="195"/>
    </row>
    <row r="49" spans="1:2" s="211" customFormat="1" x14ac:dyDescent="0.25">
      <c r="A49" s="194" t="s">
        <v>437</v>
      </c>
      <c r="B49" s="195"/>
    </row>
    <row r="50" spans="1:2" ht="30" customHeight="1" thickBot="1" x14ac:dyDescent="0.3">
      <c r="A50" s="190" t="s">
        <v>300</v>
      </c>
      <c r="B50" s="197"/>
    </row>
    <row r="51" spans="1:2" s="211" customFormat="1" x14ac:dyDescent="0.25">
      <c r="A51" s="194" t="s">
        <v>298</v>
      </c>
      <c r="B51" s="195"/>
    </row>
    <row r="52" spans="1:2" s="211" customFormat="1" x14ac:dyDescent="0.25">
      <c r="A52" s="194" t="s">
        <v>427</v>
      </c>
      <c r="B52" s="195"/>
    </row>
    <row r="53" spans="1:2" s="211" customFormat="1" x14ac:dyDescent="0.25">
      <c r="A53" s="194" t="s">
        <v>428</v>
      </c>
      <c r="B53" s="195"/>
    </row>
    <row r="54" spans="1:2" s="211" customFormat="1" ht="30" customHeight="1" x14ac:dyDescent="0.25">
      <c r="A54" s="194" t="s">
        <v>429</v>
      </c>
      <c r="B54" s="195"/>
    </row>
    <row r="55" spans="1:2" ht="15.75" thickBot="1" x14ac:dyDescent="0.3">
      <c r="A55" s="190" t="s">
        <v>301</v>
      </c>
      <c r="B55" s="197"/>
    </row>
    <row r="56" spans="1:2" ht="15.75" thickBot="1" x14ac:dyDescent="0.3">
      <c r="A56" s="190" t="s">
        <v>302</v>
      </c>
      <c r="B56" s="191"/>
    </row>
    <row r="57" spans="1:2" ht="15.75" thickBot="1" x14ac:dyDescent="0.3">
      <c r="A57" s="190" t="s">
        <v>303</v>
      </c>
      <c r="B57" s="197"/>
    </row>
    <row r="58" spans="1:2" ht="15.75" thickBot="1" x14ac:dyDescent="0.3">
      <c r="A58" s="190" t="s">
        <v>304</v>
      </c>
      <c r="B58" s="191"/>
    </row>
    <row r="59" spans="1:2" ht="15.75" thickBot="1" x14ac:dyDescent="0.3">
      <c r="A59" s="190" t="s">
        <v>305</v>
      </c>
      <c r="B59" s="197"/>
    </row>
    <row r="60" spans="1:2" s="211" customFormat="1" ht="30" customHeight="1" x14ac:dyDescent="0.25">
      <c r="A60" s="194" t="s">
        <v>306</v>
      </c>
      <c r="B60" s="195"/>
    </row>
    <row r="61" spans="1:2" s="211" customFormat="1" x14ac:dyDescent="0.25">
      <c r="A61" s="194" t="s">
        <v>307</v>
      </c>
      <c r="B61" s="195"/>
    </row>
    <row r="62" spans="1:2" s="211" customFormat="1" x14ac:dyDescent="0.25">
      <c r="A62" s="194" t="s">
        <v>308</v>
      </c>
      <c r="B62" s="195"/>
    </row>
    <row r="63" spans="1:2" s="211" customFormat="1" x14ac:dyDescent="0.25">
      <c r="A63" s="194" t="s">
        <v>309</v>
      </c>
      <c r="B63" s="195"/>
    </row>
    <row r="64" spans="1:2" ht="30" customHeight="1" thickBot="1" x14ac:dyDescent="0.3">
      <c r="A64" s="190" t="s">
        <v>310</v>
      </c>
      <c r="B64" s="197"/>
    </row>
    <row r="65" spans="1:2" ht="30" customHeight="1" thickBot="1" x14ac:dyDescent="0.3">
      <c r="A65" s="190" t="s">
        <v>311</v>
      </c>
      <c r="B65" s="230"/>
    </row>
    <row r="66" spans="1:2" s="211" customFormat="1" x14ac:dyDescent="0.25">
      <c r="A66" s="194" t="s">
        <v>298</v>
      </c>
      <c r="B66" s="195"/>
    </row>
    <row r="67" spans="1:2" s="211" customFormat="1" x14ac:dyDescent="0.25">
      <c r="A67" s="194" t="s">
        <v>439</v>
      </c>
      <c r="B67" s="195"/>
    </row>
    <row r="68" spans="1:2" s="211" customFormat="1" x14ac:dyDescent="0.25">
      <c r="A68" s="194" t="s">
        <v>440</v>
      </c>
      <c r="B68" s="195"/>
    </row>
    <row r="69" spans="1:2" ht="15.75" thickBot="1" x14ac:dyDescent="0.3">
      <c r="A69" s="190" t="s">
        <v>312</v>
      </c>
      <c r="B69" s="197"/>
    </row>
    <row r="70" spans="1:2" ht="15.75" thickBot="1" x14ac:dyDescent="0.3">
      <c r="A70" s="190" t="s">
        <v>313</v>
      </c>
      <c r="B70" s="197"/>
    </row>
    <row r="71" spans="1:2" s="211" customFormat="1" x14ac:dyDescent="0.25">
      <c r="A71" s="194" t="s">
        <v>441</v>
      </c>
      <c r="B71" s="195"/>
    </row>
    <row r="72" spans="1:2" s="211" customFormat="1" x14ac:dyDescent="0.25">
      <c r="A72" s="194" t="s">
        <v>442</v>
      </c>
      <c r="B72" s="195"/>
    </row>
    <row r="73" spans="1:2" s="211" customFormat="1" x14ac:dyDescent="0.25">
      <c r="A73" s="194" t="s">
        <v>443</v>
      </c>
      <c r="B73" s="195"/>
    </row>
    <row r="74" spans="1:2" ht="30" customHeight="1" thickBot="1" x14ac:dyDescent="0.3">
      <c r="A74" s="190" t="s">
        <v>314</v>
      </c>
      <c r="B74" s="197" t="s">
        <v>552</v>
      </c>
    </row>
    <row r="75" spans="1:2" ht="30" customHeight="1" thickBot="1" x14ac:dyDescent="0.3">
      <c r="A75" s="190" t="s">
        <v>315</v>
      </c>
      <c r="B75" s="231"/>
    </row>
    <row r="76" spans="1:2" s="211" customFormat="1" x14ac:dyDescent="0.25">
      <c r="A76" s="194" t="s">
        <v>444</v>
      </c>
      <c r="B76" s="195"/>
    </row>
    <row r="77" spans="1:2" s="211" customFormat="1" ht="30" customHeight="1" x14ac:dyDescent="0.25">
      <c r="A77" s="194" t="s">
        <v>445</v>
      </c>
      <c r="B77" s="195"/>
    </row>
    <row r="78" spans="1:2" s="211" customFormat="1" x14ac:dyDescent="0.25">
      <c r="A78" s="194" t="s">
        <v>446</v>
      </c>
      <c r="B78" s="195"/>
    </row>
    <row r="79" spans="1:2" s="211" customFormat="1" x14ac:dyDescent="0.25">
      <c r="A79" s="194" t="s">
        <v>447</v>
      </c>
      <c r="B79" s="195"/>
    </row>
    <row r="80" spans="1:2" s="211" customFormat="1" x14ac:dyDescent="0.25">
      <c r="A80" s="194" t="s">
        <v>448</v>
      </c>
      <c r="B80"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2022-07-06T03:27:16Z</dcterms:modified>
</cp:coreProperties>
</file>