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5\"/>
    </mc:Choice>
  </mc:AlternateContent>
  <bookViews>
    <workbookView xWindow="0" yWindow="0" windowWidth="20490" windowHeight="612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5" l="1"/>
  <c r="A11" i="37"/>
  <c r="A12" i="5" s="1"/>
  <c r="A12" i="36" l="1"/>
  <c r="A5" i="36" l="1"/>
  <c r="A5" i="34"/>
  <c r="B20" i="36" l="1"/>
  <c r="A15" i="36"/>
  <c r="B80" i="34" l="1"/>
  <c r="E79" i="34"/>
  <c r="D79" i="34"/>
  <c r="A67" i="34"/>
  <c r="E63"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D47" i="34"/>
  <c r="D80" i="34" s="1"/>
  <c r="C47" i="34"/>
  <c r="C57" i="34" s="1"/>
  <c r="B45" i="34"/>
  <c r="B46" i="34" s="1"/>
  <c r="B35" i="34"/>
  <c r="B32" i="34"/>
  <c r="B25" i="34"/>
  <c r="E80" i="34" l="1"/>
  <c r="E57" i="34"/>
  <c r="F47" i="34"/>
  <c r="B29" i="34"/>
  <c r="C80" i="34"/>
  <c r="C63" i="34"/>
  <c r="F79" i="34"/>
  <c r="D63" i="34"/>
  <c r="F80" i="34" l="1"/>
  <c r="F57" i="34"/>
  <c r="G47" i="34"/>
  <c r="F63" i="34"/>
  <c r="G79" i="34"/>
  <c r="H79" i="34" l="1"/>
  <c r="G57" i="34"/>
  <c r="H47" i="34"/>
  <c r="G80" i="34"/>
  <c r="G63" i="34"/>
  <c r="I79" i="34" l="1"/>
  <c r="H80" i="34"/>
  <c r="H63" i="34"/>
  <c r="H57" i="34"/>
  <c r="I47" i="34"/>
  <c r="J79" i="34" l="1"/>
  <c r="I80" i="34"/>
  <c r="I57" i="34"/>
  <c r="J47" i="34"/>
  <c r="I63" i="34"/>
  <c r="J80" i="34" l="1"/>
  <c r="J57" i="34"/>
  <c r="K47" i="34"/>
  <c r="J63" i="34"/>
  <c r="K79" i="34"/>
  <c r="L79" i="34" l="1"/>
  <c r="K80" i="34"/>
  <c r="K57" i="34"/>
  <c r="L47" i="34"/>
  <c r="K63" i="34"/>
  <c r="A12" i="34"/>
  <c r="A15" i="34"/>
  <c r="M79" i="34" l="1"/>
  <c r="L80" i="34"/>
  <c r="L63" i="34"/>
  <c r="M47" i="34"/>
  <c r="L57" i="34"/>
  <c r="N79" i="34" l="1"/>
  <c r="M80" i="34"/>
  <c r="M57" i="34"/>
  <c r="N47" i="34"/>
  <c r="M63" i="34"/>
  <c r="O79" i="34" l="1"/>
  <c r="N80" i="34"/>
  <c r="N57" i="34"/>
  <c r="O47" i="34"/>
  <c r="N63" i="34"/>
  <c r="P79" i="34" l="1"/>
  <c r="O57" i="34"/>
  <c r="P47" i="34"/>
  <c r="O63" i="34"/>
  <c r="O80" i="34"/>
  <c r="Q79" i="34" l="1"/>
  <c r="P80" i="34"/>
  <c r="P63" i="34"/>
  <c r="Q47" i="34"/>
  <c r="P57" i="34"/>
  <c r="Q80" i="34" l="1"/>
  <c r="Q57" i="34"/>
  <c r="R47" i="34"/>
  <c r="Q63" i="34"/>
  <c r="R79" i="34"/>
  <c r="A5" i="14"/>
  <c r="A12" i="14"/>
  <c r="A15" i="14"/>
  <c r="R80" i="34" l="1"/>
  <c r="R57" i="34"/>
  <c r="S47" i="34"/>
  <c r="R63" i="34"/>
  <c r="S79" i="34"/>
  <c r="AV3" i="5"/>
  <c r="L3" i="16"/>
  <c r="O3" i="10"/>
  <c r="Z3" i="17"/>
  <c r="C3" i="6"/>
  <c r="AA3" i="14"/>
  <c r="T4" i="13"/>
  <c r="S3" i="33"/>
  <c r="T79" i="34" l="1"/>
  <c r="S57" i="34"/>
  <c r="T47" i="34"/>
  <c r="S63" i="34"/>
  <c r="S80" i="34"/>
  <c r="U79" i="34" l="1"/>
  <c r="T80" i="34"/>
  <c r="T63" i="34"/>
  <c r="T57" i="34"/>
  <c r="U47" i="34"/>
  <c r="U80" i="34" l="1"/>
  <c r="U57" i="34"/>
  <c r="V47" i="34"/>
  <c r="U63" i="34"/>
  <c r="V79" i="34"/>
  <c r="A9" i="5"/>
  <c r="A9" i="16"/>
  <c r="V80" i="34" l="1"/>
  <c r="V57" i="34"/>
  <c r="W47" i="34"/>
  <c r="V63" i="34"/>
  <c r="W79" i="34"/>
  <c r="A9" i="10"/>
  <c r="A8" i="17"/>
  <c r="A9" i="6"/>
  <c r="A10" i="13"/>
  <c r="A8" i="33"/>
  <c r="W57" i="34" l="1"/>
  <c r="X47" i="34"/>
  <c r="W80" i="34"/>
  <c r="W63" i="34"/>
  <c r="X79" i="34"/>
  <c r="A15" i="6"/>
  <c r="X80" i="34" l="1"/>
  <c r="X63" i="34"/>
  <c r="X57" i="34"/>
  <c r="Y47" i="34"/>
  <c r="Y79" i="3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15" i="16"/>
  <c r="A5" i="16"/>
  <c r="A5" i="10"/>
  <c r="A4" i="17"/>
  <c r="A14" i="17"/>
  <c r="A12" i="6"/>
  <c r="A5" i="6"/>
  <c r="A16" i="13"/>
  <c r="A6" i="13"/>
  <c r="A14" i="33"/>
  <c r="A11" i="33"/>
  <c r="A13" i="13" s="1"/>
  <c r="A4" i="33"/>
  <c r="Z79" i="34" l="1"/>
  <c r="Y80" i="34"/>
  <c r="Y57" i="34"/>
  <c r="Z47" i="34"/>
  <c r="Y63" i="34"/>
  <c r="A11" i="17"/>
  <c r="A12" i="10" s="1"/>
  <c r="A12" i="16" s="1"/>
  <c r="A15" i="10"/>
  <c r="AA79" i="34" l="1"/>
  <c r="Z80" i="34"/>
  <c r="Z57" i="34"/>
  <c r="AA47" i="34"/>
  <c r="Z63" i="34"/>
  <c r="AA80" i="34" l="1"/>
  <c r="AA57" i="34"/>
  <c r="AB47" i="34"/>
  <c r="AA63" i="34"/>
  <c r="AB80" i="34" l="1"/>
  <c r="AB63" i="34"/>
  <c r="AB57" i="34"/>
  <c r="AC47" i="34"/>
  <c r="AC80" i="34" l="1"/>
  <c r="AC57" i="34"/>
  <c r="AD47" i="34"/>
  <c r="AC63" i="34"/>
  <c r="AD80" i="34" l="1"/>
  <c r="AD57" i="34"/>
  <c r="AE47" i="34"/>
  <c r="AD63" i="34"/>
  <c r="AE57" i="34" l="1"/>
  <c r="AF47" i="34"/>
  <c r="AE63" i="34"/>
  <c r="AE80" i="34"/>
  <c r="AF80" i="34" l="1"/>
  <c r="AF63" i="34"/>
  <c r="AF57" i="34"/>
  <c r="AG47" i="34"/>
  <c r="AG80" i="34" l="1"/>
  <c r="AG57" i="34"/>
  <c r="AH47" i="34"/>
  <c r="AG63" i="34"/>
  <c r="AH80" i="34" l="1"/>
  <c r="AH57" i="34"/>
  <c r="AI47" i="34"/>
  <c r="AH63" i="34"/>
  <c r="AI57" i="34" l="1"/>
  <c r="AJ47" i="34"/>
  <c r="AI63" i="34"/>
  <c r="AI80" i="34"/>
  <c r="AJ80" i="34" l="1"/>
  <c r="AJ63" i="34"/>
  <c r="AJ57" i="34"/>
  <c r="AK47" i="34"/>
  <c r="AK80" i="34" l="1"/>
  <c r="AK57" i="34"/>
  <c r="AL47" i="34"/>
  <c r="AK63" i="34"/>
  <c r="AL80" i="34" l="1"/>
  <c r="AL57" i="34"/>
  <c r="AM47" i="34"/>
  <c r="AL63" i="34"/>
  <c r="AM57" i="34" l="1"/>
  <c r="AN47" i="34"/>
  <c r="AM80" i="34"/>
  <c r="AM63" i="34"/>
  <c r="AN80" i="34" l="1"/>
  <c r="AN63" i="34"/>
  <c r="AN57" i="34"/>
  <c r="AO47" i="34"/>
  <c r="AO80" i="34" l="1"/>
  <c r="AO57" i="34"/>
  <c r="AP47" i="34"/>
  <c r="AO63" i="34"/>
  <c r="AP80" i="34" l="1"/>
  <c r="AP57" i="34"/>
  <c r="AQ47" i="34"/>
  <c r="AP63" i="34"/>
  <c r="AQ80" i="34" l="1"/>
  <c r="AQ57" i="34"/>
  <c r="AR47" i="34"/>
  <c r="AQ63" i="34"/>
  <c r="AR80" i="34" l="1"/>
  <c r="AR63" i="34"/>
  <c r="AS47" i="34"/>
  <c r="AR57" i="34"/>
  <c r="AS80" i="34" l="1"/>
  <c r="AS57" i="34"/>
  <c r="AT47" i="34"/>
  <c r="AS63" i="34"/>
  <c r="AT80" i="34" l="1"/>
  <c r="AT57" i="34"/>
  <c r="AU47" i="34"/>
  <c r="AT63" i="34"/>
  <c r="AU57" i="34" l="1"/>
  <c r="AV47" i="34"/>
  <c r="AU63" i="34"/>
  <c r="AU80" i="34"/>
  <c r="AV80" i="34" l="1"/>
  <c r="AV63" i="34"/>
  <c r="AV57" i="34"/>
  <c r="AW47" i="34"/>
  <c r="AW80" i="34" l="1"/>
  <c r="AW57" i="34"/>
  <c r="AX47" i="34"/>
  <c r="AW63" i="34"/>
  <c r="AX80" i="34" l="1"/>
  <c r="AX57" i="34"/>
  <c r="AY47" i="34"/>
  <c r="AX63" i="34"/>
  <c r="AY57" i="34" l="1"/>
  <c r="AZ47" i="34"/>
  <c r="AY63" i="34"/>
  <c r="AY80" i="34"/>
  <c r="AZ80" i="34" l="1"/>
  <c r="AZ63" i="34"/>
  <c r="AZ57" i="34"/>
  <c r="F29" i="34" l="1"/>
  <c r="F28" i="34"/>
  <c r="F30" i="34"/>
  <c r="F31" i="34"/>
</calcChain>
</file>

<file path=xl/sharedStrings.xml><?xml version="1.0" encoding="utf-8"?>
<sst xmlns="http://schemas.openxmlformats.org/spreadsheetml/2006/main" count="1321" uniqueCount="590">
  <si>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</si>
  <si>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</si>
  <si>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</si>
  <si>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</si>
  <si>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</si>
  <si>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</si>
  <si>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</si>
  <si>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</si>
  <si>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</si>
  <si>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</si>
  <si>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</si>
  <si>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</si>
  <si>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</si>
  <si>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</si>
  <si>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</si>
  <si>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</si>
  <si>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</si>
  <si>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</si>
  <si>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</si>
  <si>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</si>
  <si>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</si>
  <si>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</si>
  <si>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</si>
  <si>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</si>
  <si>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</si>
  <si>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</si>
  <si>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</si>
  <si>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</si>
  <si>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</si>
  <si>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</si>
  <si>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</si>
  <si>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</si>
  <si>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</si>
  <si>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</si>
  <si>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</si>
  <si>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</si>
  <si>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</si>
  <si>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</si>
  <si>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</si>
  <si>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</si>
  <si>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</si>
  <si>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</si>
  <si>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</si>
  <si>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</si>
  <si>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</si>
  <si>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</si>
  <si>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</si>
  <si>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</si>
  <si>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</si>
  <si>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</si>
  <si>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</si>
  <si>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</si>
  <si>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</si>
  <si>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</si>
  <si>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</si>
  <si>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</si>
  <si>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</si>
  <si>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</si>
  <si>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</si>
  <si>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</si>
  <si>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</si>
  <si>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</si>
  <si>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</si>
  <si>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</si>
  <si>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</si>
  <si>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</si>
  <si>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</si>
  <si>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</si>
  <si>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</si>
  <si>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</si>
  <si>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</si>
  <si>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</si>
  <si>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</si>
  <si>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</si>
  <si>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</si>
  <si>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</si>
  <si>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</si>
  <si>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</si>
  <si>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</si>
  <si>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</si>
  <si>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</si>
  <si>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</si>
  <si>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</si>
  <si>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</si>
  <si>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</si>
  <si>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</si>
  <si>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</si>
  <si>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</si>
  <si>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</si>
  <si>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</si>
  <si>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</si>
  <si>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</si>
  <si>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</si>
  <si>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</si>
  <si>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</si>
  <si>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</si>
  <si>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</si>
  <si>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</si>
  <si>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</si>
  <si>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</si>
  <si>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</si>
  <si>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</si>
  <si>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</si>
  <si>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</si>
  <si>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</si>
  <si>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</si>
  <si>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</si>
  <si>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</si>
  <si>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</si>
  <si>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</si>
  <si>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</si>
  <si>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</si>
  <si>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</si>
  <si>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</si>
  <si>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</si>
  <si>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</si>
  <si>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</si>
  <si>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</si>
  <si>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</si>
  <si>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</si>
  <si>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</si>
  <si>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</si>
  <si>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</si>
  <si>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</si>
  <si>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</si>
  <si>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</si>
  <si>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</si>
  <si>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</si>
  <si>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</si>
  <si>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</si>
  <si>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</si>
  <si>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</si>
  <si>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</si>
  <si>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</si>
  <si>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</si>
  <si>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</si>
  <si>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</si>
  <si>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</si>
  <si>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</si>
  <si>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</si>
  <si>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</si>
  <si>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</si>
  <si>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</si>
  <si>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</si>
  <si>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</si>
  <si>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</si>
  <si>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</si>
  <si>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</si>
  <si>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</si>
  <si>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</si>
  <si>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</si>
  <si>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</si>
  <si>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</si>
  <si>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</si>
  <si>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</si>
  <si>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</si>
  <si>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</si>
  <si>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</si>
  <si>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</si>
  <si>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</si>
  <si>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</si>
  <si>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</si>
  <si>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</si>
  <si>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</si>
  <si>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</si>
  <si>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</si>
  <si>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</si>
  <si>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</si>
  <si>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</si>
  <si>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</si>
  <si>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</si>
  <si>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</si>
  <si>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</si>
  <si>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</si>
  <si>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</si>
  <si>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</si>
  <si>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</si>
  <si>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</si>
  <si>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</si>
  <si>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</si>
  <si>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</si>
  <si>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</si>
  <si>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</si>
  <si>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</si>
  <si>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</si>
  <si>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</si>
  <si>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</si>
  <si>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</si>
  <si>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</si>
  <si>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</si>
  <si>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</si>
  <si>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</si>
  <si>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</si>
  <si>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</si>
  <si>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</si>
  <si>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</si>
  <si>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</si>
  <si>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</si>
  <si>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</si>
  <si>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</si>
  <si>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</si>
  <si>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</si>
  <si>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</si>
  <si>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</si>
  <si>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</si>
  <si>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</si>
  <si>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</si>
  <si>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</si>
  <si>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</si>
  <si>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</si>
  <si>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</si>
  <si>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</si>
  <si>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</si>
  <si>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</si>
  <si>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</si>
  <si>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</si>
  <si>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</si>
  <si>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</si>
  <si>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</si>
  <si>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</si>
  <si>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</si>
  <si>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</si>
  <si>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</si>
  <si>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</si>
  <si>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</si>
  <si>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</si>
  <si>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</si>
  <si>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</si>
  <si>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</si>
  <si>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</si>
  <si>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</si>
  <si>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</si>
  <si>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</si>
  <si>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</si>
  <si>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</si>
  <si>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</si>
  <si>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</si>
  <si>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</si>
  <si>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</si>
  <si>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</si>
  <si>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</si>
  <si>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</si>
  <si>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</si>
  <si>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</si>
  <si>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</si>
  <si>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</si>
  <si>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</si>
  <si>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</si>
  <si>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</si>
  <si>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</si>
  <si>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</si>
  <si>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</si>
  <si>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</si>
  <si>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</si>
  <si>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</si>
  <si>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</si>
  <si>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</si>
  <si>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</si>
  <si>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</si>
  <si>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</si>
  <si>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</si>
  <si>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</si>
  <si>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</si>
  <si>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</si>
  <si>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</si>
  <si>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</si>
  <si>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</si>
  <si>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</si>
  <si>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</si>
  <si>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</si>
  <si>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</si>
  <si>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</si>
  <si>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</si>
  <si>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</si>
  <si>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</si>
  <si>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</si>
  <si>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</si>
  <si>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</si>
  <si>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</si>
  <si>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</si>
  <si>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</si>
  <si>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</si>
  <si>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</si>
  <si>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</si>
  <si>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</si>
  <si>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</si>
  <si>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</si>
  <si>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</si>
  <si>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</si>
  <si>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</si>
  <si>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</si>
  <si>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</si>
  <si>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</si>
  <si>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</si>
  <si>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</si>
  <si>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</si>
  <si>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</si>
  <si>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</si>
  <si>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</si>
  <si>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</si>
  <si>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</si>
  <si>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</si>
  <si>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</si>
  <si>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</si>
  <si>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</si>
  <si>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</si>
  <si>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</si>
  <si>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</si>
  <si>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</si>
  <si>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</si>
  <si>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</si>
  <si>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</si>
  <si>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</si>
  <si>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</si>
  <si>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</si>
  <si>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</si>
  <si>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</si>
  <si>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</si>
  <si>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</si>
  <si>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</si>
  <si>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</si>
  <si>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</si>
  <si>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</si>
  <si>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</si>
  <si>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</si>
  <si>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</si>
  <si>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</si>
  <si>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</si>
  <si>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</si>
  <si>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</si>
  <si>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</si>
  <si>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</si>
  <si>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</si>
  <si>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</si>
  <si>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</si>
  <si>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</si>
  <si>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</si>
  <si>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</si>
  <si>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</si>
  <si>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</si>
  <si>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</si>
  <si>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</si>
  <si>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</si>
  <si>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</si>
  <si>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</si>
  <si>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</si>
  <si>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</si>
  <si>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</si>
  <si>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</si>
  <si>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</si>
  <si>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</si>
  <si>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</si>
  <si>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</si>
  <si>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</si>
  <si>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</si>
  <si>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</si>
  <si>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</si>
  <si>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</si>
  <si>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</si>
  <si>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</si>
  <si>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</si>
  <si>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</si>
  <si>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</si>
  <si>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</si>
  <si>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</si>
  <si>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</si>
  <si>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</si>
  <si>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</si>
  <si>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</si>
  <si>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</si>
  <si>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</si>
  <si>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</si>
  <si>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</si>
  <si>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</si>
  <si>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</si>
  <si>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</si>
  <si>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</si>
  <si>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</si>
  <si>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</si>
  <si>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</si>
  <si>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</si>
  <si>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</si>
  <si>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</si>
  <si>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</si>
  <si>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</si>
  <si>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</si>
  <si>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</si>
  <si>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</si>
  <si>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</si>
  <si>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</si>
  <si>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</si>
  <si>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</si>
  <si>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</si>
  <si>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</si>
  <si>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</si>
  <si>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</si>
  <si>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</si>
  <si>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</si>
  <si>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</si>
  <si>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</si>
  <si>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</si>
  <si>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</si>
  <si>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</si>
  <si>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</si>
  <si>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</si>
  <si>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</si>
  <si>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</si>
  <si>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</si>
  <si>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</si>
  <si>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</si>
  <si>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</si>
  <si>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</si>
  <si>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</si>
  <si>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</si>
  <si>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</si>
  <si>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</si>
  <si>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</si>
  <si>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</si>
  <si>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</si>
  <si>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</si>
  <si>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</si>
  <si>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</si>
  <si>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</si>
  <si>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</si>
  <si>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</si>
  <si>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</si>
  <si>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</si>
  <si>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</si>
  <si>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</si>
  <si>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</si>
  <si>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</si>
  <si>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</si>
  <si>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</si>
  <si>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</si>
  <si>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Исетский район, н. п. Слобода-Бешкиль</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</si>
  <si>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</si>
  <si>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</si>
  <si>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</si>
  <si>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</si>
  <si>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</si>
  <si>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</si>
  <si>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1.85 км, 1 шт. (в том числе прирост 1.85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</si>
  <si>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</si>
  <si>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</si>
  <si>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АО "РОССЕТИ ТЮМЕНЬ"</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</si>
  <si>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</si>
  <si>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</si>
  <si>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</si>
  <si>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</si>
  <si>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</si>
  <si>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</si>
  <si>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</si>
  <si>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</si>
  <si>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</si>
  <si>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</si>
  <si>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</si>
  <si>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</si>
  <si>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</si>
  <si>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</si>
  <si>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</si>
  <si>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</si>
  <si>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</si>
  <si>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</si>
  <si>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</si>
  <si>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</si>
  <si>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</si>
  <si>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</si>
  <si>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</si>
  <si>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</si>
  <si>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</si>
  <si>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</si>
  <si>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</si>
  <si>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</si>
  <si>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</si>
  <si>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</si>
  <si>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</si>
  <si>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</si>
  <si>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</si>
  <si>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</si>
  <si>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</si>
  <si>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</si>
  <si>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</si>
  <si>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</si>
  <si>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</si>
  <si>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</si>
  <si>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</si>
  <si>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</si>
  <si>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</si>
  <si>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</si>
  <si>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</si>
  <si>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</si>
  <si>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</si>
  <si>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</si>
  <si>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</si>
  <si>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</si>
  <si>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M_NS3400.VL.0025</t>
  </si>
  <si>
    <t>Подписан/заключ.</t>
  </si>
  <si>
    <t>Закупка проведена по 10 объектам ИПР, по результатам которой заключен договор на 38.231.406,00 руб. с НДС. Объем договора на данный объект составляет 4.420.764,60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</si>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</sst>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3"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74">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14" fontId="73" fillId="0" borderId="1" xfId="0" applyNumberFormat="1" applyFont="1" applyFill="1" applyBorder="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0" fontId="75"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6"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7" fillId="0" borderId="0" xfId="0" applyFont="1" applyAlignment="1">
      <alignment vertical="center"/>
    </xf>
    <xf numFmtId="0" fontId="77"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8" fillId="0" borderId="0" xfId="0" applyFont="1" applyBorder="1" applyAlignment="1">
      <alignment vertical="center"/>
    </xf>
    <xf numFmtId="170" fontId="79" fillId="0" borderId="0" xfId="0" applyNumberFormat="1" applyFont="1" applyBorder="1" applyAlignment="1">
      <alignment horizontal="center" vertical="center"/>
    </xf>
    <xf numFmtId="170" fontId="79"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8" fillId="0" borderId="0" xfId="0" applyFont="1" applyAlignment="1">
      <alignment vertical="center"/>
    </xf>
    <xf numFmtId="0" fontId="13" fillId="0" borderId="0" xfId="2" applyFont="1" applyAlignment="1">
      <alignment horizontal="right" vertical="center"/>
    </xf>
    <xf numFmtId="0" fontId="50" fillId="0" borderId="0" xfId="2" applyFont="1" applyFill="1" applyAlignment="1">
      <alignment horizontal="center"/>
    </xf>
    <xf numFmtId="0" fontId="42" fillId="0" borderId="0" xfId="2" applyFont="1" applyFill="1"/>
    <xf numFmtId="2" fontId="51" fillId="0" borderId="0" xfId="2" applyNumberFormat="1" applyFont="1" applyFill="1" applyAlignment="1">
      <alignment horizontal="right" vertical="top"/>
    </xf>
    <xf numFmtId="0" fontId="42" fillId="0" borderId="25" xfId="2" applyFont="1" applyFill="1" applyBorder="1" applyAlignment="1">
      <alignment horizontal="justify" vertical="top" wrapText="1"/>
    </xf>
    <xf numFmtId="0" fontId="37" fillId="0" borderId="35" xfId="0" applyFont="1" applyBorder="1"/>
    <xf numFmtId="0" fontId="43" fillId="0" borderId="50" xfId="2" applyFont="1" applyFill="1" applyBorder="1" applyAlignment="1">
      <alignment horizontal="left" vertical="center"/>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0" fillId="26" borderId="36" xfId="0" applyFont="1" applyFill="1" applyBorder="1" applyAlignment="1">
      <alignment horizontal="left" vertical="center"/>
    </xf>
    <xf numFmtId="169" fontId="37" fillId="0" borderId="35" xfId="0" applyNumberFormat="1" applyFont="1" applyBorder="1" applyAlignment="1">
      <alignment horizontal="left" vertical="center"/>
    </xf>
    <xf numFmtId="0" fontId="37" fillId="0" borderId="35" xfId="0"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37" fillId="0" borderId="35" xfId="0" applyNumberFormat="1" applyFont="1" applyFill="1" applyBorder="1" applyAlignment="1">
      <alignment horizontal="left" vertical="center" wrapText="1"/>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37" fillId="0" borderId="35" xfId="0" applyFont="1" applyBorder="1" applyAlignment="1">
      <alignment horizontal="left" vertical="center" wrapText="1"/>
    </xf>
    <xf numFmtId="0" fontId="56" fillId="0" borderId="35" xfId="0" applyFont="1" applyBorder="1" applyAlignment="1">
      <alignment horizontal="left" vertical="center" wrapText="1"/>
    </xf>
    <xf numFmtId="0" fontId="37" fillId="0" borderId="35" xfId="0" applyFont="1" applyBorder="1" applyAlignment="1">
      <alignment wrapText="1"/>
    </xf>
    <xf numFmtId="169" fontId="37" fillId="0" borderId="35" xfId="0" applyNumberFormat="1" applyFont="1" applyBorder="1" applyAlignment="1">
      <alignment horizontal="left" vertical="center" wrapText="1"/>
    </xf>
    <xf numFmtId="0" fontId="37" fillId="0" borderId="34" xfId="0" applyFont="1" applyBorder="1" applyAlignment="1">
      <alignment horizontal="left" vertical="top" wrapText="1"/>
    </xf>
    <xf numFmtId="0" fontId="42" fillId="0" borderId="25" xfId="2" applyFont="1" applyFill="1" applyBorder="1" applyAlignment="1">
      <alignment horizontal="left" vertical="center" wrapText="1"/>
    </xf>
    <xf numFmtId="0" fontId="43" fillId="0" borderId="25" xfId="2" applyFont="1" applyFill="1" applyBorder="1" applyAlignment="1">
      <alignment horizontal="justify" vertical="top"/>
    </xf>
    <xf numFmtId="0" fontId="0" fillId="0" borderId="0" xfId="0"/>
    <xf numFmtId="0" fontId="43" fillId="26" borderId="24" xfId="2" applyFont="1" applyFill="1" applyBorder="1" applyAlignment="1">
      <alignment horizontal="left" vertical="center" wrapText="1"/>
    </xf>
    <xf numFmtId="169" fontId="40" fillId="25" borderId="35" xfId="0" applyNumberFormat="1" applyFont="1" applyFill="1" applyBorder="1" applyAlignment="1">
      <alignment horizontal="left" vertical="center"/>
    </xf>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2" fillId="0" borderId="0" xfId="2" applyFont="1" applyFill="1"/>
    <xf numFmtId="9" fontId="12" fillId="0" borderId="1" xfId="107"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168" fontId="44" fillId="0" borderId="1" xfId="2" applyNumberFormat="1" applyFont="1" applyFill="1" applyBorder="1" applyAlignment="1">
      <alignment horizontal="center" vertical="center" wrapText="1"/>
    </xf>
    <xf numFmtId="0" fontId="12" fillId="0" borderId="1" xfId="2" applyFont="1" applyFill="1" applyBorder="1"/>
    <xf numFmtId="0" fontId="12" fillId="0" borderId="1" xfId="2" applyFont="1" applyFill="1" applyBorder="1" applyAlignment="1">
      <alignment horizontal="center" vertical="center"/>
    </xf>
    <xf numFmtId="14" fontId="12" fillId="0" borderId="1" xfId="0" applyNumberFormat="1" applyFont="1" applyFill="1" applyBorder="1" applyAlignment="1">
      <alignment horizontal="center" vertical="center"/>
    </xf>
    <xf numFmtId="0" fontId="13" fillId="0" borderId="0" xfId="2" applyFont="1" applyFill="1" applyAlignment="1">
      <alignment horizontal="right"/>
    </xf>
    <xf numFmtId="0" fontId="12" fillId="0" borderId="0" xfId="2" applyFont="1" applyFill="1" applyAlignment="1">
      <alignment horizontal="right"/>
    </xf>
    <xf numFmtId="0" fontId="12" fillId="0" borderId="0" xfId="2" applyFont="1" applyFill="1" applyBorder="1" applyAlignment="1"/>
    <xf numFmtId="0" fontId="12" fillId="24" borderId="1" xfId="2" applyFont="1" applyFill="1" applyBorder="1" applyAlignment="1">
      <alignment horizontal="center" vertical="center"/>
    </xf>
    <xf numFmtId="0" fontId="0" fillId="0" borderId="0" xfId="0"/>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3" fillId="0" borderId="0" xfId="2" applyFont="1" applyAlignment="1">
      <alignment horizontal="righ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80" fillId="0" borderId="0" xfId="2" applyFont="1" applyFill="1"/>
    <xf numFmtId="174" fontId="12" fillId="0" borderId="1" xfId="0" quotePrefix="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49" applyFont="1" applyFill="1" applyBorder="1" applyAlignment="1">
      <alignment horizontal="center" vertical="center" wrapText="1"/>
    </xf>
    <xf numFmtId="174"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49" fontId="12" fillId="0" borderId="1" xfId="0" quotePrefix="1" applyNumberFormat="1" applyFont="1" applyFill="1" applyBorder="1" applyAlignment="1">
      <alignment horizontal="center" vertical="center" wrapText="1"/>
    </xf>
    <xf numFmtId="9" fontId="12" fillId="24" borderId="1" xfId="107" applyFont="1" applyFill="1" applyBorder="1" applyAlignment="1">
      <alignment horizontal="center" vertical="center" wrapText="1"/>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9" fontId="12" fillId="24" borderId="1" xfId="2" applyNumberFormat="1"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6" fillId="0" borderId="0" xfId="1" applyFont="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63" fillId="0" borderId="0" xfId="108" applyFont="1" applyAlignment="1">
      <alignment horizontal="center" vertical="center"/>
    </xf>
    <xf numFmtId="0" fontId="8" fillId="0" borderId="0" xfId="108" applyFont="1" applyAlignment="1">
      <alignment horizontal="center" vertical="center"/>
    </xf>
    <xf numFmtId="0" fontId="6" fillId="0" borderId="0" xfId="108" applyFont="1" applyAlignment="1">
      <alignment horizontal="center" vertical="center"/>
    </xf>
    <xf numFmtId="0" fontId="44" fillId="0" borderId="0" xfId="2" applyFont="1" applyFill="1" applyAlignment="1">
      <alignment horizontal="center"/>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1" fillId="0" borderId="20" xfId="108" applyFont="1" applyBorder="1" applyAlignment="1">
      <alignment horizontal="center" vertical="center" wrapText="1"/>
    </xf>
    <xf numFmtId="0" fontId="81"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Border="1" applyAlignment="1">
      <alignment horizontal="center" vertical="center"/>
    </xf>
    <xf numFmtId="0" fontId="41" fillId="0" borderId="20" xfId="108" applyFont="1" applyBorder="1" applyAlignment="1">
      <alignment horizontal="center"/>
    </xf>
    <xf numFmtId="0" fontId="82" fillId="28" borderId="0" xfId="86" applyFont="1" applyFill="1" applyBorder="1" applyAlignment="1">
      <alignment horizontal="center" vertical="center" wrapText="1"/>
    </xf>
    <xf numFmtId="0" fontId="44" fillId="28" borderId="10" xfId="41" applyFont="1" applyFill="1" applyBorder="1" applyAlignment="1">
      <alignment horizontal="center" vertical="center" wrapText="1"/>
    </xf>
    <xf numFmtId="0" fontId="44" fillId="28" borderId="1" xfId="41" applyFont="1" applyFill="1" applyBorder="1" applyAlignment="1">
      <alignment horizontal="center" vertical="center" wrapText="1"/>
    </xf>
    <xf numFmtId="0" fontId="44" fillId="28" borderId="1" xfId="41" applyFont="1" applyFill="1" applyBorder="1" applyAlignment="1">
      <alignment horizontal="center" vertical="center"/>
    </xf>
    <xf numFmtId="0" fontId="44" fillId="28" borderId="4" xfId="52" applyFont="1" applyFill="1" applyBorder="1" applyAlignment="1">
      <alignment horizontal="center" vertical="center"/>
    </xf>
    <xf numFmtId="0" fontId="44" fillId="28" borderId="7" xfId="52" applyFont="1" applyFill="1" applyBorder="1" applyAlignment="1">
      <alignment horizontal="center" vertical="center"/>
    </xf>
    <xf numFmtId="0" fontId="44" fillId="28" borderId="9" xfId="52" applyFont="1" applyFill="1" applyBorder="1" applyAlignment="1">
      <alignment horizontal="center" vertical="center" wrapText="1"/>
    </xf>
    <xf numFmtId="0" fontId="44" fillId="28" borderId="6" xfId="41" applyFont="1" applyFill="1" applyBorder="1" applyAlignment="1">
      <alignment horizontal="center" vertical="center" wrapText="1"/>
    </xf>
    <xf numFmtId="0" fontId="44" fillId="28" borderId="22" xfId="52" applyFont="1" applyFill="1" applyBorder="1" applyAlignment="1">
      <alignment horizontal="center" vertical="center" wrapText="1"/>
    </xf>
    <xf numFmtId="0" fontId="44" fillId="28" borderId="2" xfId="41" applyFont="1" applyFill="1" applyBorder="1" applyAlignment="1">
      <alignment horizontal="center" vertical="center" wrapText="1"/>
    </xf>
    <xf numFmtId="0" fontId="44" fillId="28" borderId="10" xfId="41" applyFont="1" applyFill="1" applyBorder="1" applyAlignment="1">
      <alignment horizontal="center" vertical="center" wrapText="1"/>
    </xf>
    <xf numFmtId="0" fontId="12" fillId="28" borderId="10" xfId="41" applyFont="1" applyFill="1" applyBorder="1" applyAlignment="1">
      <alignment horizontal="center" vertical="center" wrapText="1"/>
    </xf>
    <xf numFmtId="0" fontId="44" fillId="28" borderId="1" xfId="41" applyFont="1" applyFill="1" applyBorder="1" applyAlignment="1">
      <alignment horizontal="center" vertical="center" textRotation="90" wrapText="1"/>
    </xf>
    <xf numFmtId="0" fontId="44" fillId="28" borderId="1" xfId="41" applyFont="1" applyFill="1" applyBorder="1" applyAlignment="1">
      <alignment horizontal="center" vertical="center" wrapText="1"/>
    </xf>
    <xf numFmtId="49" fontId="44" fillId="28" borderId="1" xfId="41" applyNumberFormat="1" applyFont="1" applyFill="1" applyBorder="1" applyAlignment="1">
      <alignment horizontal="center" vertical="center" wrapText="1"/>
    </xf>
    <xf numFmtId="0" fontId="44" fillId="28" borderId="1" xfId="41" applyFont="1" applyFill="1" applyBorder="1" applyAlignment="1">
      <alignment horizontal="left" vertical="center" wrapText="1"/>
    </xf>
    <xf numFmtId="4" fontId="12" fillId="28" borderId="1" xfId="100" applyNumberFormat="1" applyFont="1" applyFill="1" applyBorder="1" applyAlignment="1">
      <alignment horizontal="right" wrapText="1"/>
    </xf>
    <xf numFmtId="49" fontId="12" fillId="28" borderId="1" xfId="41" applyNumberFormat="1" applyFont="1" applyFill="1" applyBorder="1" applyAlignment="1">
      <alignment horizontal="center" vertical="center" wrapText="1"/>
    </xf>
    <xf numFmtId="0" fontId="12" fillId="28" borderId="1" xfId="41" applyFont="1" applyFill="1" applyBorder="1" applyAlignment="1">
      <alignment horizontal="left" vertical="center" wrapText="1"/>
    </xf>
    <xf numFmtId="0" fontId="12" fillId="28" borderId="6" xfId="41" applyFont="1" applyFill="1" applyBorder="1" applyAlignment="1">
      <alignment horizontal="left" vertical="center" wrapText="1"/>
    </xf>
    <xf numFmtId="0" fontId="49" fillId="28" borderId="1" xfId="101" applyFont="1" applyFill="1" applyBorder="1" applyAlignment="1">
      <alignment horizontal="left" vertical="center" wrapText="1"/>
    </xf>
    <xf numFmtId="175" fontId="12" fillId="28" borderId="1" xfId="100" applyNumberFormat="1" applyFont="1" applyFill="1" applyBorder="1" applyAlignment="1">
      <alignment horizontal="right" wrapText="1"/>
    </xf>
    <xf numFmtId="0" fontId="45" fillId="28" borderId="1" xfId="101" applyFont="1" applyFill="1" applyBorder="1" applyAlignment="1">
      <alignment horizontal="left" vertical="center" wrapText="1"/>
    </xf>
    <xf numFmtId="4" fontId="49" fillId="28" borderId="2" xfId="101" applyNumberFormat="1" applyFont="1" applyFill="1" applyBorder="1" applyAlignment="1">
      <alignment horizontal="left" vertical="center" wrapText="1"/>
    </xf>
    <xf numFmtId="4" fontId="12" fillId="28" borderId="1" xfId="41" applyNumberFormat="1" applyFont="1" applyFill="1" applyBorder="1" applyAlignment="1">
      <alignment horizontal="center" vertical="center" wrapText="1"/>
    </xf>
    <xf numFmtId="4" fontId="12" fillId="28" borderId="1" xfId="41" applyNumberFormat="1" applyFont="1" applyFill="1" applyBorder="1" applyAlignment="1">
      <alignment horizontal="left" vertical="center" wrapText="1"/>
    </xf>
    <xf numFmtId="4" fontId="49" fillId="28" borderId="1" xfId="101" applyNumberFormat="1" applyFont="1" applyFill="1" applyBorder="1" applyAlignment="1">
      <alignment horizontal="left" vertical="center" wrapText="1"/>
    </xf>
    <xf numFmtId="0" fontId="82" fillId="28" borderId="0" xfId="86" applyFont="1" applyFill="1" applyBorder="1" applyAlignment="1">
      <alignment vertical="center"/>
    </xf>
    <xf numFmtId="0" fontId="44" fillId="28" borderId="8" xfId="52" applyFont="1" applyFill="1" applyBorder="1" applyAlignment="1">
      <alignment horizontal="center" vertical="center" wrapText="1"/>
    </xf>
    <xf numFmtId="0" fontId="44" fillId="28" borderId="21" xfId="52" applyFont="1" applyFill="1" applyBorder="1" applyAlignment="1">
      <alignment horizontal="center" vertical="center" wrapText="1"/>
    </xf>
    <xf numFmtId="4" fontId="1" fillId="0" borderId="1" xfId="1"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55" zoomScaleSheetLayoutView="55" workbookViewId="0">
      <selection activeCell="C48" sqref="C48:C49"/>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66</v>
      </c>
    </row>
    <row r="2" spans="1:22" s="39" customFormat="1" ht="18.75" customHeight="1" x14ac:dyDescent="0.3">
      <c r="A2" s="48"/>
      <c r="C2" s="50" t="s">
        <v>9</v>
      </c>
    </row>
    <row r="3" spans="1:22" s="39" customFormat="1" ht="18.75" x14ac:dyDescent="0.3">
      <c r="A3" s="51"/>
      <c r="C3" s="50" t="s">
        <v>359</v>
      </c>
    </row>
    <row r="4" spans="1:22" s="39" customFormat="1" ht="18.75" x14ac:dyDescent="0.3">
      <c r="A4" s="51"/>
      <c r="H4" s="50"/>
    </row>
    <row r="5" spans="1:22" s="39" customFormat="1" ht="15.75" x14ac:dyDescent="0.25">
      <c r="A5" s="329" t="s">
        <v>472</v>
      </c>
      <c r="B5" s="329"/>
      <c r="C5" s="329"/>
      <c r="D5" s="52"/>
      <c r="E5" s="52"/>
      <c r="F5" s="52"/>
      <c r="G5" s="52"/>
      <c r="H5" s="52"/>
      <c r="I5" s="52"/>
      <c r="J5" s="52"/>
    </row>
    <row r="6" spans="1:22" s="39" customFormat="1" ht="18.75" x14ac:dyDescent="0.3">
      <c r="A6" s="51"/>
      <c r="H6" s="50"/>
    </row>
    <row r="7" spans="1:22" s="39" customFormat="1" ht="18.75" x14ac:dyDescent="0.2">
      <c r="A7" s="333" t="s">
        <v>8</v>
      </c>
      <c r="B7" s="333"/>
      <c r="C7" s="333"/>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34" t="s">
        <v>355</v>
      </c>
      <c r="B9" s="334"/>
      <c r="C9" s="334"/>
      <c r="D9" s="37"/>
      <c r="E9" s="37"/>
      <c r="F9" s="37"/>
      <c r="G9" s="37"/>
      <c r="H9" s="37"/>
      <c r="I9" s="38"/>
      <c r="J9" s="38"/>
      <c r="K9" s="38"/>
      <c r="L9" s="38"/>
      <c r="M9" s="38"/>
      <c r="N9" s="38"/>
      <c r="O9" s="38"/>
      <c r="P9" s="38"/>
      <c r="Q9" s="38"/>
      <c r="R9" s="38"/>
      <c r="S9" s="38"/>
      <c r="T9" s="38"/>
      <c r="U9" s="38"/>
      <c r="V9" s="38"/>
    </row>
    <row r="10" spans="1:22" s="39" customFormat="1" ht="18.75" x14ac:dyDescent="0.2">
      <c r="A10" s="335" t="s">
        <v>7</v>
      </c>
      <c r="B10" s="335"/>
      <c r="C10" s="335"/>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36" t="s">
        <v>495</v>
      </c>
      <c r="B12" s="336"/>
      <c r="C12" s="336"/>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35" t="s">
        <v>6</v>
      </c>
      <c r="B13" s="335"/>
      <c r="C13" s="335"/>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37" t="s">
        <v>433</v>
      </c>
      <c r="B15" s="337"/>
      <c r="C15" s="337"/>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0" t="s">
        <v>5</v>
      </c>
      <c r="B16" s="330"/>
      <c r="C16" s="330"/>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1" t="s">
        <v>331</v>
      </c>
      <c r="B18" s="332"/>
      <c r="C18" s="332"/>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4</v>
      </c>
      <c r="B20" s="60" t="s">
        <v>65</v>
      </c>
      <c r="C20" s="61" t="s">
        <v>64</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63</v>
      </c>
      <c r="B22" s="130" t="s">
        <v>206</v>
      </c>
      <c r="C22" s="126" t="s">
        <v>361</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62</v>
      </c>
      <c r="B23" s="138" t="s">
        <v>358</v>
      </c>
      <c r="C23" s="133" t="s">
        <v>362</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26"/>
      <c r="B24" s="327"/>
      <c r="C24" s="328"/>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61</v>
      </c>
      <c r="B25" s="131" t="s">
        <v>281</v>
      </c>
      <c r="C25" s="61" t="s">
        <v>353</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60</v>
      </c>
      <c r="B26" s="131" t="s">
        <v>72</v>
      </c>
      <c r="C26" s="61" t="s">
        <v>348</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58</v>
      </c>
      <c r="B27" s="131" t="s">
        <v>71</v>
      </c>
      <c r="C27" s="61" t="s">
        <v>589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57</v>
      </c>
      <c r="B28" s="131" t="s">
        <v>282</v>
      </c>
      <c r="C28" s="61" t="s">
        <v>349</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55</v>
      </c>
      <c r="B29" s="131" t="s">
        <v>283</v>
      </c>
      <c r="C29" s="61" t="s">
        <v>349</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53</v>
      </c>
      <c r="B30" s="131" t="s">
        <v>284</v>
      </c>
      <c r="C30" s="61" t="s">
        <v>349</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70</v>
      </c>
      <c r="B31" s="131" t="s">
        <v>285</v>
      </c>
      <c r="C31" s="61" t="s">
        <v>351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68</v>
      </c>
      <c r="B32" s="131" t="s">
        <v>286</v>
      </c>
      <c r="C32" s="61" t="s">
        <v>349</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67</v>
      </c>
      <c r="B33" s="131" t="s">
        <v>287</v>
      </c>
      <c r="C33" s="61" t="s">
        <v>352</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301</v>
      </c>
      <c r="B34" s="131" t="s">
        <v>288</v>
      </c>
      <c r="C34" s="61" t="s">
        <v>349</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291</v>
      </c>
      <c r="B35" s="131" t="s">
        <v>69</v>
      </c>
      <c r="C35" s="61" t="s">
        <v>349</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302</v>
      </c>
      <c r="B36" s="131" t="s">
        <v>289</v>
      </c>
      <c r="C36" s="61" t="s">
        <v>349</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292</v>
      </c>
      <c r="B37" s="131" t="s">
        <v>290</v>
      </c>
      <c r="C37" s="61" t="s">
        <v>351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303</v>
      </c>
      <c r="B38" s="131" t="s">
        <v>185</v>
      </c>
      <c r="C38" s="61" t="s">
        <v>349</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26"/>
      <c r="B39" s="327"/>
      <c r="C39" s="328"/>
      <c r="D39" s="65"/>
      <c r="E39" s="65"/>
      <c r="F39" s="65"/>
      <c r="G39" s="65"/>
      <c r="H39" s="65"/>
      <c r="I39" s="65"/>
      <c r="J39" s="65"/>
      <c r="K39" s="65"/>
      <c r="L39" s="65"/>
      <c r="M39" s="65"/>
      <c r="N39" s="65"/>
      <c r="O39" s="65"/>
      <c r="P39" s="65"/>
      <c r="Q39" s="65"/>
      <c r="R39" s="65"/>
      <c r="S39" s="65"/>
      <c r="T39" s="65"/>
      <c r="U39" s="65"/>
      <c r="V39" s="65"/>
    </row>
    <row r="40" spans="1:22" ht="78.75" x14ac:dyDescent="0.25">
      <c r="A40" s="64" t="s">
        <v>293</v>
      </c>
      <c r="B40" s="131" t="s">
        <v>344</v>
      </c>
      <c r="C40" s="126" t="s">
        <v>442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304</v>
      </c>
      <c r="B41" s="131" t="s">
        <v>326</v>
      </c>
      <c r="C41" s="132" t="s">
        <v>349</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294</v>
      </c>
      <c r="B42" s="131" t="s">
        <v>341</v>
      </c>
      <c r="C42" s="61" t="s">
        <v>349</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307</v>
      </c>
      <c r="B43" s="131" t="s">
        <v>308</v>
      </c>
      <c r="C43" s="61" t="s">
        <v>349</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295</v>
      </c>
      <c r="B44" s="131" t="s">
        <v>332</v>
      </c>
      <c r="C44" s="61" t="s">
        <v>468</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327</v>
      </c>
      <c r="B45" s="131" t="s">
        <v>333</v>
      </c>
      <c r="C45" s="61" t="s">
        <v>349</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296</v>
      </c>
      <c r="B46" s="131" t="s">
        <v>334</v>
      </c>
      <c r="C46" s="61" t="s">
        <v>468</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26"/>
      <c r="B47" s="327"/>
      <c r="C47" s="328"/>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328</v>
      </c>
      <c r="B48" s="131" t="s">
        <v>342</v>
      </c>
      <c r="C48" s="473">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297</v>
      </c>
      <c r="B49" s="131" t="s">
        <v>343</v>
      </c>
      <c r="C49" s="473">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70" zoomScaleSheetLayoutView="70" workbookViewId="0">
      <selection activeCell="F22" sqref="F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66</v>
      </c>
    </row>
    <row r="2" spans="1:28" s="39" customFormat="1" ht="18.75" customHeight="1" x14ac:dyDescent="0.3">
      <c r="A2" s="48"/>
      <c r="H2" s="69"/>
      <c r="J2" s="69"/>
      <c r="M2" s="69"/>
      <c r="S2" s="50" t="s">
        <v>9</v>
      </c>
    </row>
    <row r="3" spans="1:28" s="39" customFormat="1" ht="18.75" x14ac:dyDescent="0.3">
      <c r="H3" s="69"/>
      <c r="J3" s="69"/>
      <c r="M3" s="69"/>
      <c r="S3" s="50" t="str">
        <f>'1. паспорт местоположение'!C3</f>
        <v>от «05» мая 2016 г. №380</v>
      </c>
    </row>
    <row r="4" spans="1:28" s="39"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39" customFormat="1" ht="15.75" x14ac:dyDescent="0.2">
      <c r="A5" s="51"/>
      <c r="H5" s="69"/>
      <c r="J5" s="69"/>
      <c r="M5" s="69"/>
    </row>
    <row r="6" spans="1:28" s="39" customFormat="1" ht="18.75" x14ac:dyDescent="0.2">
      <c r="A6" s="333" t="s">
        <v>8</v>
      </c>
      <c r="B6" s="333"/>
      <c r="C6" s="333"/>
      <c r="D6" s="333"/>
      <c r="E6" s="333"/>
      <c r="F6" s="333"/>
      <c r="G6" s="333"/>
      <c r="H6" s="333"/>
      <c r="I6" s="333"/>
      <c r="J6" s="333"/>
      <c r="K6" s="333"/>
      <c r="L6" s="333"/>
      <c r="M6" s="333"/>
      <c r="N6" s="333"/>
      <c r="O6" s="333"/>
      <c r="P6" s="333"/>
      <c r="Q6" s="333"/>
      <c r="R6" s="333"/>
      <c r="S6" s="333"/>
      <c r="T6" s="38"/>
      <c r="U6" s="38"/>
      <c r="V6" s="38"/>
      <c r="W6" s="38"/>
      <c r="X6" s="38"/>
      <c r="Y6" s="38"/>
      <c r="Z6" s="38"/>
      <c r="AA6" s="38"/>
      <c r="AB6" s="38"/>
    </row>
    <row r="7" spans="1:28" s="39" customFormat="1" ht="18.75" x14ac:dyDescent="0.2">
      <c r="A7" s="333"/>
      <c r="B7" s="333"/>
      <c r="C7" s="333"/>
      <c r="D7" s="333"/>
      <c r="E7" s="333"/>
      <c r="F7" s="333"/>
      <c r="G7" s="333"/>
      <c r="H7" s="333"/>
      <c r="I7" s="333"/>
      <c r="J7" s="333"/>
      <c r="K7" s="333"/>
      <c r="L7" s="333"/>
      <c r="M7" s="333"/>
      <c r="N7" s="333"/>
      <c r="O7" s="333"/>
      <c r="P7" s="333"/>
      <c r="Q7" s="333"/>
      <c r="R7" s="333"/>
      <c r="S7" s="333"/>
      <c r="T7" s="38"/>
      <c r="U7" s="38"/>
      <c r="V7" s="38"/>
      <c r="W7" s="38"/>
      <c r="X7" s="38"/>
      <c r="Y7" s="38"/>
      <c r="Z7" s="38"/>
      <c r="AA7" s="38"/>
      <c r="AB7" s="38"/>
    </row>
    <row r="8" spans="1:28" s="39"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8"/>
      <c r="U8" s="38"/>
      <c r="V8" s="38"/>
      <c r="W8" s="38"/>
      <c r="X8" s="38"/>
      <c r="Y8" s="38"/>
      <c r="Z8" s="38"/>
      <c r="AA8" s="38"/>
      <c r="AB8" s="38"/>
    </row>
    <row r="9" spans="1:28" s="39" customFormat="1" ht="18.75" x14ac:dyDescent="0.2">
      <c r="A9" s="335" t="s">
        <v>7</v>
      </c>
      <c r="B9" s="335"/>
      <c r="C9" s="335"/>
      <c r="D9" s="335"/>
      <c r="E9" s="335"/>
      <c r="F9" s="335"/>
      <c r="G9" s="335"/>
      <c r="H9" s="335"/>
      <c r="I9" s="335"/>
      <c r="J9" s="335"/>
      <c r="K9" s="335"/>
      <c r="L9" s="335"/>
      <c r="M9" s="335"/>
      <c r="N9" s="335"/>
      <c r="O9" s="335"/>
      <c r="P9" s="335"/>
      <c r="Q9" s="335"/>
      <c r="R9" s="335"/>
      <c r="S9" s="335"/>
      <c r="T9" s="38"/>
      <c r="U9" s="38"/>
      <c r="V9" s="38"/>
      <c r="W9" s="38"/>
      <c r="X9" s="38"/>
      <c r="Y9" s="38"/>
      <c r="Z9" s="38"/>
      <c r="AA9" s="38"/>
      <c r="AB9" s="38"/>
    </row>
    <row r="10" spans="1:28" s="39" customFormat="1" ht="18.75" x14ac:dyDescent="0.2">
      <c r="A10" s="333"/>
      <c r="B10" s="333"/>
      <c r="C10" s="333"/>
      <c r="D10" s="333"/>
      <c r="E10" s="333"/>
      <c r="F10" s="333"/>
      <c r="G10" s="333"/>
      <c r="H10" s="333"/>
      <c r="I10" s="333"/>
      <c r="J10" s="333"/>
      <c r="K10" s="333"/>
      <c r="L10" s="333"/>
      <c r="M10" s="333"/>
      <c r="N10" s="333"/>
      <c r="O10" s="333"/>
      <c r="P10" s="333"/>
      <c r="Q10" s="333"/>
      <c r="R10" s="333"/>
      <c r="S10" s="333"/>
      <c r="T10" s="38"/>
      <c r="U10" s="38"/>
      <c r="V10" s="38"/>
      <c r="W10" s="38"/>
      <c r="X10" s="38"/>
      <c r="Y10" s="38"/>
      <c r="Z10" s="38"/>
      <c r="AA10" s="38"/>
      <c r="AB10" s="38"/>
    </row>
    <row r="11" spans="1:28" s="39" customFormat="1" ht="18.75" x14ac:dyDescent="0.2">
      <c r="A11" s="345" t="str">
        <f>'1. паспорт местоположение'!A12:C12</f>
        <v>M_NS3400.VL.0025</v>
      </c>
      <c r="B11" s="345"/>
      <c r="C11" s="345"/>
      <c r="D11" s="345"/>
      <c r="E11" s="345"/>
      <c r="F11" s="345"/>
      <c r="G11" s="345"/>
      <c r="H11" s="345"/>
      <c r="I11" s="345"/>
      <c r="J11" s="345"/>
      <c r="K11" s="345"/>
      <c r="L11" s="345"/>
      <c r="M11" s="345"/>
      <c r="N11" s="345"/>
      <c r="O11" s="345"/>
      <c r="P11" s="345"/>
      <c r="Q11" s="345"/>
      <c r="R11" s="345"/>
      <c r="S11" s="345"/>
      <c r="T11" s="38"/>
      <c r="U11" s="38"/>
      <c r="V11" s="38"/>
      <c r="W11" s="38"/>
      <c r="X11" s="38"/>
      <c r="Y11" s="38"/>
      <c r="Z11" s="38"/>
      <c r="AA11" s="38"/>
      <c r="AB11" s="38"/>
    </row>
    <row r="12" spans="1:28" s="39"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38"/>
      <c r="U12" s="38"/>
      <c r="V12" s="38"/>
      <c r="W12" s="38"/>
      <c r="X12" s="38"/>
      <c r="Y12" s="38"/>
      <c r="Z12" s="38"/>
      <c r="AA12" s="38"/>
      <c r="AB12" s="38"/>
    </row>
    <row r="13" spans="1:28" s="55"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19"/>
      <c r="U13" s="119"/>
      <c r="V13" s="119"/>
      <c r="W13" s="119"/>
      <c r="X13" s="119"/>
      <c r="Y13" s="119"/>
      <c r="Z13" s="119"/>
      <c r="AA13" s="119"/>
      <c r="AB13" s="119"/>
    </row>
    <row r="14" spans="1:28" s="56" customFormat="1" ht="18" customHeight="1" x14ac:dyDescent="0.2">
      <c r="A14" s="345"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45"/>
      <c r="C14" s="345"/>
      <c r="D14" s="345"/>
      <c r="E14" s="345"/>
      <c r="F14" s="345"/>
      <c r="G14" s="345"/>
      <c r="H14" s="345"/>
      <c r="I14" s="345"/>
      <c r="J14" s="345"/>
      <c r="K14" s="345"/>
      <c r="L14" s="345"/>
      <c r="M14" s="345"/>
      <c r="N14" s="345"/>
      <c r="O14" s="345"/>
      <c r="P14" s="345"/>
      <c r="Q14" s="345"/>
      <c r="R14" s="345"/>
      <c r="S14" s="345"/>
      <c r="T14" s="37"/>
      <c r="U14" s="37"/>
      <c r="V14" s="37"/>
      <c r="W14" s="37"/>
      <c r="X14" s="37"/>
      <c r="Y14" s="37"/>
      <c r="Z14" s="37"/>
      <c r="AA14" s="37"/>
      <c r="AB14" s="37"/>
    </row>
    <row r="15" spans="1:28" s="56"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53"/>
      <c r="U15" s="53"/>
      <c r="V15" s="53"/>
      <c r="W15" s="53"/>
      <c r="X15" s="53"/>
      <c r="Y15" s="53"/>
      <c r="Z15" s="53"/>
      <c r="AA15" s="53"/>
      <c r="AB15" s="53"/>
    </row>
    <row r="16" spans="1:28" s="56"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20"/>
      <c r="U16" s="120"/>
      <c r="V16" s="120"/>
      <c r="W16" s="120"/>
      <c r="X16" s="120"/>
      <c r="Y16" s="120"/>
    </row>
    <row r="17" spans="1:28" s="56" customFormat="1" ht="45.75" customHeight="1" x14ac:dyDescent="0.2">
      <c r="A17" s="331" t="s">
        <v>306</v>
      </c>
      <c r="B17" s="331"/>
      <c r="C17" s="331"/>
      <c r="D17" s="331"/>
      <c r="E17" s="331"/>
      <c r="F17" s="331"/>
      <c r="G17" s="331"/>
      <c r="H17" s="331"/>
      <c r="I17" s="331"/>
      <c r="J17" s="331"/>
      <c r="K17" s="331"/>
      <c r="L17" s="331"/>
      <c r="M17" s="331"/>
      <c r="N17" s="331"/>
      <c r="O17" s="331"/>
      <c r="P17" s="331"/>
      <c r="Q17" s="331"/>
      <c r="R17" s="331"/>
      <c r="S17" s="331"/>
      <c r="T17" s="58"/>
      <c r="U17" s="58"/>
      <c r="V17" s="58"/>
      <c r="W17" s="58"/>
      <c r="X17" s="58"/>
      <c r="Y17" s="58"/>
      <c r="Z17" s="58"/>
      <c r="AA17" s="58"/>
      <c r="AB17" s="58"/>
    </row>
    <row r="18" spans="1:28" s="56"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20"/>
      <c r="U18" s="120"/>
      <c r="V18" s="120"/>
      <c r="W18" s="120"/>
      <c r="X18" s="120"/>
      <c r="Y18" s="120"/>
    </row>
    <row r="19" spans="1:28" s="56" customFormat="1" ht="30.75" customHeight="1" x14ac:dyDescent="0.2">
      <c r="A19" s="338" t="s">
        <v>4</v>
      </c>
      <c r="B19" s="338" t="s">
        <v>97</v>
      </c>
      <c r="C19" s="342" t="s">
        <v>221</v>
      </c>
      <c r="D19" s="338" t="s">
        <v>220</v>
      </c>
      <c r="E19" s="338" t="s">
        <v>96</v>
      </c>
      <c r="F19" s="338" t="s">
        <v>95</v>
      </c>
      <c r="G19" s="338" t="s">
        <v>216</v>
      </c>
      <c r="H19" s="339" t="s">
        <v>94</v>
      </c>
      <c r="I19" s="338" t="s">
        <v>93</v>
      </c>
      <c r="J19" s="339" t="s">
        <v>92</v>
      </c>
      <c r="K19" s="338" t="s">
        <v>91</v>
      </c>
      <c r="L19" s="338" t="s">
        <v>90</v>
      </c>
      <c r="M19" s="339" t="s">
        <v>89</v>
      </c>
      <c r="N19" s="338" t="s">
        <v>88</v>
      </c>
      <c r="O19" s="338" t="s">
        <v>87</v>
      </c>
      <c r="P19" s="338" t="s">
        <v>86</v>
      </c>
      <c r="Q19" s="338" t="s">
        <v>219</v>
      </c>
      <c r="R19" s="338"/>
      <c r="S19" s="338" t="s">
        <v>300</v>
      </c>
      <c r="T19" s="120"/>
      <c r="U19" s="120"/>
      <c r="V19" s="120"/>
      <c r="W19" s="120"/>
      <c r="X19" s="120"/>
      <c r="Y19" s="120"/>
    </row>
    <row r="20" spans="1:28" s="56" customFormat="1" ht="157.5" x14ac:dyDescent="0.2">
      <c r="A20" s="338"/>
      <c r="B20" s="338"/>
      <c r="C20" s="343"/>
      <c r="D20" s="338"/>
      <c r="E20" s="338"/>
      <c r="F20" s="338"/>
      <c r="G20" s="338"/>
      <c r="H20" s="339"/>
      <c r="I20" s="338"/>
      <c r="J20" s="339"/>
      <c r="K20" s="338"/>
      <c r="L20" s="338"/>
      <c r="M20" s="339"/>
      <c r="N20" s="338"/>
      <c r="O20" s="338"/>
      <c r="P20" s="338"/>
      <c r="Q20" s="135" t="s">
        <v>217</v>
      </c>
      <c r="R20" s="137" t="s">
        <v>218</v>
      </c>
      <c r="S20" s="338"/>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435</v>
      </c>
      <c r="C22" s="124" t="s">
        <v>351</v>
      </c>
      <c r="D22" s="124" t="s">
        <v>496</v>
      </c>
      <c r="E22" s="125" t="s">
        <v>436</v>
      </c>
      <c r="F22" s="125" t="s">
        <v>366</v>
      </c>
      <c r="G22" s="125" t="s">
        <v>437</v>
      </c>
      <c r="H22" s="126">
        <v>0.33</v>
      </c>
      <c r="I22" s="124">
        <v>0</v>
      </c>
      <c r="J22" s="126">
        <v>0.33</v>
      </c>
      <c r="K22" s="124">
        <v>10</v>
      </c>
      <c r="L22" s="124">
        <v>3</v>
      </c>
      <c r="M22" s="139" t="s">
        <v>357</v>
      </c>
      <c r="N22" s="139" t="s">
        <v>357</v>
      </c>
      <c r="O22" s="139" t="s">
        <v>357</v>
      </c>
      <c r="P22" s="139" t="s">
        <v>357</v>
      </c>
      <c r="Q22" s="151" t="s">
        <v>438</v>
      </c>
      <c r="R22" s="126" t="s">
        <v>351</v>
      </c>
      <c r="S22" s="141">
        <v>5.7259557000000001</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249" t="s">
        <v>387</v>
      </c>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66</v>
      </c>
    </row>
    <row r="3" spans="1:20" s="39" customFormat="1" ht="18.75" customHeight="1" x14ac:dyDescent="0.3">
      <c r="A3" s="48"/>
      <c r="T3" s="50" t="s">
        <v>9</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39" customFormat="1" x14ac:dyDescent="0.2">
      <c r="A7" s="51"/>
    </row>
    <row r="8" spans="1:20" s="39"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39"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39"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39"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39"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39" customFormat="1" ht="18.75" customHeight="1" x14ac:dyDescent="0.2">
      <c r="A13" s="334" t="str">
        <f>'2. паспорт  ТП'!A11:S11</f>
        <v>M_NS3400.VL.0025</v>
      </c>
      <c r="B13" s="334"/>
      <c r="C13" s="334"/>
      <c r="D13" s="334"/>
      <c r="E13" s="334"/>
      <c r="F13" s="334"/>
      <c r="G13" s="334"/>
      <c r="H13" s="334"/>
      <c r="I13" s="334"/>
      <c r="J13" s="334"/>
      <c r="K13" s="334"/>
      <c r="L13" s="334"/>
      <c r="M13" s="334"/>
      <c r="N13" s="334"/>
      <c r="O13" s="334"/>
      <c r="P13" s="334"/>
      <c r="Q13" s="334"/>
      <c r="R13" s="334"/>
      <c r="S13" s="334"/>
      <c r="T13" s="334"/>
    </row>
    <row r="14" spans="1:20" s="39"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55"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56" customFormat="1" ht="43.5" customHeight="1" x14ac:dyDescent="0.2">
      <c r="A16" s="36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361"/>
      <c r="C16" s="361"/>
      <c r="D16" s="361"/>
      <c r="E16" s="361"/>
      <c r="F16" s="361"/>
      <c r="G16" s="361"/>
      <c r="H16" s="361"/>
      <c r="I16" s="361"/>
      <c r="J16" s="361"/>
      <c r="K16" s="361"/>
      <c r="L16" s="361"/>
      <c r="M16" s="361"/>
      <c r="N16" s="361"/>
      <c r="O16" s="361"/>
      <c r="P16" s="361"/>
      <c r="Q16" s="361"/>
      <c r="R16" s="361"/>
      <c r="S16" s="361"/>
      <c r="T16" s="361"/>
    </row>
    <row r="17" spans="1:113" s="56"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56"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56" customFormat="1" ht="15" customHeight="1" x14ac:dyDescent="0.2">
      <c r="A19" s="332" t="s">
        <v>311</v>
      </c>
      <c r="B19" s="332"/>
      <c r="C19" s="332"/>
      <c r="D19" s="332"/>
      <c r="E19" s="332"/>
      <c r="F19" s="332"/>
      <c r="G19" s="332"/>
      <c r="H19" s="332"/>
      <c r="I19" s="332"/>
      <c r="J19" s="332"/>
      <c r="K19" s="332"/>
      <c r="L19" s="332"/>
      <c r="M19" s="332"/>
      <c r="N19" s="332"/>
      <c r="O19" s="332"/>
      <c r="P19" s="332"/>
      <c r="Q19" s="332"/>
      <c r="R19" s="332"/>
      <c r="S19" s="332"/>
      <c r="T19" s="332"/>
    </row>
    <row r="20" spans="1:113" s="74"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4</v>
      </c>
      <c r="B21" s="348" t="s">
        <v>181</v>
      </c>
      <c r="C21" s="349"/>
      <c r="D21" s="352" t="s">
        <v>119</v>
      </c>
      <c r="E21" s="348" t="s">
        <v>339</v>
      </c>
      <c r="F21" s="349"/>
      <c r="G21" s="348" t="s">
        <v>195</v>
      </c>
      <c r="H21" s="349"/>
      <c r="I21" s="348" t="s">
        <v>118</v>
      </c>
      <c r="J21" s="349"/>
      <c r="K21" s="352" t="s">
        <v>117</v>
      </c>
      <c r="L21" s="348" t="s">
        <v>116</v>
      </c>
      <c r="M21" s="349"/>
      <c r="N21" s="348" t="s">
        <v>335</v>
      </c>
      <c r="O21" s="349"/>
      <c r="P21" s="352" t="s">
        <v>115</v>
      </c>
      <c r="Q21" s="358" t="s">
        <v>114</v>
      </c>
      <c r="R21" s="359"/>
      <c r="S21" s="358" t="s">
        <v>113</v>
      </c>
      <c r="T21" s="360"/>
    </row>
    <row r="22" spans="1:113" ht="204.75" customHeight="1" x14ac:dyDescent="0.25">
      <c r="A22" s="356"/>
      <c r="B22" s="350"/>
      <c r="C22" s="351"/>
      <c r="D22" s="354"/>
      <c r="E22" s="350"/>
      <c r="F22" s="351"/>
      <c r="G22" s="350"/>
      <c r="H22" s="351"/>
      <c r="I22" s="350"/>
      <c r="J22" s="351"/>
      <c r="K22" s="353"/>
      <c r="L22" s="350"/>
      <c r="M22" s="351"/>
      <c r="N22" s="350"/>
      <c r="O22" s="351"/>
      <c r="P22" s="353"/>
      <c r="Q22" s="41" t="s">
        <v>112</v>
      </c>
      <c r="R22" s="41" t="s">
        <v>310</v>
      </c>
      <c r="S22" s="41" t="s">
        <v>111</v>
      </c>
      <c r="T22" s="41" t="s">
        <v>110</v>
      </c>
    </row>
    <row r="23" spans="1:113" ht="51.75" customHeight="1" x14ac:dyDescent="0.25">
      <c r="A23" s="357"/>
      <c r="B23" s="41" t="s">
        <v>108</v>
      </c>
      <c r="C23" s="41" t="s">
        <v>109</v>
      </c>
      <c r="D23" s="353"/>
      <c r="E23" s="41" t="s">
        <v>108</v>
      </c>
      <c r="F23" s="41" t="s">
        <v>109</v>
      </c>
      <c r="G23" s="41" t="s">
        <v>108</v>
      </c>
      <c r="H23" s="41" t="s">
        <v>109</v>
      </c>
      <c r="I23" s="41" t="s">
        <v>108</v>
      </c>
      <c r="J23" s="41" t="s">
        <v>109</v>
      </c>
      <c r="K23" s="41" t="s">
        <v>108</v>
      </c>
      <c r="L23" s="41" t="s">
        <v>108</v>
      </c>
      <c r="M23" s="41" t="s">
        <v>109</v>
      </c>
      <c r="N23" s="41" t="s">
        <v>108</v>
      </c>
      <c r="O23" s="41" t="s">
        <v>109</v>
      </c>
      <c r="P23" s="75" t="s">
        <v>108</v>
      </c>
      <c r="Q23" s="41" t="s">
        <v>108</v>
      </c>
      <c r="R23" s="41" t="s">
        <v>108</v>
      </c>
      <c r="S23" s="41" t="s">
        <v>108</v>
      </c>
      <c r="T23" s="41" t="s">
        <v>108</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107</v>
      </c>
      <c r="C27" s="45"/>
      <c r="D27" s="45"/>
      <c r="E27" s="45"/>
      <c r="F27" s="45"/>
      <c r="G27" s="45"/>
      <c r="H27" s="45"/>
      <c r="I27" s="45"/>
      <c r="J27" s="45"/>
      <c r="K27" s="45"/>
      <c r="L27" s="45"/>
      <c r="M27" s="45"/>
      <c r="N27" s="45"/>
      <c r="O27" s="45"/>
      <c r="P27" s="45"/>
      <c r="Q27" s="45"/>
      <c r="R27" s="45"/>
    </row>
    <row r="28" spans="1:113" x14ac:dyDescent="0.25">
      <c r="B28" s="347" t="s">
        <v>345</v>
      </c>
      <c r="C28" s="347"/>
      <c r="D28" s="347"/>
      <c r="E28" s="347"/>
      <c r="F28" s="347"/>
      <c r="G28" s="347"/>
      <c r="H28" s="347"/>
      <c r="I28" s="347"/>
      <c r="J28" s="347"/>
      <c r="K28" s="347"/>
      <c r="L28" s="347"/>
      <c r="M28" s="347"/>
      <c r="N28" s="347"/>
      <c r="O28" s="347"/>
      <c r="P28" s="347"/>
      <c r="Q28" s="347"/>
      <c r="R28" s="34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309</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106</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105</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66</v>
      </c>
    </row>
    <row r="2" spans="1:27" s="39" customFormat="1" ht="18.75" customHeight="1" x14ac:dyDescent="0.3">
      <c r="E2" s="48"/>
      <c r="AA2" s="50" t="s">
        <v>9</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34" t="s">
        <v>355</v>
      </c>
      <c r="F9" s="334"/>
      <c r="G9" s="334"/>
      <c r="H9" s="334"/>
      <c r="I9" s="334"/>
      <c r="J9" s="334"/>
      <c r="K9" s="334"/>
      <c r="L9" s="334"/>
      <c r="M9" s="334"/>
      <c r="N9" s="334"/>
      <c r="O9" s="334"/>
      <c r="P9" s="334"/>
      <c r="Q9" s="334"/>
      <c r="R9" s="334"/>
      <c r="S9" s="334"/>
      <c r="T9" s="334"/>
      <c r="U9" s="334"/>
      <c r="V9" s="334"/>
      <c r="W9" s="334"/>
      <c r="X9" s="334"/>
      <c r="Y9" s="334"/>
    </row>
    <row r="10" spans="1:27" s="39"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63" t="str">
        <f>'1. паспорт местоположение'!A12:C12</f>
        <v>M_NS3400.VL.0025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39"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63"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56"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313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74" customFormat="1" ht="21" customHeight="1" x14ac:dyDescent="0.25"/>
    <row r="21" spans="1:27" ht="15.75" customHeight="1" x14ac:dyDescent="0.25">
      <c r="A21" s="352" t="s">
        <v>4</v>
      </c>
      <c r="B21" s="348" t="s">
        <v>319</v>
      </c>
      <c r="C21" s="349"/>
      <c r="D21" s="348" t="s">
        <v>321</v>
      </c>
      <c r="E21" s="349"/>
      <c r="F21" s="358" t="s">
        <v>91</v>
      </c>
      <c r="G21" s="360"/>
      <c r="H21" s="360"/>
      <c r="I21" s="359"/>
      <c r="J21" s="352" t="s">
        <v>322</v>
      </c>
      <c r="K21" s="348" t="s">
        <v>323</v>
      </c>
      <c r="L21" s="349"/>
      <c r="M21" s="348" t="s">
        <v>324</v>
      </c>
      <c r="N21" s="349"/>
      <c r="O21" s="348" t="s">
        <v>312</v>
      </c>
      <c r="P21" s="349"/>
      <c r="Q21" s="348" t="s">
        <v>124</v>
      </c>
      <c r="R21" s="349"/>
      <c r="S21" s="352" t="s">
        <v>123</v>
      </c>
      <c r="T21" s="352" t="s">
        <v>325</v>
      </c>
      <c r="U21" s="352" t="s">
        <v>320</v>
      </c>
      <c r="V21" s="348" t="s">
        <v>122</v>
      </c>
      <c r="W21" s="349"/>
      <c r="X21" s="358" t="s">
        <v>114</v>
      </c>
      <c r="Y21" s="360"/>
      <c r="Z21" s="358" t="s">
        <v>113</v>
      </c>
      <c r="AA21" s="360"/>
    </row>
    <row r="22" spans="1:27" ht="216" customHeight="1" x14ac:dyDescent="0.25">
      <c r="A22" s="354"/>
      <c r="B22" s="350"/>
      <c r="C22" s="351"/>
      <c r="D22" s="350"/>
      <c r="E22" s="351"/>
      <c r="F22" s="358" t="s">
        <v>121</v>
      </c>
      <c r="G22" s="359"/>
      <c r="H22" s="358" t="s">
        <v>120</v>
      </c>
      <c r="I22" s="359"/>
      <c r="J22" s="353"/>
      <c r="K22" s="350"/>
      <c r="L22" s="351"/>
      <c r="M22" s="350"/>
      <c r="N22" s="351"/>
      <c r="O22" s="350"/>
      <c r="P22" s="351"/>
      <c r="Q22" s="350"/>
      <c r="R22" s="351"/>
      <c r="S22" s="353"/>
      <c r="T22" s="353"/>
      <c r="U22" s="353"/>
      <c r="V22" s="350"/>
      <c r="W22" s="351"/>
      <c r="X22" s="41" t="s">
        <v>112</v>
      </c>
      <c r="Y22" s="41" t="s">
        <v>310</v>
      </c>
      <c r="Z22" s="41" t="s">
        <v>111</v>
      </c>
      <c r="AA22" s="41" t="s">
        <v>110</v>
      </c>
    </row>
    <row r="23" spans="1:27" ht="60" customHeight="1" x14ac:dyDescent="0.25">
      <c r="A23" s="353"/>
      <c r="B23" s="75" t="s">
        <v>108</v>
      </c>
      <c r="C23" s="75" t="s">
        <v>109</v>
      </c>
      <c r="D23" s="75" t="s">
        <v>108</v>
      </c>
      <c r="E23" s="75" t="s">
        <v>109</v>
      </c>
      <c r="F23" s="75" t="s">
        <v>108</v>
      </c>
      <c r="G23" s="75" t="s">
        <v>109</v>
      </c>
      <c r="H23" s="75" t="s">
        <v>108</v>
      </c>
      <c r="I23" s="75" t="s">
        <v>109</v>
      </c>
      <c r="J23" s="75" t="s">
        <v>108</v>
      </c>
      <c r="K23" s="75" t="s">
        <v>108</v>
      </c>
      <c r="L23" s="75" t="s">
        <v>109</v>
      </c>
      <c r="M23" s="75" t="s">
        <v>108</v>
      </c>
      <c r="N23" s="75" t="s">
        <v>109</v>
      </c>
      <c r="O23" s="75" t="s">
        <v>108</v>
      </c>
      <c r="P23" s="75" t="s">
        <v>109</v>
      </c>
      <c r="Q23" s="75" t="s">
        <v>108</v>
      </c>
      <c r="R23" s="75" t="s">
        <v>109</v>
      </c>
      <c r="S23" s="75" t="s">
        <v>108</v>
      </c>
      <c r="T23" s="75" t="s">
        <v>108</v>
      </c>
      <c r="U23" s="75" t="s">
        <v>108</v>
      </c>
      <c r="V23" s="75" t="s">
        <v>108</v>
      </c>
      <c r="W23" s="75" t="s">
        <v>109</v>
      </c>
      <c r="X23" s="75" t="s">
        <v>108</v>
      </c>
      <c r="Y23" s="75" t="s">
        <v>108</v>
      </c>
      <c r="Z23" s="41" t="s">
        <v>108</v>
      </c>
      <c r="AA23" s="41" t="s">
        <v>108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A6" sqref="A6"/>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66</v>
      </c>
    </row>
    <row r="2" spans="1:29" s="39" customFormat="1" ht="18.75" customHeight="1" x14ac:dyDescent="0.3">
      <c r="A2" s="48"/>
      <c r="C2" s="50" t="s">
        <v>9</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29" t="str">
        <f>'1. паспорт местоположение'!A5:C5</f>
        <v>Год раскрытия информации: 2022 год</v>
      </c>
      <c r="B5" s="329"/>
      <c r="C5" s="329"/>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33" t="s">
        <v>8</v>
      </c>
      <c r="B7" s="333"/>
      <c r="C7" s="333"/>
      <c r="D7" s="38"/>
      <c r="E7" s="38"/>
      <c r="F7" s="38"/>
      <c r="G7" s="38"/>
      <c r="H7" s="38"/>
      <c r="I7" s="38"/>
      <c r="J7" s="38"/>
      <c r="K7" s="38"/>
      <c r="L7" s="38"/>
      <c r="M7" s="38"/>
      <c r="N7" s="38"/>
      <c r="O7" s="38"/>
      <c r="P7" s="38"/>
      <c r="Q7" s="38"/>
      <c r="R7" s="38"/>
      <c r="S7" s="38"/>
      <c r="T7" s="38"/>
      <c r="U7" s="38"/>
    </row>
    <row r="8" spans="1:29" s="39" customFormat="1" ht="18.75" x14ac:dyDescent="0.2">
      <c r="A8" s="333"/>
      <c r="B8" s="333"/>
      <c r="C8" s="333"/>
      <c r="D8" s="68"/>
      <c r="E8" s="68"/>
      <c r="F8" s="68"/>
      <c r="G8" s="68"/>
      <c r="H8" s="38"/>
      <c r="I8" s="38"/>
      <c r="J8" s="38"/>
      <c r="K8" s="38"/>
      <c r="L8" s="38"/>
      <c r="M8" s="38"/>
      <c r="N8" s="38"/>
      <c r="O8" s="38"/>
      <c r="P8" s="38"/>
      <c r="Q8" s="38"/>
      <c r="R8" s="38"/>
      <c r="S8" s="38"/>
      <c r="T8" s="38"/>
      <c r="U8" s="38"/>
    </row>
    <row r="9" spans="1:29" s="39" customFormat="1" ht="18.75" x14ac:dyDescent="0.2">
      <c r="A9" s="334" t="str">
        <f>'1. паспорт местоположение'!A9:C9</f>
        <v>АО "Россети Тюмень"</v>
      </c>
      <c r="B9" s="334"/>
      <c r="C9" s="334"/>
      <c r="D9" s="37"/>
      <c r="E9" s="37"/>
      <c r="F9" s="37"/>
      <c r="G9" s="37"/>
      <c r="H9" s="38"/>
      <c r="I9" s="38"/>
      <c r="J9" s="38"/>
      <c r="K9" s="38"/>
      <c r="L9" s="38"/>
      <c r="M9" s="38"/>
      <c r="N9" s="38"/>
      <c r="O9" s="38"/>
      <c r="P9" s="38"/>
      <c r="Q9" s="38"/>
      <c r="R9" s="38"/>
      <c r="S9" s="38"/>
      <c r="T9" s="38"/>
      <c r="U9" s="38"/>
    </row>
    <row r="10" spans="1:29" s="39" customFormat="1" ht="18.75" x14ac:dyDescent="0.2">
      <c r="A10" s="335" t="s">
        <v>7</v>
      </c>
      <c r="B10" s="335"/>
      <c r="C10" s="335"/>
      <c r="D10" s="53"/>
      <c r="E10" s="53"/>
      <c r="F10" s="53"/>
      <c r="G10" s="53"/>
      <c r="H10" s="38"/>
      <c r="I10" s="38"/>
      <c r="J10" s="38"/>
      <c r="K10" s="38"/>
      <c r="L10" s="38"/>
      <c r="M10" s="38"/>
      <c r="N10" s="38"/>
      <c r="O10" s="38"/>
      <c r="P10" s="38"/>
      <c r="Q10" s="38"/>
      <c r="R10" s="38"/>
      <c r="S10" s="38"/>
      <c r="T10" s="38"/>
      <c r="U10" s="38"/>
    </row>
    <row r="11" spans="1:29" s="39" customFormat="1" ht="18.75" x14ac:dyDescent="0.2">
      <c r="A11" s="333"/>
      <c r="B11" s="333"/>
      <c r="C11" s="333"/>
      <c r="D11" s="68"/>
      <c r="E11" s="68"/>
      <c r="F11" s="68"/>
      <c r="G11" s="68"/>
      <c r="H11" s="38"/>
      <c r="I11" s="38"/>
      <c r="J11" s="38"/>
      <c r="K11" s="38"/>
      <c r="L11" s="38"/>
      <c r="M11" s="38"/>
      <c r="N11" s="38"/>
      <c r="O11" s="38"/>
      <c r="P11" s="38"/>
      <c r="Q11" s="38"/>
      <c r="R11" s="38"/>
      <c r="S11" s="38"/>
      <c r="T11" s="38"/>
      <c r="U11" s="38"/>
    </row>
    <row r="12" spans="1:29" s="39" customFormat="1" ht="18.75" x14ac:dyDescent="0.2">
      <c r="A12" s="334" t="str">
        <f>'1. паспорт местоположение'!A12:C12</f>
        <v>M_NS3400.VL.0025</v>
      </c>
      <c r="B12" s="334"/>
      <c r="C12" s="334"/>
      <c r="D12" s="37"/>
      <c r="E12" s="37"/>
      <c r="F12" s="37"/>
      <c r="G12" s="37"/>
      <c r="H12" s="38"/>
      <c r="I12" s="38"/>
      <c r="J12" s="38"/>
      <c r="K12" s="38"/>
      <c r="L12" s="38"/>
      <c r="M12" s="38"/>
      <c r="N12" s="38"/>
      <c r="O12" s="38"/>
      <c r="P12" s="38"/>
      <c r="Q12" s="38"/>
      <c r="R12" s="38"/>
      <c r="S12" s="38"/>
      <c r="T12" s="38"/>
      <c r="U12" s="38"/>
    </row>
    <row r="13" spans="1:29" s="39" customFormat="1" ht="18.75" x14ac:dyDescent="0.2">
      <c r="A13" s="335" t="s">
        <v>6</v>
      </c>
      <c r="B13" s="335"/>
      <c r="C13" s="335"/>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6"/>
      <c r="B14" s="346"/>
      <c r="C14" s="34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61"/>
      <c r="C15" s="361"/>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35" t="s">
        <v>5</v>
      </c>
      <c r="B16" s="335"/>
      <c r="C16" s="335"/>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40"/>
      <c r="B17" s="340"/>
      <c r="C17" s="340"/>
      <c r="D17" s="57"/>
      <c r="E17" s="57"/>
      <c r="F17" s="57"/>
      <c r="G17" s="57"/>
      <c r="H17" s="57"/>
      <c r="I17" s="57"/>
      <c r="J17" s="57"/>
      <c r="K17" s="57"/>
      <c r="L17" s="57"/>
      <c r="M17" s="57"/>
      <c r="N17" s="57"/>
      <c r="O17" s="57"/>
      <c r="P17" s="57"/>
      <c r="Q17" s="57"/>
      <c r="R17" s="57"/>
    </row>
    <row r="18" spans="1:21" s="56" customFormat="1" ht="27.75" customHeight="1" x14ac:dyDescent="0.2">
      <c r="A18" s="331" t="s">
        <v>305</v>
      </c>
      <c r="B18" s="331"/>
      <c r="C18" s="331"/>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4</v>
      </c>
      <c r="B20" s="60" t="s">
        <v>65</v>
      </c>
      <c r="C20" s="61" t="s">
        <v>64</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63</v>
      </c>
      <c r="B22" s="134" t="s">
        <v>317</v>
      </c>
      <c r="C22" s="131" t="s">
        <v>362</v>
      </c>
      <c r="D22" s="62"/>
      <c r="E22" s="62"/>
      <c r="F22" s="54"/>
      <c r="G22" s="54"/>
      <c r="H22" s="54"/>
      <c r="I22" s="54"/>
      <c r="J22" s="54"/>
      <c r="K22" s="54"/>
      <c r="L22" s="54"/>
      <c r="M22" s="54"/>
      <c r="N22" s="54"/>
      <c r="O22" s="54"/>
      <c r="P22" s="54"/>
      <c r="Q22" s="63"/>
      <c r="R22" s="63"/>
      <c r="S22" s="63"/>
      <c r="T22" s="63"/>
      <c r="U22" s="63"/>
    </row>
    <row r="23" spans="1:21" ht="63" x14ac:dyDescent="0.25">
      <c r="A23" s="64" t="s">
        <v>62</v>
      </c>
      <c r="B23" s="130" t="s">
        <v>59</v>
      </c>
      <c r="C23" s="140" t="s">
        <v>367</v>
      </c>
      <c r="D23" s="62"/>
      <c r="E23" s="65"/>
      <c r="F23" s="65"/>
      <c r="G23" s="65"/>
      <c r="H23" s="65"/>
      <c r="I23" s="65"/>
      <c r="J23" s="65"/>
      <c r="K23" s="65"/>
      <c r="L23" s="65"/>
      <c r="M23" s="65"/>
      <c r="N23" s="65"/>
      <c r="O23" s="65"/>
      <c r="P23" s="65"/>
      <c r="Q23" s="65"/>
      <c r="R23" s="65"/>
      <c r="S23" s="65"/>
      <c r="T23" s="65"/>
      <c r="U23" s="65"/>
    </row>
    <row r="24" spans="1:21" ht="47.25" x14ac:dyDescent="0.25">
      <c r="A24" s="64" t="s">
        <v>61</v>
      </c>
      <c r="B24" s="130" t="s">
        <v>337</v>
      </c>
      <c r="C24" s="140" t="s">
        <v>439</v>
      </c>
      <c r="D24" s="65"/>
      <c r="E24" s="65"/>
      <c r="F24" s="65"/>
      <c r="G24" s="65"/>
      <c r="H24" s="65"/>
      <c r="I24" s="65"/>
      <c r="J24" s="65"/>
      <c r="K24" s="65"/>
      <c r="L24" s="65"/>
      <c r="M24" s="65"/>
      <c r="N24" s="65"/>
      <c r="O24" s="65"/>
      <c r="P24" s="65"/>
      <c r="Q24" s="65"/>
      <c r="R24" s="65"/>
      <c r="S24" s="65"/>
      <c r="T24" s="65"/>
      <c r="U24" s="65"/>
    </row>
    <row r="25" spans="1:21" ht="31.5" x14ac:dyDescent="0.25">
      <c r="A25" s="64" t="s">
        <v>60</v>
      </c>
      <c r="B25" s="130" t="s">
        <v>338</v>
      </c>
      <c r="C25" s="140" t="s">
        <v>443</v>
      </c>
      <c r="D25" s="65"/>
      <c r="E25" s="65"/>
      <c r="F25" s="65"/>
      <c r="G25" s="65"/>
      <c r="H25" s="65"/>
      <c r="I25" s="65"/>
      <c r="J25" s="65"/>
      <c r="K25" s="65"/>
      <c r="L25" s="65"/>
      <c r="M25" s="65"/>
      <c r="N25" s="65"/>
      <c r="O25" s="65"/>
      <c r="P25" s="65"/>
      <c r="Q25" s="65"/>
      <c r="R25" s="65"/>
      <c r="S25" s="65"/>
      <c r="T25" s="65"/>
      <c r="U25" s="65"/>
    </row>
    <row r="26" spans="1:21" ht="31.5" x14ac:dyDescent="0.25">
      <c r="A26" s="64" t="s">
        <v>58</v>
      </c>
      <c r="B26" s="130" t="s">
        <v>183</v>
      </c>
      <c r="C26" s="59" t="s">
        <v>356</v>
      </c>
      <c r="D26" s="65"/>
      <c r="E26" s="65"/>
      <c r="F26" s="65"/>
      <c r="G26" s="65"/>
      <c r="H26" s="65"/>
      <c r="I26" s="65"/>
      <c r="J26" s="65"/>
      <c r="K26" s="65"/>
      <c r="L26" s="65"/>
      <c r="M26" s="65"/>
      <c r="N26" s="65"/>
      <c r="O26" s="65"/>
      <c r="P26" s="65"/>
      <c r="Q26" s="65"/>
      <c r="R26" s="65"/>
      <c r="S26" s="65"/>
      <c r="T26" s="65"/>
      <c r="U26" s="65"/>
    </row>
    <row r="27" spans="1:21" ht="33" x14ac:dyDescent="0.25">
      <c r="A27" s="64" t="s">
        <v>57</v>
      </c>
      <c r="B27" s="130" t="s">
        <v>318</v>
      </c>
      <c r="C27" s="168" t="s">
        <v>440</v>
      </c>
      <c r="D27" s="62"/>
      <c r="E27" s="65"/>
      <c r="F27" s="65"/>
      <c r="G27" s="65"/>
      <c r="H27" s="65"/>
      <c r="I27" s="65"/>
      <c r="J27" s="65"/>
      <c r="K27" s="65"/>
      <c r="L27" s="65"/>
      <c r="M27" s="65"/>
      <c r="N27" s="65"/>
      <c r="O27" s="65"/>
      <c r="P27" s="65"/>
      <c r="Q27" s="65"/>
      <c r="R27" s="65"/>
      <c r="S27" s="65"/>
      <c r="T27" s="65"/>
      <c r="U27" s="65"/>
    </row>
    <row r="28" spans="1:21" ht="15.75" x14ac:dyDescent="0.25">
      <c r="A28" s="64" t="s">
        <v>55</v>
      </c>
      <c r="B28" s="130" t="s">
        <v>56</v>
      </c>
      <c r="C28" s="142">
        <v>2021</v>
      </c>
      <c r="D28" s="65"/>
      <c r="E28" s="65"/>
      <c r="F28" s="65"/>
      <c r="G28" s="65"/>
      <c r="H28" s="65"/>
      <c r="I28" s="65"/>
      <c r="J28" s="65"/>
      <c r="K28" s="65"/>
      <c r="L28" s="65"/>
      <c r="M28" s="65"/>
      <c r="N28" s="65"/>
      <c r="O28" s="65"/>
      <c r="P28" s="65"/>
      <c r="Q28" s="65"/>
      <c r="R28" s="65"/>
      <c r="S28" s="65"/>
      <c r="T28" s="65"/>
      <c r="U28" s="65"/>
    </row>
    <row r="29" spans="1:21" ht="31.5" x14ac:dyDescent="0.25">
      <c r="A29" s="64" t="s">
        <v>53</v>
      </c>
      <c r="B29" s="131" t="s">
        <v>54</v>
      </c>
      <c r="C29" s="143">
        <v>2022</v>
      </c>
      <c r="D29" s="65"/>
      <c r="E29" s="65"/>
      <c r="F29" s="65"/>
      <c r="G29" s="65"/>
      <c r="H29" s="65"/>
      <c r="I29" s="65"/>
      <c r="J29" s="65"/>
      <c r="K29" s="65"/>
      <c r="L29" s="65"/>
      <c r="M29" s="65"/>
      <c r="N29" s="65"/>
      <c r="O29" s="65"/>
      <c r="P29" s="65"/>
      <c r="Q29" s="65"/>
      <c r="R29" s="65"/>
      <c r="S29" s="65"/>
      <c r="T29" s="65"/>
      <c r="U29" s="65"/>
    </row>
    <row r="30" spans="1:21" ht="31.5" x14ac:dyDescent="0.25">
      <c r="A30" s="64" t="s">
        <v>70</v>
      </c>
      <c r="B30" s="131" t="s">
        <v>52</v>
      </c>
      <c r="C30" s="59" t="s">
        <v>350</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66</v>
      </c>
    </row>
    <row r="2" spans="1:28" ht="18.75" x14ac:dyDescent="0.3">
      <c r="Z2" s="50" t="s">
        <v>9</v>
      </c>
    </row>
    <row r="3" spans="1:28" ht="18.75" x14ac:dyDescent="0.3">
      <c r="Z3" s="50" t="str">
        <f>'1. паспорт местоположение'!C3</f>
        <v>от «05» мая 2016 г. №380</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8"/>
      <c r="AB6" s="3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8"/>
      <c r="AB7" s="38"/>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7"/>
      <c r="AB8" s="37"/>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53"/>
      <c r="AB9" s="53"/>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8"/>
      <c r="AB10" s="38"/>
    </row>
    <row r="11" spans="1:28" x14ac:dyDescent="0.25">
      <c r="A11" s="334" t="str">
        <f>'3.3 паспорт описание'!A12:C12</f>
        <v>M_NS3400.VL.0025</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7"/>
      <c r="AB11" s="37"/>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53"/>
      <c r="AB12" s="5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91"/>
      <c r="AB13" s="91"/>
    </row>
    <row r="14" spans="1:28" x14ac:dyDescent="0.25">
      <c r="A14" s="334"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7"/>
      <c r="AB14" s="37"/>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53"/>
      <c r="AB15" s="53"/>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92"/>
      <c r="AB16" s="9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92"/>
      <c r="AB17" s="9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92"/>
      <c r="AB18" s="9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92"/>
      <c r="AB19" s="9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92"/>
      <c r="AB20" s="9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92"/>
      <c r="AB21" s="92"/>
    </row>
    <row r="22" spans="1:28" x14ac:dyDescent="0.25">
      <c r="A22" s="365" t="s">
        <v>336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93"/>
      <c r="AB22" s="93"/>
    </row>
    <row r="23" spans="1:28" ht="32.25" customHeight="1" x14ac:dyDescent="0.25">
      <c r="A23" s="367" t="s">
        <v>214</v>
      </c>
      <c r="B23" s="368"/>
      <c r="C23" s="368"/>
      <c r="D23" s="368"/>
      <c r="E23" s="368"/>
      <c r="F23" s="368"/>
      <c r="G23" s="368"/>
      <c r="H23" s="368"/>
      <c r="I23" s="368"/>
      <c r="J23" s="368"/>
      <c r="K23" s="368"/>
      <c r="L23" s="369"/>
      <c r="M23" s="366" t="s">
        <v>215</v>
      </c>
      <c r="N23" s="366"/>
      <c r="O23" s="366"/>
      <c r="P23" s="366"/>
      <c r="Q23" s="366"/>
      <c r="R23" s="366"/>
      <c r="S23" s="366"/>
      <c r="T23" s="366"/>
      <c r="U23" s="366"/>
      <c r="V23" s="366"/>
      <c r="W23" s="366"/>
      <c r="X23" s="366"/>
      <c r="Y23" s="366"/>
      <c r="Z23" s="366"/>
    </row>
    <row r="24" spans="1:28" ht="151.5" customHeight="1" x14ac:dyDescent="0.25">
      <c r="A24" s="94" t="s">
        <v>186</v>
      </c>
      <c r="B24" s="95" t="s">
        <v>193</v>
      </c>
      <c r="C24" s="94" t="s">
        <v>208</v>
      </c>
      <c r="D24" s="94" t="s">
        <v>187</v>
      </c>
      <c r="E24" s="94" t="s">
        <v>209</v>
      </c>
      <c r="F24" s="94" t="s">
        <v>211</v>
      </c>
      <c r="G24" s="94" t="s">
        <v>210</v>
      </c>
      <c r="H24" s="94" t="s">
        <v>188</v>
      </c>
      <c r="I24" s="94" t="s">
        <v>212</v>
      </c>
      <c r="J24" s="94" t="s">
        <v>194</v>
      </c>
      <c r="K24" s="95" t="s">
        <v>192</v>
      </c>
      <c r="L24" s="95" t="s">
        <v>189</v>
      </c>
      <c r="M24" s="96" t="s">
        <v>201</v>
      </c>
      <c r="N24" s="95" t="s">
        <v>347</v>
      </c>
      <c r="O24" s="94" t="s">
        <v>199</v>
      </c>
      <c r="P24" s="94" t="s">
        <v>200</v>
      </c>
      <c r="Q24" s="94" t="s">
        <v>198</v>
      </c>
      <c r="R24" s="94" t="s">
        <v>188</v>
      </c>
      <c r="S24" s="94" t="s">
        <v>197</v>
      </c>
      <c r="T24" s="94" t="s">
        <v>196</v>
      </c>
      <c r="U24" s="94" t="s">
        <v>207</v>
      </c>
      <c r="V24" s="94" t="s">
        <v>198</v>
      </c>
      <c r="W24" s="97" t="s">
        <v>191</v>
      </c>
      <c r="X24" s="97" t="s">
        <v>203</v>
      </c>
      <c r="Y24" s="97" t="s">
        <v>204</v>
      </c>
      <c r="Z24" s="98" t="s">
        <v>202</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78" t="s">
        <v>8</v>
      </c>
      <c r="B7" s="378"/>
      <c r="C7" s="378"/>
      <c r="D7" s="378"/>
      <c r="E7" s="378"/>
      <c r="F7" s="378"/>
      <c r="G7" s="378"/>
      <c r="H7" s="378"/>
      <c r="I7" s="378"/>
      <c r="J7" s="378"/>
      <c r="K7" s="378"/>
      <c r="L7" s="378"/>
      <c r="M7" s="378"/>
      <c r="N7" s="378"/>
      <c r="O7" s="378"/>
      <c r="P7" s="11"/>
      <c r="Q7" s="11"/>
      <c r="R7" s="11"/>
      <c r="S7" s="11"/>
      <c r="T7" s="11"/>
      <c r="U7" s="11"/>
      <c r="V7" s="11"/>
      <c r="W7" s="11"/>
      <c r="X7" s="11"/>
      <c r="Y7" s="11"/>
      <c r="Z7" s="11"/>
    </row>
    <row r="8" spans="1:28" s="10" customFormat="1" ht="18.75" x14ac:dyDescent="0.2">
      <c r="A8" s="378"/>
      <c r="B8" s="378"/>
      <c r="C8" s="378"/>
      <c r="D8" s="378"/>
      <c r="E8" s="378"/>
      <c r="F8" s="378"/>
      <c r="G8" s="378"/>
      <c r="H8" s="378"/>
      <c r="I8" s="378"/>
      <c r="J8" s="378"/>
      <c r="K8" s="378"/>
      <c r="L8" s="378"/>
      <c r="M8" s="378"/>
      <c r="N8" s="378"/>
      <c r="O8" s="378"/>
      <c r="P8" s="11"/>
      <c r="Q8" s="11"/>
      <c r="R8" s="11"/>
      <c r="S8" s="11"/>
      <c r="T8" s="11"/>
      <c r="U8" s="11"/>
      <c r="V8" s="11"/>
      <c r="W8" s="11"/>
      <c r="X8" s="11"/>
      <c r="Y8" s="11"/>
      <c r="Z8" s="11"/>
    </row>
    <row r="9" spans="1:28" s="10"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10" customFormat="1" ht="18.75" x14ac:dyDescent="0.2">
      <c r="A10" s="372" t="s">
        <v>7</v>
      </c>
      <c r="B10" s="372"/>
      <c r="C10" s="372"/>
      <c r="D10" s="372"/>
      <c r="E10" s="372"/>
      <c r="F10" s="372"/>
      <c r="G10" s="372"/>
      <c r="H10" s="372"/>
      <c r="I10" s="372"/>
      <c r="J10" s="372"/>
      <c r="K10" s="372"/>
      <c r="L10" s="372"/>
      <c r="M10" s="372"/>
      <c r="N10" s="372"/>
      <c r="O10" s="372"/>
      <c r="P10" s="11"/>
      <c r="Q10" s="11"/>
      <c r="R10" s="11"/>
      <c r="S10" s="11"/>
      <c r="T10" s="11"/>
      <c r="U10" s="11"/>
      <c r="V10" s="11"/>
      <c r="W10" s="11"/>
      <c r="X10" s="11"/>
      <c r="Y10" s="11"/>
      <c r="Z10" s="11"/>
    </row>
    <row r="11" spans="1:28" s="10" customFormat="1" ht="18.75" x14ac:dyDescent="0.2">
      <c r="A11" s="378"/>
      <c r="B11" s="378"/>
      <c r="C11" s="378"/>
      <c r="D11" s="378"/>
      <c r="E11" s="378"/>
      <c r="F11" s="378"/>
      <c r="G11" s="378"/>
      <c r="H11" s="378"/>
      <c r="I11" s="378"/>
      <c r="J11" s="378"/>
      <c r="K11" s="378"/>
      <c r="L11" s="378"/>
      <c r="M11" s="378"/>
      <c r="N11" s="378"/>
      <c r="O11" s="378"/>
      <c r="P11" s="11"/>
      <c r="Q11" s="11"/>
      <c r="R11" s="11"/>
      <c r="S11" s="11"/>
      <c r="T11" s="11"/>
      <c r="U11" s="11"/>
      <c r="V11" s="11"/>
      <c r="W11" s="11"/>
      <c r="X11" s="11"/>
      <c r="Y11" s="11"/>
      <c r="Z11" s="11"/>
    </row>
    <row r="12" spans="1:28" s="10" customFormat="1" ht="18.75" x14ac:dyDescent="0.2">
      <c r="A12" s="371" t="str">
        <f>'3.4. Паспорт надежность'!A11:Z11</f>
        <v>M_NS3400.VL.0025</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10" customFormat="1" ht="18.75" x14ac:dyDescent="0.2">
      <c r="A13" s="372" t="s">
        <v>6</v>
      </c>
      <c r="B13" s="372"/>
      <c r="C13" s="372"/>
      <c r="D13" s="372"/>
      <c r="E13" s="372"/>
      <c r="F13" s="372"/>
      <c r="G13" s="372"/>
      <c r="H13" s="372"/>
      <c r="I13" s="372"/>
      <c r="J13" s="372"/>
      <c r="K13" s="372"/>
      <c r="L13" s="372"/>
      <c r="M13" s="372"/>
      <c r="N13" s="372"/>
      <c r="O13" s="372"/>
      <c r="P13" s="11"/>
      <c r="Q13" s="11"/>
      <c r="R13" s="11"/>
      <c r="S13" s="11"/>
      <c r="T13" s="11"/>
      <c r="U13" s="11"/>
      <c r="V13" s="11"/>
      <c r="W13" s="11"/>
      <c r="X13" s="11"/>
      <c r="Y13" s="11"/>
      <c r="Z13" s="11"/>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1"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70" t="s">
        <v>314</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70" zoomScaleNormal="100" zoomScaleSheetLayoutView="70" zoomScalePageLayoutView="50" workbookViewId="0">
      <selection activeCell="A6" sqref="A6"/>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147"/>
      <c r="J1" s="147"/>
      <c r="K1" s="24" t="s">
        <v>66</v>
      </c>
      <c r="AR1" s="24" t="s">
        <v>66</v>
      </c>
    </row>
    <row r="2" spans="1:53" s="10" customFormat="1" ht="18.75" customHeight="1" x14ac:dyDescent="0.3">
      <c r="A2" s="14"/>
      <c r="I2" s="147"/>
      <c r="J2" s="147"/>
      <c r="K2" s="12" t="s">
        <v>9</v>
      </c>
      <c r="AR2" s="12" t="s">
        <v>9</v>
      </c>
    </row>
    <row r="3" spans="1:53" s="10" customFormat="1" ht="18.75" x14ac:dyDescent="0.3">
      <c r="A3" s="13"/>
      <c r="I3" s="147"/>
      <c r="J3" s="147"/>
      <c r="K3" s="12" t="s">
        <v>363</v>
      </c>
      <c r="AR3" s="12" t="s">
        <v>364</v>
      </c>
    </row>
    <row r="4" spans="1:53" s="10" customFormat="1" ht="18.75" x14ac:dyDescent="0.3">
      <c r="A4" s="13"/>
      <c r="I4" s="147"/>
      <c r="J4" s="147"/>
      <c r="K4" s="12"/>
    </row>
    <row r="5" spans="1:53" s="10" customFormat="1" ht="18.75" customHeigh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53" s="10" customFormat="1" ht="18.75" x14ac:dyDescent="0.3">
      <c r="A6" s="163"/>
      <c r="B6" s="14"/>
      <c r="C6" s="14"/>
      <c r="D6" s="14"/>
      <c r="E6" s="14"/>
      <c r="F6" s="14"/>
      <c r="G6" s="14"/>
      <c r="H6" s="14"/>
      <c r="I6" s="149"/>
      <c r="J6" s="14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53" s="10" customFormat="1"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3" t="s">
        <v>355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53" s="10" customFormat="1" ht="18.75" customHeight="1" x14ac:dyDescent="0.2">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0" customFormat="1"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3" t="str">
        <f>'1. паспорт местоположение'!A12:C12</f>
        <v>M_NS3400.VL.0025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53" s="10" customFormat="1" ht="18.75" customHeight="1" x14ac:dyDescent="0.2">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66"/>
      <c r="AA14" s="166"/>
      <c r="AB14" s="166"/>
      <c r="AC14" s="166"/>
      <c r="AD14" s="166"/>
      <c r="AE14" s="166"/>
      <c r="AF14" s="166"/>
      <c r="AG14" s="166"/>
      <c r="AH14" s="166"/>
      <c r="AI14" s="166"/>
      <c r="AJ14" s="166"/>
      <c r="AK14" s="166"/>
      <c r="AL14" s="166"/>
      <c r="AM14" s="166"/>
      <c r="AN14" s="166"/>
      <c r="AO14" s="166"/>
      <c r="AP14" s="166"/>
      <c r="AQ14" s="166"/>
      <c r="AR14" s="166"/>
    </row>
    <row r="15" spans="1:53" s="2" customFormat="1" ht="45.75" customHeight="1" x14ac:dyDescent="0.2">
      <c r="A15" s="384"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row>
    <row r="16" spans="1:53" s="2" customFormat="1" ht="15" customHeight="1" x14ac:dyDescent="0.2">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3"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53" s="2" customFormat="1" ht="15" customHeight="1" x14ac:dyDescent="0.2">
      <c r="A18" s="385" t="s">
        <v>365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3" s="146" customFormat="1" ht="18.75" x14ac:dyDescent="0.25">
      <c r="AO19" s="148"/>
      <c r="AP19" s="148"/>
      <c r="AQ19" s="148"/>
      <c r="AR19" s="24"/>
    </row>
    <row r="20" spans="1:53" s="146" customFormat="1" ht="18.75" x14ac:dyDescent="0.3">
      <c r="AO20" s="148"/>
      <c r="AP20" s="148"/>
      <c r="AQ20" s="148"/>
      <c r="AR20" s="12"/>
    </row>
    <row r="21" spans="1:53" s="146" customFormat="1" ht="20.25" customHeight="1" x14ac:dyDescent="0.3">
      <c r="AO21" s="148"/>
      <c r="AP21" s="148"/>
      <c r="AQ21" s="148"/>
      <c r="AR21" s="12"/>
    </row>
    <row r="22" spans="1:53"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53" s="146" customFormat="1"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53" ht="16.5" thickBot="1" x14ac:dyDescent="0.3">
      <c r="A24" s="169" t="s">
        <v>368</v>
      </c>
      <c r="B24" s="169" t="s">
        <v>369</v>
      </c>
      <c r="C24" s="170"/>
      <c r="D24" s="171"/>
      <c r="E24" s="172"/>
      <c r="F24" s="172"/>
      <c r="G24" s="172"/>
      <c r="H24" s="172"/>
      <c r="I24" s="170"/>
      <c r="J24" s="170"/>
      <c r="K24" s="170"/>
      <c r="L24" s="170"/>
      <c r="M24" s="173"/>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row>
    <row r="25" spans="1:53" x14ac:dyDescent="0.25">
      <c r="A25" s="174" t="s">
        <v>370</v>
      </c>
      <c r="B25" s="175">
        <f>4140.12*1000</f>
        <v>4140120</v>
      </c>
      <c r="C25" s="170"/>
      <c r="D25" s="170"/>
      <c r="E25" s="170"/>
      <c r="F25" s="170"/>
      <c r="G25" s="170"/>
      <c r="H25" s="170"/>
      <c r="I25" s="170"/>
      <c r="J25" s="170"/>
      <c r="K25" s="170"/>
      <c r="L25" s="170"/>
      <c r="M25" s="173"/>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row>
    <row r="26" spans="1:53" x14ac:dyDescent="0.25">
      <c r="A26" s="176" t="s">
        <v>371</v>
      </c>
      <c r="B26" s="177"/>
      <c r="C26" s="170"/>
      <c r="D26" s="170"/>
      <c r="E26" s="170"/>
      <c r="F26" s="170"/>
      <c r="G26" s="170"/>
      <c r="H26" s="170"/>
      <c r="I26" s="170"/>
      <c r="J26" s="170"/>
      <c r="K26" s="170"/>
      <c r="L26" s="170"/>
      <c r="M26" s="173"/>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row>
    <row r="27" spans="1:53" x14ac:dyDescent="0.25">
      <c r="A27" s="176" t="s">
        <v>372</v>
      </c>
      <c r="B27" s="177">
        <v>50</v>
      </c>
      <c r="C27" s="170"/>
      <c r="D27" s="178" t="s">
        <v>373</v>
      </c>
      <c r="E27" s="179"/>
      <c r="F27" s="179"/>
      <c r="G27" s="170"/>
      <c r="H27" s="170"/>
      <c r="I27" s="170"/>
      <c r="J27" s="170"/>
      <c r="K27" s="170"/>
      <c r="L27" s="170"/>
      <c r="M27" s="173"/>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row>
    <row r="28" spans="1:53" ht="16.5" thickBot="1" x14ac:dyDescent="0.3">
      <c r="A28" s="180" t="s">
        <v>374</v>
      </c>
      <c r="B28" s="181">
        <v>1</v>
      </c>
      <c r="C28" s="170"/>
      <c r="D28" s="381" t="s">
        <v>375</v>
      </c>
      <c r="E28" s="381"/>
      <c r="F28" s="182">
        <f>SUM(B95:AA95)</f>
        <v>1.0614069422167278</v>
      </c>
      <c r="G28" s="170"/>
      <c r="H28" s="170"/>
      <c r="I28" s="170"/>
      <c r="J28" s="170"/>
      <c r="K28" s="183"/>
      <c r="L28" s="170"/>
      <c r="M28" s="173"/>
      <c r="N28" s="184"/>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row>
    <row r="29" spans="1:53" x14ac:dyDescent="0.25">
      <c r="A29" s="174" t="s">
        <v>376</v>
      </c>
      <c r="B29" s="185">
        <f>-D66</f>
        <v>223527.51000472804</v>
      </c>
      <c r="C29" s="170"/>
      <c r="D29" s="381" t="s">
        <v>377</v>
      </c>
      <c r="E29" s="381"/>
      <c r="F29" s="182">
        <f>IF(SUM(B96:AA96)=0,"не окупается",SUM(B96:AA96))</f>
        <v>1.0794147972942869</v>
      </c>
      <c r="G29" s="170"/>
      <c r="H29" s="170"/>
      <c r="I29" s="170"/>
      <c r="J29" s="170"/>
      <c r="K29" s="183"/>
      <c r="L29" s="170"/>
      <c r="M29" s="173"/>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row>
    <row r="30" spans="1:53" x14ac:dyDescent="0.25">
      <c r="A30" s="176" t="s">
        <v>378</v>
      </c>
      <c r="B30" s="186">
        <v>1</v>
      </c>
      <c r="C30" s="170"/>
      <c r="D30" s="381" t="s">
        <v>379</v>
      </c>
      <c r="E30" s="381"/>
      <c r="F30" s="187">
        <f>M93</f>
        <v>32364628.301920205</v>
      </c>
      <c r="G30" s="170"/>
      <c r="H30" s="170"/>
      <c r="I30" s="170"/>
      <c r="J30" s="170"/>
      <c r="K30" s="183"/>
      <c r="L30" s="170"/>
      <c r="M30" s="173"/>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row>
    <row r="31" spans="1:53" x14ac:dyDescent="0.25">
      <c r="A31" s="176" t="s">
        <v>380</v>
      </c>
      <c r="B31" s="186">
        <v>1</v>
      </c>
      <c r="C31" s="170"/>
      <c r="D31" s="381" t="s">
        <v>381</v>
      </c>
      <c r="E31" s="381"/>
      <c r="F31" s="250" t="str">
        <f>IF(F30&gt;0,"да","нет")</f>
        <v>да</v>
      </c>
      <c r="G31" s="170"/>
      <c r="H31" s="170"/>
      <c r="I31" s="170"/>
      <c r="J31" s="170"/>
      <c r="K31" s="183"/>
      <c r="L31" s="170"/>
      <c r="M31" s="173"/>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row>
    <row r="32" spans="1:53" x14ac:dyDescent="0.25">
      <c r="A32" s="176" t="s">
        <v>382</v>
      </c>
      <c r="B32" s="186">
        <f>-D67</f>
        <v>3723.5172457627123</v>
      </c>
      <c r="C32" s="170"/>
      <c r="D32" s="170"/>
      <c r="E32" s="170"/>
      <c r="F32" s="170"/>
      <c r="G32" s="170"/>
      <c r="H32" s="170"/>
      <c r="I32" s="170"/>
      <c r="J32" s="170"/>
      <c r="K32" s="170"/>
      <c r="L32" s="170"/>
      <c r="M32" s="173"/>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row>
    <row r="33" spans="1:52" x14ac:dyDescent="0.25">
      <c r="A33" s="176" t="s">
        <v>383</v>
      </c>
      <c r="B33" s="186">
        <v>1</v>
      </c>
      <c r="C33" s="170"/>
      <c r="D33" s="170"/>
      <c r="E33" s="170"/>
      <c r="F33" s="170"/>
      <c r="G33" s="170"/>
      <c r="H33" s="170"/>
      <c r="I33" s="170"/>
      <c r="J33" s="170"/>
      <c r="K33" s="170"/>
      <c r="L33" s="170"/>
      <c r="M33" s="173"/>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row>
    <row r="34" spans="1:52" x14ac:dyDescent="0.25">
      <c r="A34" s="176" t="s">
        <v>384</v>
      </c>
      <c r="B34" s="186">
        <v>1</v>
      </c>
      <c r="C34" s="170"/>
      <c r="D34" s="170"/>
      <c r="E34" s="170"/>
      <c r="F34" s="170"/>
      <c r="G34" s="170"/>
      <c r="H34" s="170"/>
      <c r="I34" s="170"/>
      <c r="J34" s="170"/>
      <c r="K34" s="170"/>
      <c r="L34" s="170"/>
      <c r="M34" s="173"/>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row>
    <row r="35" spans="1:52" x14ac:dyDescent="0.25">
      <c r="A35" s="188" t="s">
        <v>385</v>
      </c>
      <c r="B35" s="189">
        <f>IF(C47=2016, 1.3%, IF(C47=2017, 1.6%, 2.2%))</f>
        <v>2.2000000000000002E-2</v>
      </c>
      <c r="C35" s="170"/>
      <c r="D35" s="170"/>
      <c r="E35" s="170"/>
      <c r="F35" s="170"/>
      <c r="G35" s="170"/>
      <c r="H35" s="170"/>
      <c r="I35" s="170"/>
      <c r="J35" s="170"/>
      <c r="K35" s="170"/>
      <c r="L35" s="170"/>
      <c r="M35" s="173"/>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row>
    <row r="36" spans="1:52" ht="16.5" thickBot="1" x14ac:dyDescent="0.3">
      <c r="A36" s="180" t="s">
        <v>386</v>
      </c>
      <c r="B36" s="190">
        <v>0.2</v>
      </c>
      <c r="C36" s="170"/>
      <c r="D36" s="170"/>
      <c r="E36" s="170"/>
      <c r="F36" s="170"/>
      <c r="G36" s="170"/>
      <c r="H36" s="170"/>
      <c r="I36" s="170"/>
      <c r="J36" s="170"/>
      <c r="K36" s="170"/>
      <c r="L36" s="170"/>
      <c r="M36" s="173"/>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row>
    <row r="37" spans="1:52" x14ac:dyDescent="0.25">
      <c r="A37" s="174" t="s">
        <v>387</v>
      </c>
      <c r="B37" s="185">
        <v>0</v>
      </c>
      <c r="C37" s="170"/>
      <c r="D37" s="170"/>
      <c r="E37" s="170"/>
      <c r="F37" s="170"/>
      <c r="G37" s="170"/>
      <c r="H37" s="170"/>
      <c r="I37" s="170"/>
      <c r="J37" s="170"/>
      <c r="K37" s="170"/>
      <c r="L37" s="170"/>
      <c r="M37" s="173"/>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row>
    <row r="38" spans="1:52" x14ac:dyDescent="0.25">
      <c r="A38" s="176" t="s">
        <v>388</v>
      </c>
      <c r="B38" s="186"/>
      <c r="C38" s="170"/>
      <c r="D38" s="170"/>
      <c r="E38" s="170"/>
      <c r="F38" s="170"/>
      <c r="G38" s="170"/>
      <c r="H38" s="170"/>
      <c r="I38" s="170"/>
      <c r="J38" s="170"/>
      <c r="K38" s="170"/>
      <c r="L38" s="170"/>
      <c r="M38" s="173"/>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row>
    <row r="39" spans="1:52" ht="16.5" thickBot="1" x14ac:dyDescent="0.3">
      <c r="A39" s="188" t="s">
        <v>389</v>
      </c>
      <c r="B39" s="191">
        <v>0</v>
      </c>
      <c r="C39" s="170"/>
      <c r="D39" s="170"/>
      <c r="E39" s="170"/>
      <c r="F39" s="170"/>
      <c r="G39" s="170"/>
      <c r="H39" s="170"/>
      <c r="I39" s="170"/>
      <c r="J39" s="170"/>
      <c r="K39" s="170"/>
      <c r="L39" s="170"/>
      <c r="M39" s="173"/>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row>
    <row r="40" spans="1:52" x14ac:dyDescent="0.25">
      <c r="A40" s="192" t="s">
        <v>390</v>
      </c>
      <c r="B40" s="193">
        <v>0</v>
      </c>
      <c r="C40" s="170"/>
      <c r="D40" s="170"/>
      <c r="E40" s="170"/>
      <c r="F40" s="170"/>
      <c r="G40" s="170"/>
      <c r="H40" s="170"/>
      <c r="I40" s="170"/>
      <c r="J40" s="170"/>
      <c r="K40" s="170"/>
      <c r="L40" s="170"/>
      <c r="M40" s="173"/>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row>
    <row r="41" spans="1:52" x14ac:dyDescent="0.25">
      <c r="A41" s="194" t="s">
        <v>391</v>
      </c>
      <c r="B41" s="195">
        <v>0</v>
      </c>
      <c r="C41" s="170"/>
      <c r="D41" s="170"/>
      <c r="E41" s="170"/>
      <c r="F41" s="170"/>
      <c r="G41" s="170"/>
      <c r="H41" s="170"/>
      <c r="I41" s="170"/>
      <c r="J41" s="170"/>
      <c r="K41" s="170"/>
      <c r="L41" s="170"/>
      <c r="M41" s="173"/>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row>
    <row r="42" spans="1:52" x14ac:dyDescent="0.25">
      <c r="A42" s="194" t="s">
        <v>392</v>
      </c>
      <c r="B42" s="196">
        <v>0</v>
      </c>
      <c r="C42" s="170"/>
      <c r="D42" s="170"/>
      <c r="E42" s="170"/>
      <c r="F42" s="170"/>
      <c r="G42" s="170"/>
      <c r="H42" s="170"/>
      <c r="I42" s="170"/>
      <c r="J42" s="170"/>
      <c r="K42" s="170"/>
      <c r="L42" s="170"/>
      <c r="M42" s="173"/>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row>
    <row r="43" spans="1:52" x14ac:dyDescent="0.25">
      <c r="A43" s="194" t="s">
        <v>393</v>
      </c>
      <c r="B43" s="196">
        <v>0</v>
      </c>
      <c r="C43" s="170"/>
      <c r="D43" s="170"/>
      <c r="E43" s="170"/>
      <c r="F43" s="170"/>
      <c r="G43" s="170"/>
      <c r="H43" s="170"/>
      <c r="I43" s="170"/>
      <c r="J43" s="170"/>
      <c r="K43" s="170"/>
      <c r="L43" s="170"/>
      <c r="M43" s="173"/>
      <c r="N43" s="170"/>
      <c r="O43" s="170"/>
      <c r="P43" s="170"/>
      <c r="Q43" s="170"/>
      <c r="R43" s="170"/>
      <c r="S43" s="170"/>
      <c r="T43" s="170"/>
      <c r="U43" s="170"/>
      <c r="V43" s="170"/>
      <c r="W43" s="170"/>
      <c r="X43" s="170"/>
      <c r="Y43" s="170"/>
      <c r="Z43" s="197"/>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row>
    <row r="44" spans="1:52" x14ac:dyDescent="0.25">
      <c r="A44" s="194" t="s">
        <v>394</v>
      </c>
      <c r="B44" s="196">
        <v>0.112</v>
      </c>
      <c r="C44" s="170"/>
      <c r="D44" s="170"/>
      <c r="E44" s="170"/>
      <c r="F44" s="170"/>
      <c r="G44" s="170"/>
      <c r="H44" s="170"/>
      <c r="I44" s="170"/>
      <c r="J44" s="170"/>
      <c r="K44" s="170"/>
      <c r="L44" s="170"/>
      <c r="M44" s="173"/>
      <c r="N44" s="170"/>
      <c r="O44" s="170"/>
      <c r="P44" s="170"/>
      <c r="Q44" s="170"/>
      <c r="R44" s="170"/>
      <c r="S44" s="170"/>
      <c r="T44" s="170"/>
      <c r="U44" s="198"/>
      <c r="V44" s="198"/>
      <c r="W44" s="198"/>
      <c r="X44" s="198"/>
      <c r="Y44" s="198"/>
      <c r="Z44" s="198"/>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x14ac:dyDescent="0.25">
      <c r="A45" s="194" t="s">
        <v>395</v>
      </c>
      <c r="B45" s="196">
        <f>1-B43</f>
        <v>1</v>
      </c>
      <c r="C45" s="170"/>
      <c r="D45" s="170"/>
      <c r="E45" s="170"/>
      <c r="F45" s="170"/>
      <c r="G45" s="170"/>
      <c r="H45" s="170"/>
      <c r="I45" s="170"/>
      <c r="J45" s="170"/>
      <c r="K45" s="170"/>
      <c r="L45" s="170"/>
      <c r="M45" s="173"/>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16.5" thickBot="1" x14ac:dyDescent="0.3">
      <c r="A46" s="199" t="s">
        <v>396</v>
      </c>
      <c r="B46" s="200">
        <f>B45*B44+B43*B42*(1-B36)</f>
        <v>0.112</v>
      </c>
      <c r="C46" s="170"/>
      <c r="D46" s="170"/>
      <c r="E46" s="170"/>
      <c r="F46" s="170"/>
      <c r="G46" s="170"/>
      <c r="H46" s="170"/>
      <c r="I46" s="170"/>
      <c r="J46" s="170"/>
      <c r="K46" s="170"/>
      <c r="L46" s="170"/>
      <c r="M46" s="173"/>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x14ac:dyDescent="0.25">
      <c r="A47" s="201" t="s">
        <v>397</v>
      </c>
      <c r="B47" s="202">
        <v>2021</v>
      </c>
      <c r="C47" s="251">
        <f>B47+1</f>
        <v>2022</v>
      </c>
      <c r="D47" s="251">
        <f>C47+1</f>
        <v>2023</v>
      </c>
      <c r="E47" s="251">
        <f t="shared" ref="E47:AZ47" si="0">D47+1</f>
        <v>2024</v>
      </c>
      <c r="F47" s="251">
        <f t="shared" si="0"/>
        <v>2025</v>
      </c>
      <c r="G47" s="251">
        <f t="shared" si="0"/>
        <v>2026</v>
      </c>
      <c r="H47" s="251">
        <f t="shared" si="0"/>
        <v>2027</v>
      </c>
      <c r="I47" s="251">
        <f t="shared" si="0"/>
        <v>2028</v>
      </c>
      <c r="J47" s="251">
        <f t="shared" si="0"/>
        <v>2029</v>
      </c>
      <c r="K47" s="251">
        <f t="shared" si="0"/>
        <v>2030</v>
      </c>
      <c r="L47" s="251">
        <f t="shared" si="0"/>
        <v>2031</v>
      </c>
      <c r="M47" s="252">
        <f t="shared" si="0"/>
        <v>2032</v>
      </c>
      <c r="N47" s="251">
        <f t="shared" si="0"/>
        <v>2033</v>
      </c>
      <c r="O47" s="251">
        <f t="shared" si="0"/>
        <v>2034</v>
      </c>
      <c r="P47" s="251">
        <f t="shared" si="0"/>
        <v>2035</v>
      </c>
      <c r="Q47" s="251">
        <f t="shared" si="0"/>
        <v>2036</v>
      </c>
      <c r="R47" s="251">
        <f t="shared" si="0"/>
        <v>2037</v>
      </c>
      <c r="S47" s="251">
        <f t="shared" si="0"/>
        <v>2038</v>
      </c>
      <c r="T47" s="251">
        <f t="shared" si="0"/>
        <v>2039</v>
      </c>
      <c r="U47" s="251">
        <f t="shared" si="0"/>
        <v>2040</v>
      </c>
      <c r="V47" s="251">
        <f t="shared" si="0"/>
        <v>2041</v>
      </c>
      <c r="W47" s="251">
        <f t="shared" si="0"/>
        <v>2042</v>
      </c>
      <c r="X47" s="251">
        <f t="shared" si="0"/>
        <v>2043</v>
      </c>
      <c r="Y47" s="251">
        <f t="shared" si="0"/>
        <v>2044</v>
      </c>
      <c r="Z47" s="251">
        <f t="shared" si="0"/>
        <v>2045</v>
      </c>
      <c r="AA47" s="251">
        <f t="shared" si="0"/>
        <v>2046</v>
      </c>
      <c r="AB47" s="251">
        <f t="shared" si="0"/>
        <v>2047</v>
      </c>
      <c r="AC47" s="251">
        <f t="shared" si="0"/>
        <v>2048</v>
      </c>
      <c r="AD47" s="251">
        <f t="shared" si="0"/>
        <v>2049</v>
      </c>
      <c r="AE47" s="251">
        <f t="shared" si="0"/>
        <v>2050</v>
      </c>
      <c r="AF47" s="251">
        <f t="shared" si="0"/>
        <v>2051</v>
      </c>
      <c r="AG47" s="251">
        <f t="shared" si="0"/>
        <v>2052</v>
      </c>
      <c r="AH47" s="251">
        <f t="shared" si="0"/>
        <v>2053</v>
      </c>
      <c r="AI47" s="251">
        <f t="shared" si="0"/>
        <v>2054</v>
      </c>
      <c r="AJ47" s="251">
        <f t="shared" si="0"/>
        <v>2055</v>
      </c>
      <c r="AK47" s="251">
        <f t="shared" si="0"/>
        <v>2056</v>
      </c>
      <c r="AL47" s="251">
        <f t="shared" si="0"/>
        <v>2057</v>
      </c>
      <c r="AM47" s="251">
        <f t="shared" si="0"/>
        <v>2058</v>
      </c>
      <c r="AN47" s="251">
        <f t="shared" si="0"/>
        <v>2059</v>
      </c>
      <c r="AO47" s="251">
        <f t="shared" si="0"/>
        <v>2060</v>
      </c>
      <c r="AP47" s="251">
        <f t="shared" si="0"/>
        <v>2061</v>
      </c>
      <c r="AQ47" s="251">
        <f t="shared" si="0"/>
        <v>2062</v>
      </c>
      <c r="AR47" s="251">
        <f t="shared" si="0"/>
        <v>2063</v>
      </c>
      <c r="AS47" s="251">
        <f t="shared" si="0"/>
        <v>2064</v>
      </c>
      <c r="AT47" s="251">
        <f t="shared" si="0"/>
        <v>2065</v>
      </c>
      <c r="AU47" s="251">
        <f t="shared" si="0"/>
        <v>2066</v>
      </c>
      <c r="AV47" s="251">
        <f t="shared" si="0"/>
        <v>2067</v>
      </c>
      <c r="AW47" s="251">
        <f t="shared" si="0"/>
        <v>2068</v>
      </c>
      <c r="AX47" s="251">
        <f t="shared" si="0"/>
        <v>2069</v>
      </c>
      <c r="AY47" s="251">
        <f t="shared" si="0"/>
        <v>2070</v>
      </c>
      <c r="AZ47" s="251">
        <f t="shared" si="0"/>
        <v>2071</v>
      </c>
    </row>
    <row r="48" spans="1:52" x14ac:dyDescent="0.25">
      <c r="A48" s="203" t="s">
        <v>398</v>
      </c>
      <c r="B48" s="204">
        <v>4.5999999999999999E-2</v>
      </c>
      <c r="C48" s="204">
        <v>3.4000000000000002E-2</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c r="AA48" s="204">
        <v>0.04</v>
      </c>
      <c r="AB48" s="204">
        <v>0.04</v>
      </c>
      <c r="AC48" s="204">
        <v>0.04</v>
      </c>
      <c r="AD48" s="204">
        <v>0.04</v>
      </c>
      <c r="AE48" s="204">
        <v>0.04</v>
      </c>
      <c r="AF48" s="204">
        <v>0.04</v>
      </c>
      <c r="AG48" s="204">
        <v>0.04</v>
      </c>
      <c r="AH48" s="204">
        <v>0.04</v>
      </c>
      <c r="AI48" s="204">
        <v>0.04</v>
      </c>
      <c r="AJ48" s="204">
        <v>0.04</v>
      </c>
      <c r="AK48" s="204">
        <v>0.04</v>
      </c>
      <c r="AL48" s="204">
        <v>0.04</v>
      </c>
      <c r="AM48" s="204">
        <v>0.04</v>
      </c>
      <c r="AN48" s="204">
        <v>0.04</v>
      </c>
      <c r="AO48" s="204">
        <v>0.04</v>
      </c>
      <c r="AP48" s="204">
        <v>0.04</v>
      </c>
      <c r="AQ48" s="204">
        <v>0.04</v>
      </c>
      <c r="AR48" s="204">
        <v>0.04</v>
      </c>
      <c r="AS48" s="204">
        <v>0.04</v>
      </c>
      <c r="AT48" s="204">
        <v>0.04</v>
      </c>
      <c r="AU48" s="204">
        <v>0.04</v>
      </c>
      <c r="AV48" s="204">
        <v>0.04</v>
      </c>
      <c r="AW48" s="204">
        <v>0.04</v>
      </c>
      <c r="AX48" s="204">
        <v>0.04</v>
      </c>
      <c r="AY48" s="204">
        <v>1.04</v>
      </c>
      <c r="AZ48" s="204">
        <v>2.04</v>
      </c>
    </row>
    <row r="49" spans="1:52" x14ac:dyDescent="0.25">
      <c r="A49" s="203" t="s">
        <v>399</v>
      </c>
      <c r="B49" s="204">
        <f>B48</f>
        <v>4.5999999999999999E-2</v>
      </c>
      <c r="C49" s="204">
        <f t="shared" ref="C49:AZ49" si="1">(1+B49)*(1+C48)-1</f>
        <v>8.156399999999997E-2</v>
      </c>
      <c r="D49" s="204">
        <f t="shared" si="1"/>
        <v>0.12482656000000003</v>
      </c>
      <c r="E49" s="204">
        <f t="shared" si="1"/>
        <v>0.16981962240000015</v>
      </c>
      <c r="F49" s="204">
        <f t="shared" si="1"/>
        <v>0.21661240729600029</v>
      </c>
      <c r="G49" s="204">
        <f t="shared" si="1"/>
        <v>0.2652769035878404</v>
      </c>
      <c r="H49" s="204">
        <f t="shared" si="1"/>
        <v>0.31588797973135407</v>
      </c>
      <c r="I49" s="204">
        <f t="shared" si="1"/>
        <v>0.36852349892060832</v>
      </c>
      <c r="J49" s="204">
        <f t="shared" si="1"/>
        <v>0.4232644388774327</v>
      </c>
      <c r="K49" s="204">
        <f t="shared" si="1"/>
        <v>0.48019501643253015</v>
      </c>
      <c r="L49" s="204">
        <f t="shared" si="1"/>
        <v>0.53940281708983151</v>
      </c>
      <c r="M49" s="205">
        <f t="shared" si="1"/>
        <v>0.60097892977342493</v>
      </c>
      <c r="N49" s="204">
        <f t="shared" si="1"/>
        <v>0.66501808696436204</v>
      </c>
      <c r="O49" s="204">
        <f t="shared" si="1"/>
        <v>0.73161881044293664</v>
      </c>
      <c r="P49" s="204">
        <f t="shared" si="1"/>
        <v>0.8008835628606541</v>
      </c>
      <c r="Q49" s="204">
        <f t="shared" si="1"/>
        <v>0.87291890537508032</v>
      </c>
      <c r="R49" s="204">
        <f t="shared" si="1"/>
        <v>0.94783566159008359</v>
      </c>
      <c r="S49" s="204">
        <f t="shared" si="1"/>
        <v>1.0257490880536868</v>
      </c>
      <c r="T49" s="204">
        <f>(1+S49)*(1+T48)-1</f>
        <v>1.1067790515758342</v>
      </c>
      <c r="U49" s="204">
        <f t="shared" si="1"/>
        <v>1.1910502136388676</v>
      </c>
      <c r="V49" s="204">
        <f t="shared" si="1"/>
        <v>1.2786922221844224</v>
      </c>
      <c r="W49" s="204">
        <f t="shared" si="1"/>
        <v>1.3698399110717991</v>
      </c>
      <c r="X49" s="204">
        <f t="shared" si="1"/>
        <v>1.4646335075146713</v>
      </c>
      <c r="Y49" s="204">
        <f t="shared" si="1"/>
        <v>1.563218847815258</v>
      </c>
      <c r="Z49" s="204">
        <f t="shared" si="1"/>
        <v>1.6657476017278685</v>
      </c>
      <c r="AA49" s="204">
        <f t="shared" si="1"/>
        <v>1.7723775057969835</v>
      </c>
      <c r="AB49" s="204">
        <f t="shared" si="1"/>
        <v>1.8832726060288629</v>
      </c>
      <c r="AC49" s="204">
        <f t="shared" si="1"/>
        <v>1.9986035102700175</v>
      </c>
      <c r="AD49" s="204">
        <f t="shared" si="1"/>
        <v>2.1185476506808181</v>
      </c>
      <c r="AE49" s="204">
        <f t="shared" si="1"/>
        <v>2.2432895567080511</v>
      </c>
      <c r="AF49" s="204">
        <f t="shared" si="1"/>
        <v>2.3730211389763731</v>
      </c>
      <c r="AG49" s="204">
        <f t="shared" si="1"/>
        <v>2.507941984535428</v>
      </c>
      <c r="AH49" s="204">
        <f t="shared" si="1"/>
        <v>2.6482596639168454</v>
      </c>
      <c r="AI49" s="204">
        <f t="shared" si="1"/>
        <v>2.7941900504735195</v>
      </c>
      <c r="AJ49" s="204">
        <f t="shared" si="1"/>
        <v>2.9459576524924604</v>
      </c>
      <c r="AK49" s="204">
        <f t="shared" si="1"/>
        <v>3.1037959585921593</v>
      </c>
      <c r="AL49" s="204">
        <f t="shared" si="1"/>
        <v>3.2679477969358457</v>
      </c>
      <c r="AM49" s="204">
        <f t="shared" si="1"/>
        <v>3.4386657088132795</v>
      </c>
      <c r="AN49" s="204">
        <f t="shared" si="1"/>
        <v>3.6162123371658108</v>
      </c>
      <c r="AO49" s="204">
        <f t="shared" si="1"/>
        <v>3.8008608306524438</v>
      </c>
      <c r="AP49" s="204">
        <f t="shared" si="1"/>
        <v>3.992895263878542</v>
      </c>
      <c r="AQ49" s="204">
        <f t="shared" si="1"/>
        <v>4.1926110744336835</v>
      </c>
      <c r="AR49" s="204">
        <f t="shared" si="1"/>
        <v>4.4003155174110313</v>
      </c>
      <c r="AS49" s="204">
        <f t="shared" si="1"/>
        <v>4.6163281381074723</v>
      </c>
      <c r="AT49" s="204">
        <f t="shared" si="1"/>
        <v>4.8409812636317717</v>
      </c>
      <c r="AU49" s="204">
        <f t="shared" si="1"/>
        <v>5.0746205141770426</v>
      </c>
      <c r="AV49" s="204">
        <f t="shared" si="1"/>
        <v>5.3176053347441243</v>
      </c>
      <c r="AW49" s="204">
        <f t="shared" si="1"/>
        <v>5.5703095481338893</v>
      </c>
      <c r="AX49" s="204">
        <f t="shared" si="1"/>
        <v>5.833121930059245</v>
      </c>
      <c r="AY49" s="204">
        <f t="shared" si="1"/>
        <v>12.93956873732086</v>
      </c>
      <c r="AZ49" s="204">
        <f t="shared" si="1"/>
        <v>41.376288961455415</v>
      </c>
    </row>
    <row r="50" spans="1:52" ht="16.5" thickBot="1" x14ac:dyDescent="0.3">
      <c r="A50" s="206" t="s">
        <v>400</v>
      </c>
      <c r="B50" s="207">
        <f>B51*1000</f>
        <v>2862977.8666666672</v>
      </c>
      <c r="C50" s="207">
        <f>C51*1000</f>
        <v>1908651.8833333333</v>
      </c>
      <c r="D50" s="207">
        <f t="shared" ref="D50:AZ50" si="2">D51*1000</f>
        <v>5488526.478875001</v>
      </c>
      <c r="E50" s="207">
        <f t="shared" si="2"/>
        <v>5653190.9918</v>
      </c>
      <c r="F50" s="207">
        <f t="shared" si="2"/>
        <v>5822796.0213500001</v>
      </c>
      <c r="G50" s="207">
        <f t="shared" si="2"/>
        <v>5997477.1895500012</v>
      </c>
      <c r="H50" s="207">
        <f t="shared" si="2"/>
        <v>6177401.5052364999</v>
      </c>
      <c r="I50" s="207">
        <f t="shared" si="2"/>
        <v>6362723.5503935954</v>
      </c>
      <c r="J50" s="207">
        <f t="shared" si="2"/>
        <v>6553605.2569054039</v>
      </c>
      <c r="K50" s="207">
        <f t="shared" si="2"/>
        <v>6750213.4146125661</v>
      </c>
      <c r="L50" s="207">
        <f t="shared" si="2"/>
        <v>6952719.8170509432</v>
      </c>
      <c r="M50" s="253">
        <f t="shared" si="2"/>
        <v>7156524.0256975191</v>
      </c>
      <c r="N50" s="207">
        <f t="shared" si="2"/>
        <v>7371219.7464684453</v>
      </c>
      <c r="O50" s="207">
        <f t="shared" si="2"/>
        <v>7592356.3388624992</v>
      </c>
      <c r="P50" s="207">
        <f t="shared" si="2"/>
        <v>7820127.0290283756</v>
      </c>
      <c r="Q50" s="207">
        <f t="shared" si="2"/>
        <v>8054730.839899227</v>
      </c>
      <c r="R50" s="207">
        <f t="shared" si="2"/>
        <v>8296372.7650962025</v>
      </c>
      <c r="S50" s="207">
        <f t="shared" si="2"/>
        <v>8545263.9480490889</v>
      </c>
      <c r="T50" s="207">
        <f t="shared" si="2"/>
        <v>8801621.8664905615</v>
      </c>
      <c r="U50" s="207">
        <f t="shared" si="2"/>
        <v>9065670.5224852785</v>
      </c>
      <c r="V50" s="207">
        <f t="shared" si="2"/>
        <v>9337640.6381598376</v>
      </c>
      <c r="W50" s="207">
        <f t="shared" si="2"/>
        <v>9617769.8573046345</v>
      </c>
      <c r="X50" s="207">
        <f t="shared" si="2"/>
        <v>9906302.9530237745</v>
      </c>
      <c r="Y50" s="207">
        <f t="shared" si="2"/>
        <v>10203492.041614488</v>
      </c>
      <c r="Z50" s="207">
        <f t="shared" si="2"/>
        <v>10509596.802862922</v>
      </c>
      <c r="AA50" s="207">
        <f t="shared" si="2"/>
        <v>10824884.706948811</v>
      </c>
      <c r="AB50" s="207">
        <f t="shared" si="2"/>
        <v>11149631.248157274</v>
      </c>
      <c r="AC50" s="207">
        <f t="shared" si="2"/>
        <v>11484120.185601993</v>
      </c>
      <c r="AD50" s="207">
        <f t="shared" si="2"/>
        <v>11828643.791170053</v>
      </c>
      <c r="AE50" s="207">
        <f t="shared" si="2"/>
        <v>12183503.104905155</v>
      </c>
      <c r="AF50" s="207">
        <f t="shared" si="2"/>
        <v>12549008.198052309</v>
      </c>
      <c r="AG50" s="207">
        <f t="shared" si="2"/>
        <v>12925478.443993879</v>
      </c>
      <c r="AH50" s="207">
        <f t="shared" si="2"/>
        <v>13313242.797313696</v>
      </c>
      <c r="AI50" s="207">
        <f t="shared" si="2"/>
        <v>13712640.081233107</v>
      </c>
      <c r="AJ50" s="207">
        <f t="shared" si="2"/>
        <v>14124019.283670101</v>
      </c>
      <c r="AK50" s="207">
        <f t="shared" si="2"/>
        <v>14547739.862180203</v>
      </c>
      <c r="AL50" s="207">
        <f t="shared" si="2"/>
        <v>14984172.058045609</v>
      </c>
      <c r="AM50" s="207">
        <f t="shared" si="2"/>
        <v>15433697.219786977</v>
      </c>
      <c r="AN50" s="207">
        <f t="shared" si="2"/>
        <v>15896708.13638059</v>
      </c>
      <c r="AO50" s="207">
        <f t="shared" si="2"/>
        <v>16373609.380472004</v>
      </c>
      <c r="AP50" s="207">
        <f t="shared" si="2"/>
        <v>16864817.661886167</v>
      </c>
      <c r="AQ50" s="207">
        <f t="shared" si="2"/>
        <v>17370762.191742748</v>
      </c>
      <c r="AR50" s="207">
        <f t="shared" si="2"/>
        <v>17867997.360489033</v>
      </c>
      <c r="AS50" s="207">
        <f t="shared" si="2"/>
        <v>18404037.281303704</v>
      </c>
      <c r="AT50" s="207">
        <f t="shared" si="2"/>
        <v>18956158.399742812</v>
      </c>
      <c r="AU50" s="207">
        <f t="shared" si="2"/>
        <v>19524843.151735101</v>
      </c>
      <c r="AV50" s="207">
        <f t="shared" si="2"/>
        <v>20110588.446287155</v>
      </c>
      <c r="AW50" s="207">
        <f t="shared" si="2"/>
        <v>20713906.099675767</v>
      </c>
      <c r="AX50" s="207">
        <f t="shared" si="2"/>
        <v>21335323.282666042</v>
      </c>
      <c r="AY50" s="207">
        <f t="shared" si="2"/>
        <v>21975382.981146023</v>
      </c>
      <c r="AZ50" s="207">
        <f t="shared" si="2"/>
        <v>22634644.470580406</v>
      </c>
    </row>
    <row r="51" spans="1:52" x14ac:dyDescent="0.25">
      <c r="A51" s="170" t="s">
        <v>401</v>
      </c>
      <c r="B51" s="170">
        <v>2862.9778666666671</v>
      </c>
      <c r="C51" s="254">
        <v>1908.6518833333332</v>
      </c>
      <c r="D51" s="254">
        <v>5488.526478875001</v>
      </c>
      <c r="E51" s="254">
        <v>5653.1909918000001</v>
      </c>
      <c r="F51" s="254">
        <v>5822.79602135</v>
      </c>
      <c r="G51" s="254">
        <v>5997.4771895500007</v>
      </c>
      <c r="H51" s="254">
        <v>6177.4015052365003</v>
      </c>
      <c r="I51" s="254">
        <v>6362.7235503935954</v>
      </c>
      <c r="J51" s="254">
        <v>6553.6052569054036</v>
      </c>
      <c r="K51" s="254">
        <v>6750.2134146125663</v>
      </c>
      <c r="L51" s="254">
        <v>6952.7198170509428</v>
      </c>
      <c r="M51" s="255">
        <v>7156.5240256975194</v>
      </c>
      <c r="N51" s="254">
        <v>7371.219746468445</v>
      </c>
      <c r="O51" s="254">
        <v>7592.3563388624989</v>
      </c>
      <c r="P51" s="254">
        <v>7820.1270290283755</v>
      </c>
      <c r="Q51" s="254">
        <v>8054.7308398992272</v>
      </c>
      <c r="R51" s="254">
        <v>8296.3727650962028</v>
      </c>
      <c r="S51" s="254">
        <v>8545.2639480490889</v>
      </c>
      <c r="T51" s="254">
        <v>8801.6218664905609</v>
      </c>
      <c r="U51" s="254">
        <v>9065.6705224852794</v>
      </c>
      <c r="V51" s="254">
        <v>9337.6406381598372</v>
      </c>
      <c r="W51" s="254">
        <v>9617.7698573046346</v>
      </c>
      <c r="X51" s="254">
        <v>9906.3029530237745</v>
      </c>
      <c r="Y51" s="254">
        <v>10203.492041614489</v>
      </c>
      <c r="Z51" s="254">
        <v>10509.596802862921</v>
      </c>
      <c r="AA51" s="254">
        <v>10824.884706948811</v>
      </c>
      <c r="AB51" s="170">
        <v>11149.631248157273</v>
      </c>
      <c r="AC51" s="170">
        <v>11484.120185601992</v>
      </c>
      <c r="AD51" s="170">
        <v>11828.643791170052</v>
      </c>
      <c r="AE51" s="170">
        <v>12183.503104905154</v>
      </c>
      <c r="AF51" s="170">
        <v>12549.00819805231</v>
      </c>
      <c r="AG51" s="170">
        <v>12925.478443993879</v>
      </c>
      <c r="AH51" s="170">
        <v>13313.242797313696</v>
      </c>
      <c r="AI51" s="170">
        <v>13712.640081233107</v>
      </c>
      <c r="AJ51" s="170">
        <v>14124.019283670101</v>
      </c>
      <c r="AK51" s="170">
        <v>14547.739862180204</v>
      </c>
      <c r="AL51" s="170">
        <v>14984.172058045609</v>
      </c>
      <c r="AM51" s="170">
        <v>15433.697219786978</v>
      </c>
      <c r="AN51" s="170">
        <v>15896.70813638059</v>
      </c>
      <c r="AO51" s="170">
        <v>16373.609380472004</v>
      </c>
      <c r="AP51" s="170">
        <v>16864.817661886165</v>
      </c>
      <c r="AQ51" s="170">
        <v>17370.76219174275</v>
      </c>
      <c r="AR51" s="170">
        <v>17867.997360489033</v>
      </c>
      <c r="AS51" s="170">
        <v>18404.037281303703</v>
      </c>
      <c r="AT51" s="170">
        <v>18956.158399742813</v>
      </c>
      <c r="AU51" s="170">
        <v>19524.843151735102</v>
      </c>
      <c r="AV51" s="170">
        <v>20110.588446287155</v>
      </c>
      <c r="AW51" s="170">
        <v>20713.906099675769</v>
      </c>
      <c r="AX51" s="170">
        <v>21335.323282666042</v>
      </c>
      <c r="AY51" s="170">
        <v>21975.382981146024</v>
      </c>
      <c r="AZ51" s="170">
        <v>22634.644470580406</v>
      </c>
    </row>
    <row r="52" spans="1:52" x14ac:dyDescent="0.25">
      <c r="A52" s="208" t="s">
        <v>402</v>
      </c>
      <c r="B52" s="208">
        <v>0</v>
      </c>
      <c r="C52" s="208">
        <v>0</v>
      </c>
      <c r="D52" s="208">
        <v>263.76246180557905</v>
      </c>
      <c r="E52" s="208">
        <v>263.85633377047816</v>
      </c>
      <c r="F52" s="208">
        <v>263.85633377047816</v>
      </c>
      <c r="G52" s="208">
        <v>263.85633377047816</v>
      </c>
      <c r="H52" s="208">
        <v>263.85633377047816</v>
      </c>
      <c r="I52" s="208">
        <v>263.85633377047816</v>
      </c>
      <c r="J52" s="208">
        <v>287.84327320415798</v>
      </c>
      <c r="K52" s="208">
        <v>287.84327320415798</v>
      </c>
      <c r="L52" s="208">
        <v>287.84327320415798</v>
      </c>
      <c r="M52" s="208">
        <v>287.84327320415798</v>
      </c>
      <c r="N52" s="208">
        <v>287.84327320415798</v>
      </c>
      <c r="O52" s="208">
        <v>287.84327320415798</v>
      </c>
      <c r="P52" s="208">
        <v>311.8302126378378</v>
      </c>
      <c r="Q52" s="208">
        <v>311.8302126378378</v>
      </c>
      <c r="R52" s="208">
        <v>311.8302126378378</v>
      </c>
      <c r="S52" s="208">
        <v>311.8302126378378</v>
      </c>
      <c r="T52" s="208">
        <v>311.8302126378378</v>
      </c>
      <c r="U52" s="208">
        <v>311.8302126378378</v>
      </c>
      <c r="V52" s="208">
        <v>335.81715207151763</v>
      </c>
      <c r="W52" s="208">
        <v>335.81715207151763</v>
      </c>
      <c r="X52" s="208">
        <v>335.81715207151763</v>
      </c>
      <c r="Y52" s="208">
        <v>335.81715207151763</v>
      </c>
      <c r="Z52" s="208">
        <v>335.81715207151763</v>
      </c>
      <c r="AA52" s="208">
        <v>335.81715207151763</v>
      </c>
      <c r="AB52" s="208">
        <v>335.81715207151763</v>
      </c>
      <c r="AC52" s="208">
        <v>335.81715207151763</v>
      </c>
      <c r="AD52" s="208">
        <v>335.81715207151763</v>
      </c>
      <c r="AE52" s="208">
        <v>335.81715207151763</v>
      </c>
      <c r="AF52" s="208">
        <v>335.81715207151763</v>
      </c>
      <c r="AG52" s="208">
        <v>335.81715207151763</v>
      </c>
      <c r="AH52" s="208">
        <v>335.81715207151763</v>
      </c>
      <c r="AI52" s="208">
        <v>335.81715207151763</v>
      </c>
      <c r="AJ52" s="208">
        <v>335.81715207151763</v>
      </c>
      <c r="AK52" s="208">
        <v>335.81715207151763</v>
      </c>
      <c r="AL52" s="208">
        <v>335.81715207151763</v>
      </c>
      <c r="AM52" s="208">
        <v>335.81715207151763</v>
      </c>
      <c r="AN52" s="208">
        <v>335.81715207151763</v>
      </c>
      <c r="AO52" s="208">
        <v>335.81715207151763</v>
      </c>
      <c r="AP52" s="208">
        <v>335.81715207151763</v>
      </c>
      <c r="AQ52" s="208">
        <v>335.81715207151763</v>
      </c>
      <c r="AR52" s="208">
        <v>335.81715207151763</v>
      </c>
      <c r="AS52" s="208">
        <v>335.81715207151763</v>
      </c>
      <c r="AT52" s="208">
        <v>335.81715207151763</v>
      </c>
      <c r="AU52" s="208">
        <v>335.81715207151763</v>
      </c>
      <c r="AV52" s="208">
        <v>335.81715207151763</v>
      </c>
      <c r="AW52" s="208">
        <v>335.81715207151763</v>
      </c>
      <c r="AX52" s="208">
        <v>335.81715207151763</v>
      </c>
      <c r="AY52" s="208">
        <v>335.81715207151763</v>
      </c>
      <c r="AZ52" s="208">
        <v>335.81715207151763</v>
      </c>
    </row>
    <row r="53" spans="1:52" x14ac:dyDescent="0.25">
      <c r="A53" s="170" t="s">
        <v>403</v>
      </c>
      <c r="B53" s="170">
        <v>0</v>
      </c>
      <c r="C53" s="170">
        <v>0</v>
      </c>
      <c r="D53" s="170">
        <v>4.3937503500000004</v>
      </c>
      <c r="E53" s="170">
        <v>4.5255698400000002</v>
      </c>
      <c r="F53" s="170">
        <v>4.6613443800000001</v>
      </c>
      <c r="G53" s="170">
        <v>4.8011825400000001</v>
      </c>
      <c r="H53" s="170">
        <v>4.9452180161999992</v>
      </c>
      <c r="I53" s="170">
        <v>5.0935745566860007</v>
      </c>
      <c r="J53" s="170">
        <v>5.24638179338658</v>
      </c>
      <c r="K53" s="170">
        <v>5.4037732471881776</v>
      </c>
      <c r="L53" s="170">
        <v>5.565886444603823</v>
      </c>
      <c r="M53" s="170">
        <v>11.465726075883875</v>
      </c>
      <c r="N53" s="170">
        <v>11.809697858160391</v>
      </c>
      <c r="O53" s="170">
        <v>12.163988793905203</v>
      </c>
      <c r="P53" s="170">
        <v>12.528908457722363</v>
      </c>
      <c r="Q53" s="170">
        <v>12.904775711454032</v>
      </c>
      <c r="R53" s="170">
        <v>13.291918982797656</v>
      </c>
      <c r="S53" s="170">
        <v>13.690676552281582</v>
      </c>
      <c r="T53" s="170">
        <v>14.10139684885003</v>
      </c>
      <c r="U53" s="170">
        <v>14.524438754315531</v>
      </c>
      <c r="V53" s="170">
        <v>14.960171916944997</v>
      </c>
      <c r="W53" s="170">
        <v>30.817954148906701</v>
      </c>
      <c r="X53" s="170">
        <v>31.742492773373904</v>
      </c>
      <c r="Y53" s="170">
        <v>32.694767556575123</v>
      </c>
      <c r="Z53" s="170">
        <v>33.67561058327238</v>
      </c>
      <c r="AA53" s="170">
        <v>34.685878900770547</v>
      </c>
      <c r="AB53" s="170">
        <v>35.726455267793661</v>
      </c>
      <c r="AC53" s="170">
        <v>36.798248925827473</v>
      </c>
      <c r="AD53" s="170">
        <v>37.902196393602303</v>
      </c>
      <c r="AE53" s="170">
        <v>39.039262285410366</v>
      </c>
      <c r="AF53" s="170">
        <v>40.210440153972684</v>
      </c>
      <c r="AG53" s="170">
        <v>41.416753358591862</v>
      </c>
      <c r="AH53" s="170">
        <v>42.659255959349622</v>
      </c>
      <c r="AI53" s="170">
        <v>43.939033638130105</v>
      </c>
      <c r="AJ53" s="170">
        <v>45.257204647274015</v>
      </c>
      <c r="AK53" s="170">
        <v>46.614920786692238</v>
      </c>
      <c r="AL53" s="170">
        <v>48.013368410292998</v>
      </c>
      <c r="AM53" s="170">
        <v>49.453769462601791</v>
      </c>
      <c r="AN53" s="170">
        <v>50.937382546479853</v>
      </c>
      <c r="AO53" s="170">
        <v>52.465504022874242</v>
      </c>
      <c r="AP53" s="170">
        <v>54.039469143560474</v>
      </c>
      <c r="AQ53" s="170">
        <v>55.660653217867285</v>
      </c>
      <c r="AR53" s="170">
        <v>57.330472814403308</v>
      </c>
      <c r="AS53" s="170">
        <v>59.050386998835414</v>
      </c>
      <c r="AT53" s="170">
        <v>60.821898608800474</v>
      </c>
      <c r="AU53" s="170">
        <v>62.646555567064496</v>
      </c>
      <c r="AV53" s="170">
        <v>64.525952234076428</v>
      </c>
      <c r="AW53" s="170">
        <v>66.461730801098724</v>
      </c>
      <c r="AX53" s="170">
        <v>68.455582725131691</v>
      </c>
      <c r="AY53" s="170">
        <v>70.509250206885639</v>
      </c>
      <c r="AZ53" s="170">
        <v>72.624527713092206</v>
      </c>
    </row>
    <row r="54" spans="1:52" x14ac:dyDescent="0.25">
      <c r="A54" s="170"/>
      <c r="B54" s="170"/>
      <c r="C54" s="170"/>
      <c r="D54" s="170"/>
      <c r="E54" s="170"/>
      <c r="F54" s="170"/>
      <c r="G54" s="170"/>
      <c r="H54" s="170"/>
      <c r="I54" s="170"/>
      <c r="J54" s="170"/>
      <c r="K54" s="170"/>
      <c r="L54" s="170"/>
      <c r="M54" s="173"/>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row>
    <row r="55" spans="1:5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6.5" thickBot="1" x14ac:dyDescent="0.3">
      <c r="A56" s="209"/>
      <c r="B56" s="209"/>
      <c r="C56" s="209"/>
      <c r="D56" s="209"/>
      <c r="E56" s="209"/>
      <c r="F56" s="209"/>
      <c r="G56" s="209"/>
      <c r="H56" s="209"/>
      <c r="I56" s="209"/>
      <c r="J56" s="209"/>
      <c r="K56" s="209"/>
      <c r="L56" s="209"/>
      <c r="M56" s="210"/>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row>
    <row r="57" spans="1:52" x14ac:dyDescent="0.25">
      <c r="A57" s="211" t="s">
        <v>404</v>
      </c>
      <c r="B57" s="202">
        <f>B47</f>
        <v>2021</v>
      </c>
      <c r="C57" s="202">
        <f t="shared" ref="C57:AZ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2">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c r="AB57" s="202">
        <f t="shared" si="3"/>
        <v>2047</v>
      </c>
      <c r="AC57" s="202">
        <f t="shared" si="3"/>
        <v>2048</v>
      </c>
      <c r="AD57" s="202">
        <f t="shared" si="3"/>
        <v>2049</v>
      </c>
      <c r="AE57" s="202">
        <f t="shared" si="3"/>
        <v>2050</v>
      </c>
      <c r="AF57" s="202">
        <f t="shared" si="3"/>
        <v>2051</v>
      </c>
      <c r="AG57" s="202">
        <f t="shared" si="3"/>
        <v>2052</v>
      </c>
      <c r="AH57" s="202">
        <f t="shared" si="3"/>
        <v>2053</v>
      </c>
      <c r="AI57" s="202">
        <f t="shared" si="3"/>
        <v>2054</v>
      </c>
      <c r="AJ57" s="202">
        <f t="shared" si="3"/>
        <v>2055</v>
      </c>
      <c r="AK57" s="202">
        <f t="shared" si="3"/>
        <v>2056</v>
      </c>
      <c r="AL57" s="202">
        <f t="shared" si="3"/>
        <v>2057</v>
      </c>
      <c r="AM57" s="202">
        <f t="shared" si="3"/>
        <v>2058</v>
      </c>
      <c r="AN57" s="202">
        <f t="shared" si="3"/>
        <v>2059</v>
      </c>
      <c r="AO57" s="202">
        <f t="shared" si="3"/>
        <v>2060</v>
      </c>
      <c r="AP57" s="202">
        <f t="shared" si="3"/>
        <v>2061</v>
      </c>
      <c r="AQ57" s="202">
        <f t="shared" si="3"/>
        <v>2062</v>
      </c>
      <c r="AR57" s="202">
        <f t="shared" si="3"/>
        <v>2063</v>
      </c>
      <c r="AS57" s="202">
        <f t="shared" si="3"/>
        <v>2064</v>
      </c>
      <c r="AT57" s="202">
        <f t="shared" si="3"/>
        <v>2065</v>
      </c>
      <c r="AU57" s="202">
        <f t="shared" si="3"/>
        <v>2066</v>
      </c>
      <c r="AV57" s="202">
        <f t="shared" si="3"/>
        <v>2067</v>
      </c>
      <c r="AW57" s="202">
        <f t="shared" si="3"/>
        <v>2068</v>
      </c>
      <c r="AX57" s="202">
        <f t="shared" si="3"/>
        <v>2069</v>
      </c>
      <c r="AY57" s="202">
        <f t="shared" si="3"/>
        <v>2070</v>
      </c>
      <c r="AZ57" s="202">
        <f t="shared" si="3"/>
        <v>2071</v>
      </c>
    </row>
    <row r="58" spans="1:52" x14ac:dyDescent="0.25">
      <c r="A58" s="213" t="s">
        <v>405</v>
      </c>
      <c r="B58" s="214">
        <v>0</v>
      </c>
      <c r="C58" s="214">
        <v>0</v>
      </c>
      <c r="D58" s="214">
        <v>0</v>
      </c>
      <c r="E58" s="214">
        <v>0</v>
      </c>
      <c r="F58" s="214">
        <v>0</v>
      </c>
      <c r="G58" s="214">
        <v>0</v>
      </c>
      <c r="H58" s="214">
        <v>0</v>
      </c>
      <c r="I58" s="214">
        <v>0</v>
      </c>
      <c r="J58" s="214">
        <v>0</v>
      </c>
      <c r="K58" s="214">
        <v>0</v>
      </c>
      <c r="L58" s="214">
        <v>0</v>
      </c>
      <c r="M58" s="21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406</v>
      </c>
      <c r="B59" s="214">
        <v>0</v>
      </c>
      <c r="C59" s="214">
        <v>0</v>
      </c>
      <c r="D59" s="214">
        <v>0</v>
      </c>
      <c r="E59" s="214">
        <v>0</v>
      </c>
      <c r="F59" s="214">
        <v>0</v>
      </c>
      <c r="G59" s="214">
        <v>0</v>
      </c>
      <c r="H59" s="214">
        <v>0</v>
      </c>
      <c r="I59" s="214">
        <v>0</v>
      </c>
      <c r="J59" s="214">
        <v>0</v>
      </c>
      <c r="K59" s="214">
        <v>0</v>
      </c>
      <c r="L59" s="214">
        <v>0</v>
      </c>
      <c r="M59" s="21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3" t="s">
        <v>407</v>
      </c>
      <c r="B60" s="214">
        <v>0</v>
      </c>
      <c r="C60" s="214">
        <v>0</v>
      </c>
      <c r="D60" s="214">
        <v>0</v>
      </c>
      <c r="E60" s="214">
        <v>0</v>
      </c>
      <c r="F60" s="214">
        <v>0</v>
      </c>
      <c r="G60" s="214">
        <v>0</v>
      </c>
      <c r="H60" s="214">
        <v>0</v>
      </c>
      <c r="I60" s="214">
        <v>0</v>
      </c>
      <c r="J60" s="214">
        <v>0</v>
      </c>
      <c r="K60" s="214">
        <v>0</v>
      </c>
      <c r="L60" s="214">
        <v>0</v>
      </c>
      <c r="M60" s="21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6" t="s">
        <v>408</v>
      </c>
      <c r="B61" s="216">
        <v>0</v>
      </c>
      <c r="C61" s="216">
        <v>0</v>
      </c>
      <c r="D61" s="216">
        <v>0</v>
      </c>
      <c r="E61" s="216">
        <v>0</v>
      </c>
      <c r="F61" s="216">
        <v>0</v>
      </c>
      <c r="G61" s="216">
        <v>0</v>
      </c>
      <c r="H61" s="216">
        <v>0</v>
      </c>
      <c r="I61" s="216">
        <v>0</v>
      </c>
      <c r="J61" s="216">
        <v>0</v>
      </c>
      <c r="K61" s="216">
        <v>0</v>
      </c>
      <c r="L61" s="216">
        <v>0</v>
      </c>
      <c r="M61" s="21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2" ht="16.5" thickBot="1" x14ac:dyDescent="0.3">
      <c r="A62" s="218"/>
      <c r="B62" s="219"/>
      <c r="C62" s="219"/>
      <c r="D62" s="219"/>
      <c r="E62" s="219"/>
      <c r="F62" s="219"/>
      <c r="G62" s="219"/>
      <c r="H62" s="219"/>
      <c r="I62" s="219"/>
      <c r="J62" s="219"/>
      <c r="K62" s="219"/>
      <c r="L62" s="220"/>
      <c r="M62" s="221"/>
      <c r="N62" s="220"/>
      <c r="O62" s="220"/>
      <c r="P62" s="220"/>
      <c r="Q62" s="220"/>
      <c r="R62" s="220"/>
      <c r="S62" s="220"/>
      <c r="T62" s="220"/>
      <c r="U62" s="220"/>
      <c r="V62" s="22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0"/>
      <c r="AX62" s="170"/>
      <c r="AY62" s="170"/>
      <c r="AZ62" s="170"/>
    </row>
    <row r="63" spans="1:52" x14ac:dyDescent="0.25">
      <c r="A63" s="211" t="s">
        <v>409</v>
      </c>
      <c r="B63" s="202">
        <f>B47</f>
        <v>2021</v>
      </c>
      <c r="C63" s="202">
        <f t="shared" ref="C63:AZ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2">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c r="AB63" s="202">
        <f t="shared" si="4"/>
        <v>2047</v>
      </c>
      <c r="AC63" s="202">
        <f t="shared" si="4"/>
        <v>2048</v>
      </c>
      <c r="AD63" s="202">
        <f t="shared" si="4"/>
        <v>2049</v>
      </c>
      <c r="AE63" s="202">
        <f t="shared" si="4"/>
        <v>2050</v>
      </c>
      <c r="AF63" s="202">
        <f t="shared" si="4"/>
        <v>2051</v>
      </c>
      <c r="AG63" s="202">
        <f t="shared" si="4"/>
        <v>2052</v>
      </c>
      <c r="AH63" s="202">
        <f t="shared" si="4"/>
        <v>2053</v>
      </c>
      <c r="AI63" s="202">
        <f t="shared" si="4"/>
        <v>2054</v>
      </c>
      <c r="AJ63" s="202">
        <f t="shared" si="4"/>
        <v>2055</v>
      </c>
      <c r="AK63" s="202">
        <f t="shared" si="4"/>
        <v>2056</v>
      </c>
      <c r="AL63" s="202">
        <f t="shared" si="4"/>
        <v>2057</v>
      </c>
      <c r="AM63" s="202">
        <f t="shared" si="4"/>
        <v>2058</v>
      </c>
      <c r="AN63" s="202">
        <f t="shared" si="4"/>
        <v>2059</v>
      </c>
      <c r="AO63" s="202">
        <f t="shared" si="4"/>
        <v>2060</v>
      </c>
      <c r="AP63" s="202">
        <f t="shared" si="4"/>
        <v>2061</v>
      </c>
      <c r="AQ63" s="202">
        <f t="shared" si="4"/>
        <v>2062</v>
      </c>
      <c r="AR63" s="202">
        <f t="shared" si="4"/>
        <v>2063</v>
      </c>
      <c r="AS63" s="202">
        <f t="shared" si="4"/>
        <v>2064</v>
      </c>
      <c r="AT63" s="202">
        <f t="shared" si="4"/>
        <v>2065</v>
      </c>
      <c r="AU63" s="202">
        <f t="shared" si="4"/>
        <v>2066</v>
      </c>
      <c r="AV63" s="202">
        <f t="shared" si="4"/>
        <v>2067</v>
      </c>
      <c r="AW63" s="202">
        <f t="shared" si="4"/>
        <v>2068</v>
      </c>
      <c r="AX63" s="202">
        <f t="shared" si="4"/>
        <v>2069</v>
      </c>
      <c r="AY63" s="202">
        <f t="shared" si="4"/>
        <v>2070</v>
      </c>
      <c r="AZ63" s="202">
        <f t="shared" si="4"/>
        <v>2071</v>
      </c>
    </row>
    <row r="64" spans="1:52" x14ac:dyDescent="0.25">
      <c r="A64" s="222" t="s">
        <v>410</v>
      </c>
      <c r="B64" s="223">
        <v>2862977.8666666672</v>
      </c>
      <c r="C64" s="223">
        <v>1908651.8833333333</v>
      </c>
      <c r="D64" s="223">
        <v>5488526.478875001</v>
      </c>
      <c r="E64" s="223">
        <v>5653190.9918</v>
      </c>
      <c r="F64" s="223">
        <v>5822796.0213500001</v>
      </c>
      <c r="G64" s="223">
        <v>5997477.1895500012</v>
      </c>
      <c r="H64" s="223">
        <v>6177401.5052364999</v>
      </c>
      <c r="I64" s="223">
        <v>6362723.5503935954</v>
      </c>
      <c r="J64" s="223">
        <v>6553605.2569054039</v>
      </c>
      <c r="K64" s="223">
        <v>6750213.4146125661</v>
      </c>
      <c r="L64" s="223">
        <v>6952719.8170509432</v>
      </c>
      <c r="M64" s="224">
        <v>7156524.0256975191</v>
      </c>
      <c r="N64" s="223">
        <v>7371219.7464684453</v>
      </c>
      <c r="O64" s="223">
        <v>7592356.3388624992</v>
      </c>
      <c r="P64" s="223">
        <v>7820127.0290283756</v>
      </c>
      <c r="Q64" s="223">
        <v>8054730.839899227</v>
      </c>
      <c r="R64" s="223">
        <v>8296372.7650962025</v>
      </c>
      <c r="S64" s="223">
        <v>8545263.9480490889</v>
      </c>
      <c r="T64" s="223">
        <v>8801621.8664905615</v>
      </c>
      <c r="U64" s="223">
        <v>9065670.5224852785</v>
      </c>
      <c r="V64" s="223">
        <v>9337640.6381598376</v>
      </c>
      <c r="W64" s="223">
        <v>9617769.8573046345</v>
      </c>
      <c r="X64" s="223">
        <v>9906302.9530237745</v>
      </c>
      <c r="Y64" s="223">
        <v>10203492.041614488</v>
      </c>
      <c r="Z64" s="223">
        <v>10509596.802862922</v>
      </c>
      <c r="AA64" s="223">
        <v>10824884.706948811</v>
      </c>
      <c r="AB64" s="223">
        <v>11149631.248157274</v>
      </c>
      <c r="AC64" s="223">
        <v>11484120.185601993</v>
      </c>
      <c r="AD64" s="223">
        <v>11828643.791170053</v>
      </c>
      <c r="AE64" s="223">
        <v>12183503.104905155</v>
      </c>
      <c r="AF64" s="223">
        <v>12549008.198052309</v>
      </c>
      <c r="AG64" s="223">
        <v>12925478.443993879</v>
      </c>
      <c r="AH64" s="223">
        <v>13313242.797313696</v>
      </c>
      <c r="AI64" s="223">
        <v>13712640.081233107</v>
      </c>
      <c r="AJ64" s="223">
        <v>14124019.283670101</v>
      </c>
      <c r="AK64" s="223">
        <v>14547739.862180203</v>
      </c>
      <c r="AL64" s="223">
        <v>14984172.058045609</v>
      </c>
      <c r="AM64" s="223">
        <v>15433697.219786977</v>
      </c>
      <c r="AN64" s="223">
        <v>15896708.13638059</v>
      </c>
      <c r="AO64" s="223">
        <v>16373609.380472004</v>
      </c>
      <c r="AP64" s="223">
        <v>16864817.661886167</v>
      </c>
      <c r="AQ64" s="223">
        <v>17370762.191742748</v>
      </c>
      <c r="AR64" s="223">
        <v>17867997.360489033</v>
      </c>
      <c r="AS64" s="223">
        <v>18404037.281303704</v>
      </c>
      <c r="AT64" s="223">
        <v>18956158.399742812</v>
      </c>
      <c r="AU64" s="223">
        <v>19524843.151735101</v>
      </c>
      <c r="AV64" s="223">
        <v>20110588.446287155</v>
      </c>
      <c r="AW64" s="223">
        <v>20713906.099675767</v>
      </c>
      <c r="AX64" s="223">
        <v>21335323.282666042</v>
      </c>
      <c r="AY64" s="223">
        <v>21975382.981146023</v>
      </c>
      <c r="AZ64" s="223">
        <v>22634644.470580406</v>
      </c>
    </row>
    <row r="65" spans="1:52" x14ac:dyDescent="0.25">
      <c r="A65" s="213" t="s">
        <v>411</v>
      </c>
      <c r="B65" s="225">
        <v>0</v>
      </c>
      <c r="C65" s="225">
        <v>0</v>
      </c>
      <c r="D65" s="225">
        <v>-317422.84085049079</v>
      </c>
      <c r="E65" s="225">
        <v>-316703.27839532052</v>
      </c>
      <c r="F65" s="225">
        <v>-315907.51516481198</v>
      </c>
      <c r="G65" s="225">
        <v>-315115.19568006624</v>
      </c>
      <c r="H65" s="225">
        <v>-314326.43324294756</v>
      </c>
      <c r="I65" s="225">
        <v>-313541.33272471541</v>
      </c>
      <c r="J65" s="225">
        <v>-333087.91875724116</v>
      </c>
      <c r="K65" s="225">
        <v>-332310.47494520864</v>
      </c>
      <c r="L65" s="225">
        <v>-331537.03261081513</v>
      </c>
      <c r="M65" s="226">
        <v>-335626.07030512026</v>
      </c>
      <c r="N65" s="225">
        <v>-335006.74541552411</v>
      </c>
      <c r="O65" s="225">
        <v>-334396.16557124001</v>
      </c>
      <c r="P65" s="225">
        <v>-354122.50789793232</v>
      </c>
      <c r="Q65" s="225">
        <v>-353530.21306889137</v>
      </c>
      <c r="R65" s="225">
        <v>-352947.47418697918</v>
      </c>
      <c r="S65" s="225">
        <v>-352374.57793060964</v>
      </c>
      <c r="T65" s="225">
        <v>-351811.81957854901</v>
      </c>
      <c r="U65" s="225">
        <v>-351259.50326792657</v>
      </c>
      <c r="V65" s="225">
        <v>-371045.85703429033</v>
      </c>
      <c r="W65" s="225">
        <v>-383573.82913595287</v>
      </c>
      <c r="X65" s="225">
        <v>-383446.51004482334</v>
      </c>
      <c r="Y65" s="225">
        <v>-383342.69617295999</v>
      </c>
      <c r="Z65" s="225">
        <v>-383263.09267694072</v>
      </c>
      <c r="AA65" s="225">
        <v>-383208.42586804082</v>
      </c>
      <c r="AB65" s="225">
        <v>-383179.44384687394</v>
      </c>
      <c r="AC65" s="225">
        <v>-383176.91715707217</v>
      </c>
      <c r="AD65" s="225">
        <v>-383201.63945857622</v>
      </c>
      <c r="AE65" s="225">
        <v>-383254.42822112539</v>
      </c>
      <c r="AF65" s="225">
        <v>-383336.12543855113</v>
      </c>
      <c r="AG65" s="225">
        <v>-383447.59836449963</v>
      </c>
      <c r="AH65" s="225">
        <v>-383589.74027022655</v>
      </c>
      <c r="AI65" s="225">
        <v>-383763.47122512519</v>
      </c>
      <c r="AJ65" s="225">
        <v>-383969.7389006709</v>
      </c>
      <c r="AK65" s="225">
        <v>-384209.51939848298</v>
      </c>
      <c r="AL65" s="225">
        <v>-384483.81810322939</v>
      </c>
      <c r="AM65" s="225">
        <v>-384793.67056111817</v>
      </c>
      <c r="AN65" s="225">
        <v>-385140.14338474366</v>
      </c>
      <c r="AO65" s="225">
        <v>-385524.33518507791</v>
      </c>
      <c r="AP65" s="225">
        <v>-385947.37753142219</v>
      </c>
      <c r="AQ65" s="225">
        <v>-386410.43594015675</v>
      </c>
      <c r="AR65" s="225">
        <v>-386914.71089315333</v>
      </c>
      <c r="AS65" s="225">
        <v>-387461.43888673995</v>
      </c>
      <c r="AT65" s="225">
        <v>-388051.89351213403</v>
      </c>
      <c r="AU65" s="225">
        <v>-388687.38656828995</v>
      </c>
      <c r="AV65" s="225">
        <v>-389369.2692081306</v>
      </c>
      <c r="AW65" s="225">
        <v>-390098.93311916641</v>
      </c>
      <c r="AX65" s="225">
        <v>-390877.81173953332</v>
      </c>
      <c r="AY65" s="225">
        <v>-391707.38151051133</v>
      </c>
      <c r="AZ65" s="225">
        <v>-392589.16316661856</v>
      </c>
    </row>
    <row r="66" spans="1:52" x14ac:dyDescent="0.25">
      <c r="A66" s="227" t="s">
        <v>412</v>
      </c>
      <c r="B66" s="225">
        <v>0</v>
      </c>
      <c r="C66" s="225">
        <v>0</v>
      </c>
      <c r="D66" s="225">
        <v>-223527.51000472804</v>
      </c>
      <c r="E66" s="225">
        <v>-223607.06251735438</v>
      </c>
      <c r="F66" s="225">
        <v>-223607.06251735438</v>
      </c>
      <c r="G66" s="225">
        <v>-223607.06251735438</v>
      </c>
      <c r="H66" s="225">
        <v>-223607.06251735438</v>
      </c>
      <c r="I66" s="225">
        <v>-223607.06251735438</v>
      </c>
      <c r="J66" s="225">
        <v>-243934.97729165934</v>
      </c>
      <c r="K66" s="225">
        <v>-243934.97729165934</v>
      </c>
      <c r="L66" s="225">
        <v>-243934.97729165934</v>
      </c>
      <c r="M66" s="226">
        <v>-243934.97729165934</v>
      </c>
      <c r="N66" s="225">
        <v>-243934.97729165934</v>
      </c>
      <c r="O66" s="225">
        <v>-243934.97729165934</v>
      </c>
      <c r="P66" s="225">
        <v>-264262.89206596423</v>
      </c>
      <c r="Q66" s="225">
        <v>-264262.89206596423</v>
      </c>
      <c r="R66" s="225">
        <v>-264262.89206596423</v>
      </c>
      <c r="S66" s="225">
        <v>-264262.89206596423</v>
      </c>
      <c r="T66" s="225">
        <v>-264262.89206596423</v>
      </c>
      <c r="U66" s="225">
        <v>-264262.89206596423</v>
      </c>
      <c r="V66" s="225">
        <v>-284590.80684026919</v>
      </c>
      <c r="W66" s="225">
        <v>-284590.80684026919</v>
      </c>
      <c r="X66" s="225">
        <v>-284590.80684026919</v>
      </c>
      <c r="Y66" s="225">
        <v>-284590.80684026919</v>
      </c>
      <c r="Z66" s="225">
        <v>-284590.80684026919</v>
      </c>
      <c r="AA66" s="225">
        <v>-284590.80684026919</v>
      </c>
      <c r="AB66" s="225">
        <v>-284590.80684026919</v>
      </c>
      <c r="AC66" s="225">
        <v>-284590.80684026919</v>
      </c>
      <c r="AD66" s="225">
        <v>-284590.80684026919</v>
      </c>
      <c r="AE66" s="225">
        <v>-284590.80684026919</v>
      </c>
      <c r="AF66" s="225">
        <v>-284590.80684026919</v>
      </c>
      <c r="AG66" s="225">
        <v>-284590.80684026919</v>
      </c>
      <c r="AH66" s="225">
        <v>-284590.80684026919</v>
      </c>
      <c r="AI66" s="225">
        <v>-284590.80684026919</v>
      </c>
      <c r="AJ66" s="225">
        <v>-284590.80684026919</v>
      </c>
      <c r="AK66" s="225">
        <v>-284590.80684026919</v>
      </c>
      <c r="AL66" s="225">
        <v>-284590.80684026919</v>
      </c>
      <c r="AM66" s="225">
        <v>-284590.80684026919</v>
      </c>
      <c r="AN66" s="225">
        <v>-284590.80684026919</v>
      </c>
      <c r="AO66" s="225">
        <v>-284590.80684026919</v>
      </c>
      <c r="AP66" s="225">
        <v>-284590.80684026919</v>
      </c>
      <c r="AQ66" s="225">
        <v>-284590.80684026919</v>
      </c>
      <c r="AR66" s="225">
        <v>-284590.80684026919</v>
      </c>
      <c r="AS66" s="225">
        <v>-284590.80684026919</v>
      </c>
      <c r="AT66" s="225">
        <v>-284590.80684026919</v>
      </c>
      <c r="AU66" s="225">
        <v>-284590.80684026919</v>
      </c>
      <c r="AV66" s="225">
        <v>-284590.80684026919</v>
      </c>
      <c r="AW66" s="225">
        <v>-284590.80684026919</v>
      </c>
      <c r="AX66" s="225">
        <v>-284590.80684026919</v>
      </c>
      <c r="AY66" s="225">
        <v>-284590.80684026919</v>
      </c>
      <c r="AZ66" s="225">
        <v>-284590.80684026919</v>
      </c>
    </row>
    <row r="67" spans="1:52" x14ac:dyDescent="0.25">
      <c r="A67" s="227" t="str">
        <f>A32</f>
        <v>Прочие расходы при эксплуатации объекта, руб. без НДС</v>
      </c>
      <c r="B67" s="225">
        <v>0</v>
      </c>
      <c r="C67" s="225">
        <v>0</v>
      </c>
      <c r="D67" s="225">
        <v>-3723.5172457627123</v>
      </c>
      <c r="E67" s="225">
        <v>-3835.2286779661022</v>
      </c>
      <c r="F67" s="225">
        <v>-3950.2918474576277</v>
      </c>
      <c r="G67" s="225">
        <v>-4068.7987627118646</v>
      </c>
      <c r="H67" s="225">
        <v>-4190.8627255932197</v>
      </c>
      <c r="I67" s="225">
        <v>-4316.5886073610172</v>
      </c>
      <c r="J67" s="225">
        <v>-4446.0862655818482</v>
      </c>
      <c r="K67" s="225">
        <v>-4579.4688535493033</v>
      </c>
      <c r="L67" s="225">
        <v>-4716.8529191557827</v>
      </c>
      <c r="M67" s="226">
        <v>-9716.7170134609114</v>
      </c>
      <c r="N67" s="225">
        <v>-10008.218523864738</v>
      </c>
      <c r="O67" s="225">
        <v>-10308.465079580681</v>
      </c>
      <c r="P67" s="225">
        <v>-10617.719031968105</v>
      </c>
      <c r="Q67" s="225">
        <v>-10936.250602927146</v>
      </c>
      <c r="R67" s="225">
        <v>-11264.338121014962</v>
      </c>
      <c r="S67" s="225">
        <v>-11602.268264645409</v>
      </c>
      <c r="T67" s="225">
        <v>-11950.336312584772</v>
      </c>
      <c r="U67" s="225">
        <v>-12308.846401962315</v>
      </c>
      <c r="V67" s="225">
        <v>-12678.111794021184</v>
      </c>
      <c r="W67" s="225">
        <v>-26116.910295683647</v>
      </c>
      <c r="X67" s="225">
        <v>-26900.417604554157</v>
      </c>
      <c r="Y67" s="225">
        <v>-27707.430132690784</v>
      </c>
      <c r="Z67" s="225">
        <v>-28538.653036671509</v>
      </c>
      <c r="AA67" s="225">
        <v>-29394.812627771655</v>
      </c>
      <c r="AB67" s="225">
        <v>-30276.657006604797</v>
      </c>
      <c r="AC67" s="225">
        <v>-31184.956716802946</v>
      </c>
      <c r="AD67" s="225">
        <v>-32120.505418307039</v>
      </c>
      <c r="AE67" s="225">
        <v>-33084.120580856244</v>
      </c>
      <c r="AF67" s="225">
        <v>-34076.644198281938</v>
      </c>
      <c r="AG67" s="225">
        <v>-35098.943524230395</v>
      </c>
      <c r="AH67" s="225">
        <v>-36151.911829957309</v>
      </c>
      <c r="AI67" s="225">
        <v>-37236.469184856018</v>
      </c>
      <c r="AJ67" s="225">
        <v>-38353.563260401716</v>
      </c>
      <c r="AK67" s="225">
        <v>-39504.170158213761</v>
      </c>
      <c r="AL67" s="225">
        <v>-40689.295262960171</v>
      </c>
      <c r="AM67" s="225">
        <v>-41909.97412084898</v>
      </c>
      <c r="AN67" s="225">
        <v>-43167.273344474452</v>
      </c>
      <c r="AO67" s="225">
        <v>-44462.291544808686</v>
      </c>
      <c r="AP67" s="225">
        <v>-45796.160291152948</v>
      </c>
      <c r="AQ67" s="225">
        <v>-47170.045099887531</v>
      </c>
      <c r="AR67" s="225">
        <v>-48585.146452884161</v>
      </c>
      <c r="AS67" s="225">
        <v>-50042.700846470689</v>
      </c>
      <c r="AT67" s="225">
        <v>-51543.981871864809</v>
      </c>
      <c r="AU67" s="225">
        <v>-53090.30132802076</v>
      </c>
      <c r="AV67" s="225">
        <v>-54683.010367861381</v>
      </c>
      <c r="AW67" s="225">
        <v>-56323.500678897224</v>
      </c>
      <c r="AX67" s="225">
        <v>-58013.205699264152</v>
      </c>
      <c r="AY67" s="225">
        <v>-59753.60187024207</v>
      </c>
      <c r="AZ67" s="225">
        <v>-61546.209926349329</v>
      </c>
    </row>
    <row r="68" spans="1:52" x14ac:dyDescent="0.25">
      <c r="A68" s="227" t="s">
        <v>387</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x14ac:dyDescent="0.25">
      <c r="A69" s="227" t="s">
        <v>387</v>
      </c>
      <c r="B69" s="225">
        <v>0</v>
      </c>
      <c r="C69" s="225">
        <v>0</v>
      </c>
      <c r="D69" s="225">
        <v>0</v>
      </c>
      <c r="E69" s="225">
        <v>0</v>
      </c>
      <c r="F69" s="225">
        <v>0</v>
      </c>
      <c r="G69" s="225">
        <v>0</v>
      </c>
      <c r="H69" s="225">
        <v>0</v>
      </c>
      <c r="I69" s="225">
        <v>0</v>
      </c>
      <c r="J69" s="225">
        <v>0</v>
      </c>
      <c r="K69" s="225">
        <v>0</v>
      </c>
      <c r="L69" s="225">
        <v>0</v>
      </c>
      <c r="M69" s="226">
        <v>0</v>
      </c>
      <c r="N69" s="225">
        <v>0</v>
      </c>
      <c r="O69" s="225">
        <v>0</v>
      </c>
      <c r="P69" s="225">
        <v>0</v>
      </c>
      <c r="Q69" s="225">
        <v>0</v>
      </c>
      <c r="R69" s="225">
        <v>0</v>
      </c>
      <c r="S69" s="225">
        <v>0</v>
      </c>
      <c r="T69" s="225">
        <v>0</v>
      </c>
      <c r="U69" s="225">
        <v>0</v>
      </c>
      <c r="V69" s="225">
        <v>0</v>
      </c>
      <c r="W69" s="225">
        <v>0</v>
      </c>
      <c r="X69" s="225">
        <v>0</v>
      </c>
      <c r="Y69" s="225">
        <v>0</v>
      </c>
      <c r="Z69" s="225">
        <v>0</v>
      </c>
      <c r="AA69" s="225">
        <v>0</v>
      </c>
      <c r="AB69" s="225">
        <v>0</v>
      </c>
      <c r="AC69" s="225">
        <v>0</v>
      </c>
      <c r="AD69" s="225">
        <v>0</v>
      </c>
      <c r="AE69" s="225">
        <v>0</v>
      </c>
      <c r="AF69" s="225">
        <v>0</v>
      </c>
      <c r="AG69" s="225">
        <v>0</v>
      </c>
      <c r="AH69" s="225">
        <v>0</v>
      </c>
      <c r="AI69" s="225">
        <v>0</v>
      </c>
      <c r="AJ69" s="225">
        <v>0</v>
      </c>
      <c r="AK69" s="225">
        <v>0</v>
      </c>
      <c r="AL69" s="225">
        <v>0</v>
      </c>
      <c r="AM69" s="225">
        <v>0</v>
      </c>
      <c r="AN69" s="225">
        <v>0</v>
      </c>
      <c r="AO69" s="225">
        <v>0</v>
      </c>
      <c r="AP69" s="225">
        <v>0</v>
      </c>
      <c r="AQ69" s="225">
        <v>0</v>
      </c>
      <c r="AR69" s="225">
        <v>0</v>
      </c>
      <c r="AS69" s="225">
        <v>0</v>
      </c>
      <c r="AT69" s="225">
        <v>0</v>
      </c>
      <c r="AU69" s="225">
        <v>0</v>
      </c>
      <c r="AV69" s="225">
        <v>0</v>
      </c>
      <c r="AW69" s="225">
        <v>0</v>
      </c>
      <c r="AX69" s="225">
        <v>0</v>
      </c>
      <c r="AY69" s="225">
        <v>0</v>
      </c>
      <c r="AZ69" s="225">
        <v>0</v>
      </c>
    </row>
    <row r="70" spans="1:52" x14ac:dyDescent="0.25">
      <c r="A70" s="227" t="s">
        <v>387</v>
      </c>
      <c r="B70" s="225"/>
      <c r="C70" s="225">
        <v>0</v>
      </c>
      <c r="D70" s="225">
        <v>0</v>
      </c>
      <c r="E70" s="225">
        <v>0</v>
      </c>
      <c r="F70" s="225">
        <v>0</v>
      </c>
      <c r="G70" s="225">
        <v>0</v>
      </c>
      <c r="H70" s="225">
        <v>0</v>
      </c>
      <c r="I70" s="225">
        <v>0</v>
      </c>
      <c r="J70" s="225">
        <v>0</v>
      </c>
      <c r="K70" s="225">
        <v>0</v>
      </c>
      <c r="L70" s="225">
        <v>0</v>
      </c>
      <c r="M70" s="226">
        <v>0</v>
      </c>
      <c r="N70" s="225">
        <v>0</v>
      </c>
      <c r="O70" s="225">
        <v>0</v>
      </c>
      <c r="P70" s="225">
        <v>0</v>
      </c>
      <c r="Q70" s="225">
        <v>0</v>
      </c>
      <c r="R70" s="225">
        <v>0</v>
      </c>
      <c r="S70" s="225">
        <v>0</v>
      </c>
      <c r="T70" s="225">
        <v>0</v>
      </c>
      <c r="U70" s="225">
        <v>0</v>
      </c>
      <c r="V70" s="225">
        <v>0</v>
      </c>
      <c r="W70" s="225">
        <v>0</v>
      </c>
      <c r="X70" s="225">
        <v>0</v>
      </c>
      <c r="Y70" s="225">
        <v>0</v>
      </c>
      <c r="Z70" s="225">
        <v>0</v>
      </c>
      <c r="AA70" s="225">
        <v>0</v>
      </c>
      <c r="AB70" s="225">
        <v>0</v>
      </c>
      <c r="AC70" s="225">
        <v>0</v>
      </c>
      <c r="AD70" s="225">
        <v>0</v>
      </c>
      <c r="AE70" s="225">
        <v>0</v>
      </c>
      <c r="AF70" s="225">
        <v>0</v>
      </c>
      <c r="AG70" s="225">
        <v>0</v>
      </c>
      <c r="AH70" s="225">
        <v>0</v>
      </c>
      <c r="AI70" s="225">
        <v>0</v>
      </c>
      <c r="AJ70" s="225">
        <v>0</v>
      </c>
      <c r="AK70" s="225">
        <v>0</v>
      </c>
      <c r="AL70" s="225">
        <v>0</v>
      </c>
      <c r="AM70" s="225">
        <v>0</v>
      </c>
      <c r="AN70" s="225">
        <v>0</v>
      </c>
      <c r="AO70" s="225">
        <v>0</v>
      </c>
      <c r="AP70" s="225">
        <v>0</v>
      </c>
      <c r="AQ70" s="225">
        <v>0</v>
      </c>
      <c r="AR70" s="225">
        <v>0</v>
      </c>
      <c r="AS70" s="225">
        <v>0</v>
      </c>
      <c r="AT70" s="225">
        <v>0</v>
      </c>
      <c r="AU70" s="225">
        <v>0</v>
      </c>
      <c r="AV70" s="225">
        <v>0</v>
      </c>
      <c r="AW70" s="225">
        <v>0</v>
      </c>
      <c r="AX70" s="225">
        <v>0</v>
      </c>
      <c r="AY70" s="225">
        <v>0</v>
      </c>
      <c r="AZ70" s="225">
        <v>0</v>
      </c>
    </row>
    <row r="71" spans="1:52" x14ac:dyDescent="0.25">
      <c r="A71" s="227" t="s">
        <v>413</v>
      </c>
      <c r="B71" s="225"/>
      <c r="C71" s="225"/>
      <c r="D71" s="225">
        <v>-90171.813600000009</v>
      </c>
      <c r="E71" s="225">
        <v>-89260.987200000018</v>
      </c>
      <c r="F71" s="225">
        <v>-88350.160800000012</v>
      </c>
      <c r="G71" s="225">
        <v>-87439.334400000007</v>
      </c>
      <c r="H71" s="225">
        <v>-86528.508000000002</v>
      </c>
      <c r="I71" s="225">
        <v>-85617.681600000011</v>
      </c>
      <c r="J71" s="225">
        <v>-84706.855200000005</v>
      </c>
      <c r="K71" s="225">
        <v>-83796.0288</v>
      </c>
      <c r="L71" s="225">
        <v>-82885.202400000009</v>
      </c>
      <c r="M71" s="225">
        <v>-81974.376000000004</v>
      </c>
      <c r="N71" s="225">
        <v>-81063.549599999998</v>
      </c>
      <c r="O71" s="225">
        <v>-80152.723200000008</v>
      </c>
      <c r="P71" s="225">
        <v>-79241.896800000002</v>
      </c>
      <c r="Q71" s="225">
        <v>-78331.070400000011</v>
      </c>
      <c r="R71" s="225">
        <v>-77420.244000000006</v>
      </c>
      <c r="S71" s="225">
        <v>-76509.417600000001</v>
      </c>
      <c r="T71" s="225">
        <v>-75598.59120000001</v>
      </c>
      <c r="U71" s="225">
        <v>-74687.764800000019</v>
      </c>
      <c r="V71" s="225">
        <v>-73776.938400000014</v>
      </c>
      <c r="W71" s="225">
        <v>-72866.112000000008</v>
      </c>
      <c r="X71" s="225">
        <v>-71955.285600000017</v>
      </c>
      <c r="Y71" s="225">
        <v>-71044.459200000027</v>
      </c>
      <c r="Z71" s="225">
        <v>-70133.632800000021</v>
      </c>
      <c r="AA71" s="225">
        <v>-69222.806400000016</v>
      </c>
      <c r="AB71" s="225">
        <v>-68311.98000000001</v>
      </c>
      <c r="AC71" s="225">
        <v>-67401.15360000002</v>
      </c>
      <c r="AD71" s="225">
        <v>-66490.327200000014</v>
      </c>
      <c r="AE71" s="225">
        <v>-65579.500800000009</v>
      </c>
      <c r="AF71" s="225">
        <v>-64668.674400000018</v>
      </c>
      <c r="AG71" s="225">
        <v>-63757.848000000027</v>
      </c>
      <c r="AH71" s="225">
        <v>-62847.021600000022</v>
      </c>
      <c r="AI71" s="225">
        <v>-61936.195200000016</v>
      </c>
      <c r="AJ71" s="225">
        <v>-61025.368800000026</v>
      </c>
      <c r="AK71" s="225">
        <v>-60114.542400000028</v>
      </c>
      <c r="AL71" s="225">
        <v>-59203.716000000029</v>
      </c>
      <c r="AM71" s="225">
        <v>-58292.889600000024</v>
      </c>
      <c r="AN71" s="225">
        <v>-57382.063200000026</v>
      </c>
      <c r="AO71" s="225">
        <v>-56471.236800000035</v>
      </c>
      <c r="AP71" s="225">
        <v>-55560.41040000003</v>
      </c>
      <c r="AQ71" s="225">
        <v>-54649.584000000024</v>
      </c>
      <c r="AR71" s="225">
        <v>-53738.757600000034</v>
      </c>
      <c r="AS71" s="225">
        <v>-52827.931200000035</v>
      </c>
      <c r="AT71" s="225">
        <v>-51917.104800000037</v>
      </c>
      <c r="AU71" s="225">
        <v>-51006.278400000032</v>
      </c>
      <c r="AV71" s="225">
        <v>-50095.452000000034</v>
      </c>
      <c r="AW71" s="225">
        <v>-49184.625600000043</v>
      </c>
      <c r="AX71" s="225">
        <v>-48273.799200000038</v>
      </c>
      <c r="AY71" s="225">
        <v>-47362.972800000032</v>
      </c>
      <c r="AZ71" s="225">
        <v>-46452.146400000041</v>
      </c>
    </row>
    <row r="72" spans="1:52" x14ac:dyDescent="0.25">
      <c r="A72" s="228" t="s">
        <v>414</v>
      </c>
      <c r="B72" s="223">
        <v>2862977.8666666672</v>
      </c>
      <c r="C72" s="223">
        <v>1908651.8833333333</v>
      </c>
      <c r="D72" s="223">
        <v>5171103.6380245099</v>
      </c>
      <c r="E72" s="223">
        <v>5336487.7134046797</v>
      </c>
      <c r="F72" s="223">
        <v>5506888.506185188</v>
      </c>
      <c r="G72" s="223">
        <v>5682361.9938699352</v>
      </c>
      <c r="H72" s="223">
        <v>5863075.0719935521</v>
      </c>
      <c r="I72" s="223">
        <v>6049182.2176688798</v>
      </c>
      <c r="J72" s="223">
        <v>6220517.3381481627</v>
      </c>
      <c r="K72" s="223">
        <v>6417902.9396673571</v>
      </c>
      <c r="L72" s="223">
        <v>6621182.7844401281</v>
      </c>
      <c r="M72" s="224">
        <v>6820897.9553923989</v>
      </c>
      <c r="N72" s="223">
        <v>7036213.0010529216</v>
      </c>
      <c r="O72" s="223">
        <v>7257960.1732912594</v>
      </c>
      <c r="P72" s="223">
        <v>7466004.5211304436</v>
      </c>
      <c r="Q72" s="223">
        <v>7701200.6268303357</v>
      </c>
      <c r="R72" s="223">
        <v>7943425.2909092233</v>
      </c>
      <c r="S72" s="223">
        <v>8192889.3701184792</v>
      </c>
      <c r="T72" s="223">
        <v>8449810.0469120126</v>
      </c>
      <c r="U72" s="223">
        <v>8714411.0192173515</v>
      </c>
      <c r="V72" s="223">
        <v>8966594.7811255474</v>
      </c>
      <c r="W72" s="223">
        <v>9234196.028168682</v>
      </c>
      <c r="X72" s="223">
        <v>9522856.4429789521</v>
      </c>
      <c r="Y72" s="223">
        <v>9820149.3454415277</v>
      </c>
      <c r="Z72" s="223">
        <v>10126333.71018598</v>
      </c>
      <c r="AA72" s="223">
        <v>10441676.281080771</v>
      </c>
      <c r="AB72" s="223">
        <v>10766451.8043104</v>
      </c>
      <c r="AC72" s="223">
        <v>11100943.26844492</v>
      </c>
      <c r="AD72" s="223">
        <v>11445442.151711477</v>
      </c>
      <c r="AE72" s="223">
        <v>11800248.676684029</v>
      </c>
      <c r="AF72" s="223">
        <v>12165672.072613759</v>
      </c>
      <c r="AG72" s="223">
        <v>12542030.845629379</v>
      </c>
      <c r="AH72" s="223">
        <v>12929653.057043469</v>
      </c>
      <c r="AI72" s="223">
        <v>13328876.610007981</v>
      </c>
      <c r="AJ72" s="223">
        <v>13740049.544769431</v>
      </c>
      <c r="AK72" s="223">
        <v>14163530.342781721</v>
      </c>
      <c r="AL72" s="223">
        <v>14599688.239942379</v>
      </c>
      <c r="AM72" s="223">
        <v>15048903.549225859</v>
      </c>
      <c r="AN72" s="223">
        <v>15511567.992995847</v>
      </c>
      <c r="AO72" s="223">
        <v>15988085.045286927</v>
      </c>
      <c r="AP72" s="223">
        <v>16478870.284354744</v>
      </c>
      <c r="AQ72" s="223">
        <v>16984351.75580259</v>
      </c>
      <c r="AR72" s="223">
        <v>17481082.649595879</v>
      </c>
      <c r="AS72" s="223">
        <v>18016575.842416964</v>
      </c>
      <c r="AT72" s="223">
        <v>18568106.506230678</v>
      </c>
      <c r="AU72" s="223">
        <v>19136155.765166812</v>
      </c>
      <c r="AV72" s="223">
        <v>19721219.177079026</v>
      </c>
      <c r="AW72" s="223">
        <v>20323807.1665566</v>
      </c>
      <c r="AX72" s="223">
        <v>20944445.470926508</v>
      </c>
      <c r="AY72" s="223">
        <v>21583675.599635512</v>
      </c>
      <c r="AZ72" s="223">
        <v>22242055.307413787</v>
      </c>
    </row>
    <row r="73" spans="1:52" x14ac:dyDescent="0.25">
      <c r="A73" s="227" t="s">
        <v>415</v>
      </c>
      <c r="B73" s="225">
        <v>0</v>
      </c>
      <c r="C73" s="225">
        <v>0</v>
      </c>
      <c r="D73" s="225">
        <v>-82802.399999999994</v>
      </c>
      <c r="E73" s="225">
        <v>-82802.399999999994</v>
      </c>
      <c r="F73" s="225">
        <v>-82802.399999999994</v>
      </c>
      <c r="G73" s="225">
        <v>-82802.399999999994</v>
      </c>
      <c r="H73" s="225">
        <v>-82802.399999999994</v>
      </c>
      <c r="I73" s="225">
        <v>-82802.399999999994</v>
      </c>
      <c r="J73" s="225">
        <v>-82802.399999999994</v>
      </c>
      <c r="K73" s="225">
        <v>-82802.399999999994</v>
      </c>
      <c r="L73" s="225">
        <v>-82802.399999999994</v>
      </c>
      <c r="M73" s="225">
        <v>-82802.399999999994</v>
      </c>
      <c r="N73" s="225">
        <v>-82802.399999999994</v>
      </c>
      <c r="O73" s="225">
        <v>-82802.399999999994</v>
      </c>
      <c r="P73" s="225">
        <v>-82802.399999999994</v>
      </c>
      <c r="Q73" s="225">
        <v>-82802.399999999994</v>
      </c>
      <c r="R73" s="225">
        <v>-82802.399999999994</v>
      </c>
      <c r="S73" s="225">
        <v>-82802.399999999994</v>
      </c>
      <c r="T73" s="225">
        <v>-82802.399999999994</v>
      </c>
      <c r="U73" s="225">
        <v>-82802.399999999994</v>
      </c>
      <c r="V73" s="225">
        <v>-82802.399999999994</v>
      </c>
      <c r="W73" s="225">
        <v>-82802.399999999994</v>
      </c>
      <c r="X73" s="225">
        <v>-82802.399999999994</v>
      </c>
      <c r="Y73" s="225">
        <v>-82802.399999999994</v>
      </c>
      <c r="Z73" s="225">
        <v>-82802.399999999994</v>
      </c>
      <c r="AA73" s="225">
        <v>-82802.399999999994</v>
      </c>
      <c r="AB73" s="225">
        <v>-82802.399999999994</v>
      </c>
      <c r="AC73" s="225">
        <v>-82802.399999999994</v>
      </c>
      <c r="AD73" s="225">
        <v>-82802.399999999994</v>
      </c>
      <c r="AE73" s="225">
        <v>-82802.399999999994</v>
      </c>
      <c r="AF73" s="225">
        <v>-82802.399999999994</v>
      </c>
      <c r="AG73" s="225">
        <v>-82802.399999999994</v>
      </c>
      <c r="AH73" s="225">
        <v>-82802.399999999994</v>
      </c>
      <c r="AI73" s="225">
        <v>-82802.399999999994</v>
      </c>
      <c r="AJ73" s="225">
        <v>-82802.399999999994</v>
      </c>
      <c r="AK73" s="225">
        <v>-82802.399999999994</v>
      </c>
      <c r="AL73" s="225">
        <v>-82802.399999999994</v>
      </c>
      <c r="AM73" s="225">
        <v>-82802.399999999994</v>
      </c>
      <c r="AN73" s="225">
        <v>-82802.399999999994</v>
      </c>
      <c r="AO73" s="225">
        <v>-82802.399999999994</v>
      </c>
      <c r="AP73" s="225">
        <v>-82802.399999999994</v>
      </c>
      <c r="AQ73" s="225">
        <v>-82802.399999999994</v>
      </c>
      <c r="AR73" s="225">
        <v>-82802.399999999994</v>
      </c>
      <c r="AS73" s="225">
        <v>-82802.399999999994</v>
      </c>
      <c r="AT73" s="225">
        <v>-82802.399999999994</v>
      </c>
      <c r="AU73" s="225">
        <v>-82802.399999999994</v>
      </c>
      <c r="AV73" s="225">
        <v>-82802.399999999994</v>
      </c>
      <c r="AW73" s="225">
        <v>-82802.399999999994</v>
      </c>
      <c r="AX73" s="225">
        <v>-82802.399999999994</v>
      </c>
      <c r="AY73" s="225">
        <v>-82802.399999999994</v>
      </c>
      <c r="AZ73" s="225">
        <v>-82802.399999999994</v>
      </c>
    </row>
    <row r="74" spans="1:52" x14ac:dyDescent="0.25">
      <c r="A74" s="228" t="s">
        <v>416</v>
      </c>
      <c r="B74" s="223">
        <v>2862977.8666666672</v>
      </c>
      <c r="C74" s="223">
        <v>1908651.8833333333</v>
      </c>
      <c r="D74" s="223">
        <v>5088301.2380245095</v>
      </c>
      <c r="E74" s="223">
        <v>5253685.3134046793</v>
      </c>
      <c r="F74" s="223">
        <v>5424086.1061851876</v>
      </c>
      <c r="G74" s="223">
        <v>5599559.5938699348</v>
      </c>
      <c r="H74" s="223">
        <v>5780272.6719935518</v>
      </c>
      <c r="I74" s="223">
        <v>5966379.8176688794</v>
      </c>
      <c r="J74" s="223">
        <v>6137714.9381481623</v>
      </c>
      <c r="K74" s="223">
        <v>6335100.5396673568</v>
      </c>
      <c r="L74" s="223">
        <v>6538380.3844401278</v>
      </c>
      <c r="M74" s="224">
        <v>6738095.5553923985</v>
      </c>
      <c r="N74" s="223">
        <v>6953410.6010529213</v>
      </c>
      <c r="O74" s="223">
        <v>7175157.7732912591</v>
      </c>
      <c r="P74" s="223">
        <v>7383202.1211304432</v>
      </c>
      <c r="Q74" s="223">
        <v>7618398.2268303353</v>
      </c>
      <c r="R74" s="223">
        <v>7860622.8909092229</v>
      </c>
      <c r="S74" s="223">
        <v>8110086.9701184789</v>
      </c>
      <c r="T74" s="223">
        <v>8367007.6469120122</v>
      </c>
      <c r="U74" s="223">
        <v>8631608.6192173511</v>
      </c>
      <c r="V74" s="223">
        <v>8883792.381125547</v>
      </c>
      <c r="W74" s="223">
        <v>9151393.6281686816</v>
      </c>
      <c r="X74" s="223">
        <v>9440054.0429789517</v>
      </c>
      <c r="Y74" s="223">
        <v>9737346.9454415273</v>
      </c>
      <c r="Z74" s="223">
        <v>10043531.31018598</v>
      </c>
      <c r="AA74" s="223">
        <v>10358873.881080771</v>
      </c>
      <c r="AB74" s="223">
        <v>10683649.4043104</v>
      </c>
      <c r="AC74" s="223">
        <v>11018140.86844492</v>
      </c>
      <c r="AD74" s="223">
        <v>11362639.751711477</v>
      </c>
      <c r="AE74" s="223">
        <v>11717446.276684029</v>
      </c>
      <c r="AF74" s="223">
        <v>12082869.672613759</v>
      </c>
      <c r="AG74" s="223">
        <v>12459228.445629379</v>
      </c>
      <c r="AH74" s="223">
        <v>12846850.657043468</v>
      </c>
      <c r="AI74" s="223">
        <v>13246074.21000798</v>
      </c>
      <c r="AJ74" s="223">
        <v>13657247.14476943</v>
      </c>
      <c r="AK74" s="223">
        <v>14080727.94278172</v>
      </c>
      <c r="AL74" s="223">
        <v>14516885.839942379</v>
      </c>
      <c r="AM74" s="223">
        <v>14966101.149225859</v>
      </c>
      <c r="AN74" s="223">
        <v>15428765.592995847</v>
      </c>
      <c r="AO74" s="223">
        <v>15905282.645286927</v>
      </c>
      <c r="AP74" s="223">
        <v>16396067.884354744</v>
      </c>
      <c r="AQ74" s="223">
        <v>16901549.355802592</v>
      </c>
      <c r="AR74" s="223">
        <v>17398280.249595881</v>
      </c>
      <c r="AS74" s="223">
        <v>17933773.442416966</v>
      </c>
      <c r="AT74" s="223">
        <v>18485304.10623068</v>
      </c>
      <c r="AU74" s="223">
        <v>19053353.365166813</v>
      </c>
      <c r="AV74" s="223">
        <v>19638416.777079027</v>
      </c>
      <c r="AW74" s="223">
        <v>20241004.766556602</v>
      </c>
      <c r="AX74" s="223">
        <v>20861643.07092651</v>
      </c>
      <c r="AY74" s="223">
        <v>21500873.199635513</v>
      </c>
      <c r="AZ74" s="223">
        <v>22159252.907413788</v>
      </c>
    </row>
    <row r="75" spans="1:52" x14ac:dyDescent="0.25">
      <c r="A75" s="227" t="s">
        <v>417</v>
      </c>
      <c r="B75" s="225">
        <v>0</v>
      </c>
      <c r="C75" s="225">
        <v>0</v>
      </c>
      <c r="D75" s="225">
        <v>0</v>
      </c>
      <c r="E75" s="225">
        <v>0</v>
      </c>
      <c r="F75" s="225">
        <v>0</v>
      </c>
      <c r="G75" s="225">
        <v>0</v>
      </c>
      <c r="H75" s="225">
        <v>0</v>
      </c>
      <c r="I75" s="225">
        <v>0</v>
      </c>
      <c r="J75" s="225">
        <v>0</v>
      </c>
      <c r="K75" s="225">
        <v>0</v>
      </c>
      <c r="L75" s="225">
        <v>0</v>
      </c>
      <c r="M75" s="226">
        <v>0</v>
      </c>
      <c r="N75" s="225">
        <v>0</v>
      </c>
      <c r="O75" s="225">
        <v>0</v>
      </c>
      <c r="P75" s="225">
        <v>0</v>
      </c>
      <c r="Q75" s="225">
        <v>0</v>
      </c>
      <c r="R75" s="225">
        <v>0</v>
      </c>
      <c r="S75" s="225">
        <v>0</v>
      </c>
      <c r="T75" s="225">
        <v>0</v>
      </c>
      <c r="U75" s="225">
        <v>0</v>
      </c>
      <c r="V75" s="225">
        <v>0</v>
      </c>
      <c r="W75" s="225">
        <v>0</v>
      </c>
      <c r="X75" s="225">
        <v>0</v>
      </c>
      <c r="Y75" s="225">
        <v>0</v>
      </c>
      <c r="Z75" s="225">
        <v>0</v>
      </c>
      <c r="AA75" s="225">
        <v>0</v>
      </c>
      <c r="AB75" s="225">
        <v>0</v>
      </c>
      <c r="AC75" s="225">
        <v>0</v>
      </c>
      <c r="AD75" s="225">
        <v>0</v>
      </c>
      <c r="AE75" s="225">
        <v>0</v>
      </c>
      <c r="AF75" s="225">
        <v>0</v>
      </c>
      <c r="AG75" s="225">
        <v>0</v>
      </c>
      <c r="AH75" s="225">
        <v>0</v>
      </c>
      <c r="AI75" s="225">
        <v>0</v>
      </c>
      <c r="AJ75" s="225">
        <v>0</v>
      </c>
      <c r="AK75" s="225">
        <v>0</v>
      </c>
      <c r="AL75" s="225">
        <v>0</v>
      </c>
      <c r="AM75" s="225">
        <v>0</v>
      </c>
      <c r="AN75" s="225">
        <v>0</v>
      </c>
      <c r="AO75" s="225">
        <v>0</v>
      </c>
      <c r="AP75" s="225">
        <v>0</v>
      </c>
      <c r="AQ75" s="225">
        <v>0</v>
      </c>
      <c r="AR75" s="225">
        <v>0</v>
      </c>
      <c r="AS75" s="225">
        <v>0</v>
      </c>
      <c r="AT75" s="225">
        <v>0</v>
      </c>
      <c r="AU75" s="225">
        <v>0</v>
      </c>
      <c r="AV75" s="225">
        <v>0</v>
      </c>
      <c r="AW75" s="225">
        <v>0</v>
      </c>
      <c r="AX75" s="225">
        <v>0</v>
      </c>
      <c r="AY75" s="225">
        <v>0</v>
      </c>
      <c r="AZ75" s="225">
        <v>0</v>
      </c>
    </row>
    <row r="76" spans="1:52" x14ac:dyDescent="0.25">
      <c r="A76" s="228" t="s">
        <v>418</v>
      </c>
      <c r="B76" s="223">
        <v>2862977.8666666672</v>
      </c>
      <c r="C76" s="223">
        <v>1908651.8833333333</v>
      </c>
      <c r="D76" s="223">
        <v>5088301.2380245095</v>
      </c>
      <c r="E76" s="223">
        <v>5253685.3134046793</v>
      </c>
      <c r="F76" s="223">
        <v>5424086.1061851876</v>
      </c>
      <c r="G76" s="223">
        <v>5599559.5938699348</v>
      </c>
      <c r="H76" s="223">
        <v>5780272.6719935518</v>
      </c>
      <c r="I76" s="223">
        <v>5966379.8176688794</v>
      </c>
      <c r="J76" s="223">
        <v>6137714.9381481623</v>
      </c>
      <c r="K76" s="223">
        <v>6335100.5396673568</v>
      </c>
      <c r="L76" s="223">
        <v>6538380.3844401278</v>
      </c>
      <c r="M76" s="224">
        <v>6738095.5553923985</v>
      </c>
      <c r="N76" s="223">
        <v>6953410.6010529213</v>
      </c>
      <c r="O76" s="223">
        <v>7175157.7732912591</v>
      </c>
      <c r="P76" s="223">
        <v>7383202.1211304432</v>
      </c>
      <c r="Q76" s="223">
        <v>7618398.2268303353</v>
      </c>
      <c r="R76" s="223">
        <v>7860622.8909092229</v>
      </c>
      <c r="S76" s="223">
        <v>8110086.9701184789</v>
      </c>
      <c r="T76" s="223">
        <v>8367007.6469120122</v>
      </c>
      <c r="U76" s="223">
        <v>8631608.6192173511</v>
      </c>
      <c r="V76" s="223">
        <v>8883792.381125547</v>
      </c>
      <c r="W76" s="223">
        <v>9151393.6281686816</v>
      </c>
      <c r="X76" s="223">
        <v>9440054.0429789517</v>
      </c>
      <c r="Y76" s="223">
        <v>9737346.9454415273</v>
      </c>
      <c r="Z76" s="223">
        <v>10043531.31018598</v>
      </c>
      <c r="AA76" s="223">
        <v>10358873.881080771</v>
      </c>
      <c r="AB76" s="223">
        <v>10683649.4043104</v>
      </c>
      <c r="AC76" s="223">
        <v>11018140.86844492</v>
      </c>
      <c r="AD76" s="223">
        <v>11362639.751711477</v>
      </c>
      <c r="AE76" s="223">
        <v>11717446.276684029</v>
      </c>
      <c r="AF76" s="223">
        <v>12082869.672613759</v>
      </c>
      <c r="AG76" s="223">
        <v>12459228.445629379</v>
      </c>
      <c r="AH76" s="223">
        <v>12846850.657043468</v>
      </c>
      <c r="AI76" s="223">
        <v>13246074.21000798</v>
      </c>
      <c r="AJ76" s="223">
        <v>13657247.14476943</v>
      </c>
      <c r="AK76" s="223">
        <v>14080727.94278172</v>
      </c>
      <c r="AL76" s="223">
        <v>14516885.839942379</v>
      </c>
      <c r="AM76" s="223">
        <v>14966101.149225859</v>
      </c>
      <c r="AN76" s="223">
        <v>15428765.592995847</v>
      </c>
      <c r="AO76" s="223">
        <v>15905282.645286927</v>
      </c>
      <c r="AP76" s="223">
        <v>16396067.884354744</v>
      </c>
      <c r="AQ76" s="223">
        <v>16901549.355802592</v>
      </c>
      <c r="AR76" s="223">
        <v>17398280.249595881</v>
      </c>
      <c r="AS76" s="223">
        <v>17933773.442416966</v>
      </c>
      <c r="AT76" s="223">
        <v>18485304.10623068</v>
      </c>
      <c r="AU76" s="223">
        <v>19053353.365166813</v>
      </c>
      <c r="AV76" s="223">
        <v>19638416.777079027</v>
      </c>
      <c r="AW76" s="223">
        <v>20241004.766556602</v>
      </c>
      <c r="AX76" s="223">
        <v>20861643.07092651</v>
      </c>
      <c r="AY76" s="223">
        <v>21500873.199635513</v>
      </c>
      <c r="AZ76" s="223">
        <v>22159252.907413788</v>
      </c>
    </row>
    <row r="77" spans="1:52" x14ac:dyDescent="0.25">
      <c r="A77" s="227" t="s">
        <v>386</v>
      </c>
      <c r="B77" s="225">
        <v>-572595.57333333348</v>
      </c>
      <c r="C77" s="225">
        <v>-381730.37666666671</v>
      </c>
      <c r="D77" s="225">
        <v>-1017660.2476049019</v>
      </c>
      <c r="E77" s="225">
        <v>-1050737.062680936</v>
      </c>
      <c r="F77" s="225">
        <v>-1084817.2212370376</v>
      </c>
      <c r="G77" s="225">
        <v>-1119911.9187739871</v>
      </c>
      <c r="H77" s="225">
        <v>-1156054.5343987104</v>
      </c>
      <c r="I77" s="225">
        <v>-1193275.9635337759</v>
      </c>
      <c r="J77" s="225">
        <v>-1227542.9876296325</v>
      </c>
      <c r="K77" s="225">
        <v>-1267020.1079334714</v>
      </c>
      <c r="L77" s="225">
        <v>-1307676.0768880257</v>
      </c>
      <c r="M77" s="226">
        <v>-1347619.1110784798</v>
      </c>
      <c r="N77" s="225">
        <v>-1390682.1202105843</v>
      </c>
      <c r="O77" s="225">
        <v>-1435031.5546582518</v>
      </c>
      <c r="P77" s="225">
        <v>-1476640.4242260887</v>
      </c>
      <c r="Q77" s="225">
        <v>-1523679.6453660671</v>
      </c>
      <c r="R77" s="225">
        <v>-1572124.5781818447</v>
      </c>
      <c r="S77" s="225">
        <v>-1622017.394023696</v>
      </c>
      <c r="T77" s="225">
        <v>-1673401.5293824025</v>
      </c>
      <c r="U77" s="225">
        <v>-1726321.7238434702</v>
      </c>
      <c r="V77" s="225">
        <v>-1776758.4762251095</v>
      </c>
      <c r="W77" s="225">
        <v>-1830278.7256337365</v>
      </c>
      <c r="X77" s="225">
        <v>-1888010.8085957905</v>
      </c>
      <c r="Y77" s="225">
        <v>-1947469.3890883056</v>
      </c>
      <c r="Z77" s="225">
        <v>-2008706.2620371962</v>
      </c>
      <c r="AA77" s="225">
        <v>-2071774.7762161542</v>
      </c>
      <c r="AB77" s="225">
        <v>-2136729.88086208</v>
      </c>
      <c r="AC77" s="225">
        <v>-2203628.173688984</v>
      </c>
      <c r="AD77" s="225">
        <v>-2272527.9503422952</v>
      </c>
      <c r="AE77" s="225">
        <v>-2343489.2553368057</v>
      </c>
      <c r="AF77" s="225">
        <v>-2416573.9345227517</v>
      </c>
      <c r="AG77" s="225">
        <v>-2491845.6891258759</v>
      </c>
      <c r="AH77" s="225">
        <v>-2569370.1314086937</v>
      </c>
      <c r="AI77" s="225">
        <v>-2649214.8420015965</v>
      </c>
      <c r="AJ77" s="225">
        <v>-2731449.428953886</v>
      </c>
      <c r="AK77" s="225">
        <v>-2816145.5885563442</v>
      </c>
      <c r="AL77" s="225">
        <v>-2903377.1679884759</v>
      </c>
      <c r="AM77" s="225">
        <v>-2993220.2298451718</v>
      </c>
      <c r="AN77" s="225">
        <v>-3085753.1185991694</v>
      </c>
      <c r="AO77" s="225">
        <v>-3181056.5290573854</v>
      </c>
      <c r="AP77" s="225">
        <v>-3279213.576870949</v>
      </c>
      <c r="AQ77" s="225">
        <v>-3380309.8711605184</v>
      </c>
      <c r="AR77" s="225">
        <v>-3479656.0499191764</v>
      </c>
      <c r="AS77" s="225">
        <v>-3586754.6884833933</v>
      </c>
      <c r="AT77" s="225">
        <v>-3697060.821246136</v>
      </c>
      <c r="AU77" s="225">
        <v>-3810670.6730333627</v>
      </c>
      <c r="AV77" s="225">
        <v>-3927683.3554158057</v>
      </c>
      <c r="AW77" s="225">
        <v>-4048200.9533113204</v>
      </c>
      <c r="AX77" s="225">
        <v>-4172328.6141853021</v>
      </c>
      <c r="AY77" s="225">
        <v>-4300174.6399271032</v>
      </c>
      <c r="AZ77" s="225">
        <v>-4431850.5814827578</v>
      </c>
    </row>
    <row r="78" spans="1:52" ht="16.5" thickBot="1" x14ac:dyDescent="0.3">
      <c r="A78" s="229" t="s">
        <v>419</v>
      </c>
      <c r="B78" s="230">
        <v>2290382.2933333339</v>
      </c>
      <c r="C78" s="230">
        <v>1526921.5066666666</v>
      </c>
      <c r="D78" s="230">
        <v>4070640.9904196076</v>
      </c>
      <c r="E78" s="230">
        <v>4202948.2507237438</v>
      </c>
      <c r="F78" s="230">
        <v>4339268.8849481503</v>
      </c>
      <c r="G78" s="230">
        <v>4479647.6750959475</v>
      </c>
      <c r="H78" s="230">
        <v>4624218.1375948414</v>
      </c>
      <c r="I78" s="230">
        <v>4773103.8541351035</v>
      </c>
      <c r="J78" s="230">
        <v>4910171.9505185299</v>
      </c>
      <c r="K78" s="230">
        <v>5068080.4317338858</v>
      </c>
      <c r="L78" s="230">
        <v>5230704.307552102</v>
      </c>
      <c r="M78" s="231">
        <v>5390476.4443139192</v>
      </c>
      <c r="N78" s="230">
        <v>5562728.480842337</v>
      </c>
      <c r="O78" s="230">
        <v>5740126.2186330073</v>
      </c>
      <c r="P78" s="230">
        <v>5906561.6969043547</v>
      </c>
      <c r="Q78" s="230">
        <v>6094718.5814642683</v>
      </c>
      <c r="R78" s="230">
        <v>6288498.3127273787</v>
      </c>
      <c r="S78" s="230">
        <v>6488069.5760947829</v>
      </c>
      <c r="T78" s="230">
        <v>6693606.1175296102</v>
      </c>
      <c r="U78" s="230">
        <v>6905286.8953738809</v>
      </c>
      <c r="V78" s="230">
        <v>7107033.9049004372</v>
      </c>
      <c r="W78" s="230">
        <v>7321114.9025349449</v>
      </c>
      <c r="X78" s="230">
        <v>7552043.2343831612</v>
      </c>
      <c r="Y78" s="230">
        <v>7789877.5563532216</v>
      </c>
      <c r="Z78" s="230">
        <v>8034825.0481487839</v>
      </c>
      <c r="AA78" s="230">
        <v>8287099.1048646169</v>
      </c>
      <c r="AB78" s="230">
        <v>8546919.5234483201</v>
      </c>
      <c r="AC78" s="230">
        <v>8814512.694755936</v>
      </c>
      <c r="AD78" s="230">
        <v>9090111.8013691809</v>
      </c>
      <c r="AE78" s="230">
        <v>9373957.0213472228</v>
      </c>
      <c r="AF78" s="230">
        <v>9666295.7380910069</v>
      </c>
      <c r="AG78" s="230">
        <v>9967382.7565035038</v>
      </c>
      <c r="AH78" s="230">
        <v>10277480.525634775</v>
      </c>
      <c r="AI78" s="230">
        <v>10596859.368006384</v>
      </c>
      <c r="AJ78" s="230">
        <v>10925797.715815544</v>
      </c>
      <c r="AK78" s="230">
        <v>11264582.354225377</v>
      </c>
      <c r="AL78" s="230">
        <v>11613508.671953904</v>
      </c>
      <c r="AM78" s="230">
        <v>11972880.919380687</v>
      </c>
      <c r="AN78" s="230">
        <v>12343012.474396678</v>
      </c>
      <c r="AO78" s="230">
        <v>12724226.116229542</v>
      </c>
      <c r="AP78" s="230">
        <v>13116854.307483796</v>
      </c>
      <c r="AQ78" s="230">
        <v>13521239.484642074</v>
      </c>
      <c r="AR78" s="230">
        <v>13918624.199676704</v>
      </c>
      <c r="AS78" s="230">
        <v>14347018.753933573</v>
      </c>
      <c r="AT78" s="230">
        <v>14788243.284984544</v>
      </c>
      <c r="AU78" s="230">
        <v>15242682.692133451</v>
      </c>
      <c r="AV78" s="230">
        <v>15710733.421663221</v>
      </c>
      <c r="AW78" s="230">
        <v>16192803.813245282</v>
      </c>
      <c r="AX78" s="230">
        <v>16689314.456741208</v>
      </c>
      <c r="AY78" s="230">
        <v>17200698.559708409</v>
      </c>
      <c r="AZ78" s="230">
        <v>17727402.325931031</v>
      </c>
    </row>
    <row r="79" spans="1:52" ht="16.5" thickBot="1" x14ac:dyDescent="0.3">
      <c r="A79" s="232"/>
      <c r="B79" s="233">
        <v>0</v>
      </c>
      <c r="C79" s="233">
        <v>1</v>
      </c>
      <c r="D79" s="233">
        <f>C79+1</f>
        <v>2</v>
      </c>
      <c r="E79" s="233">
        <f t="shared" ref="E79:AA79" si="5">D79+1</f>
        <v>3</v>
      </c>
      <c r="F79" s="233">
        <f t="shared" si="5"/>
        <v>4</v>
      </c>
      <c r="G79" s="233">
        <f t="shared" si="5"/>
        <v>5</v>
      </c>
      <c r="H79" s="233">
        <f t="shared" si="5"/>
        <v>6</v>
      </c>
      <c r="I79" s="233">
        <f t="shared" si="5"/>
        <v>7</v>
      </c>
      <c r="J79" s="233">
        <f t="shared" si="5"/>
        <v>8</v>
      </c>
      <c r="K79" s="233">
        <f t="shared" si="5"/>
        <v>9</v>
      </c>
      <c r="L79" s="233">
        <f t="shared" si="5"/>
        <v>10</v>
      </c>
      <c r="M79" s="234">
        <f t="shared" si="5"/>
        <v>11</v>
      </c>
      <c r="N79" s="233">
        <f t="shared" si="5"/>
        <v>12</v>
      </c>
      <c r="O79" s="233">
        <f t="shared" si="5"/>
        <v>13</v>
      </c>
      <c r="P79" s="233">
        <f t="shared" si="5"/>
        <v>14</v>
      </c>
      <c r="Q79" s="233">
        <f t="shared" si="5"/>
        <v>15</v>
      </c>
      <c r="R79" s="233">
        <f t="shared" si="5"/>
        <v>16</v>
      </c>
      <c r="S79" s="233">
        <f t="shared" si="5"/>
        <v>17</v>
      </c>
      <c r="T79" s="233">
        <f t="shared" si="5"/>
        <v>18</v>
      </c>
      <c r="U79" s="233">
        <f t="shared" si="5"/>
        <v>19</v>
      </c>
      <c r="V79" s="233">
        <f t="shared" si="5"/>
        <v>20</v>
      </c>
      <c r="W79" s="233">
        <f t="shared" si="5"/>
        <v>21</v>
      </c>
      <c r="X79" s="233">
        <f t="shared" si="5"/>
        <v>22</v>
      </c>
      <c r="Y79" s="233">
        <f t="shared" si="5"/>
        <v>23</v>
      </c>
      <c r="Z79" s="233">
        <f t="shared" si="5"/>
        <v>24</v>
      </c>
      <c r="AA79" s="233">
        <f t="shared" si="5"/>
        <v>25</v>
      </c>
      <c r="AB79" s="256"/>
      <c r="AC79" s="256"/>
      <c r="AD79" s="256"/>
      <c r="AE79" s="256"/>
      <c r="AF79" s="256"/>
      <c r="AG79" s="256"/>
      <c r="AH79" s="256"/>
      <c r="AI79" s="256"/>
      <c r="AJ79" s="256"/>
      <c r="AK79" s="256"/>
      <c r="AL79" s="256"/>
      <c r="AM79" s="256"/>
      <c r="AN79" s="256"/>
      <c r="AO79" s="256"/>
      <c r="AP79" s="256"/>
      <c r="AQ79" s="256"/>
      <c r="AR79" s="256"/>
      <c r="AS79" s="256"/>
      <c r="AT79" s="256"/>
      <c r="AU79" s="256"/>
      <c r="AV79" s="256"/>
      <c r="AW79" s="256"/>
      <c r="AX79" s="256"/>
      <c r="AY79" s="256"/>
      <c r="AZ79" s="256"/>
    </row>
    <row r="80" spans="1:52" x14ac:dyDescent="0.25">
      <c r="A80" s="211" t="s">
        <v>420</v>
      </c>
      <c r="B80" s="202">
        <f>B47</f>
        <v>2021</v>
      </c>
      <c r="C80" s="202">
        <f t="shared" ref="C80:AZ80" si="6">C47</f>
        <v>2022</v>
      </c>
      <c r="D80" s="202">
        <f t="shared" si="6"/>
        <v>2023</v>
      </c>
      <c r="E80" s="202">
        <f t="shared" si="6"/>
        <v>2024</v>
      </c>
      <c r="F80" s="202">
        <f t="shared" si="6"/>
        <v>2025</v>
      </c>
      <c r="G80" s="202">
        <f t="shared" si="6"/>
        <v>2026</v>
      </c>
      <c r="H80" s="202">
        <f t="shared" si="6"/>
        <v>2027</v>
      </c>
      <c r="I80" s="202">
        <f t="shared" si="6"/>
        <v>2028</v>
      </c>
      <c r="J80" s="202">
        <f t="shared" si="6"/>
        <v>2029</v>
      </c>
      <c r="K80" s="202">
        <f t="shared" si="6"/>
        <v>2030</v>
      </c>
      <c r="L80" s="202">
        <f t="shared" si="6"/>
        <v>2031</v>
      </c>
      <c r="M80" s="212">
        <f t="shared" si="6"/>
        <v>2032</v>
      </c>
      <c r="N80" s="202">
        <f t="shared" si="6"/>
        <v>2033</v>
      </c>
      <c r="O80" s="202">
        <f t="shared" si="6"/>
        <v>2034</v>
      </c>
      <c r="P80" s="202">
        <f t="shared" si="6"/>
        <v>2035</v>
      </c>
      <c r="Q80" s="202">
        <f t="shared" si="6"/>
        <v>2036</v>
      </c>
      <c r="R80" s="202">
        <f t="shared" si="6"/>
        <v>2037</v>
      </c>
      <c r="S80" s="202">
        <f t="shared" si="6"/>
        <v>2038</v>
      </c>
      <c r="T80" s="202">
        <f t="shared" si="6"/>
        <v>2039</v>
      </c>
      <c r="U80" s="202">
        <f t="shared" si="6"/>
        <v>2040</v>
      </c>
      <c r="V80" s="202">
        <f t="shared" si="6"/>
        <v>2041</v>
      </c>
      <c r="W80" s="202">
        <f t="shared" si="6"/>
        <v>2042</v>
      </c>
      <c r="X80" s="202">
        <f t="shared" si="6"/>
        <v>2043</v>
      </c>
      <c r="Y80" s="202">
        <f t="shared" si="6"/>
        <v>2044</v>
      </c>
      <c r="Z80" s="202">
        <f t="shared" si="6"/>
        <v>2045</v>
      </c>
      <c r="AA80" s="202">
        <f t="shared" si="6"/>
        <v>2046</v>
      </c>
      <c r="AB80" s="202">
        <f t="shared" si="6"/>
        <v>2047</v>
      </c>
      <c r="AC80" s="202">
        <f t="shared" si="6"/>
        <v>2048</v>
      </c>
      <c r="AD80" s="202">
        <f t="shared" si="6"/>
        <v>2049</v>
      </c>
      <c r="AE80" s="202">
        <f t="shared" si="6"/>
        <v>2050</v>
      </c>
      <c r="AF80" s="202">
        <f t="shared" si="6"/>
        <v>2051</v>
      </c>
      <c r="AG80" s="202">
        <f t="shared" si="6"/>
        <v>2052</v>
      </c>
      <c r="AH80" s="202">
        <f t="shared" si="6"/>
        <v>2053</v>
      </c>
      <c r="AI80" s="202">
        <f t="shared" si="6"/>
        <v>2054</v>
      </c>
      <c r="AJ80" s="202">
        <f t="shared" si="6"/>
        <v>2055</v>
      </c>
      <c r="AK80" s="202">
        <f t="shared" si="6"/>
        <v>2056</v>
      </c>
      <c r="AL80" s="202">
        <f t="shared" si="6"/>
        <v>2057</v>
      </c>
      <c r="AM80" s="202">
        <f t="shared" si="6"/>
        <v>2058</v>
      </c>
      <c r="AN80" s="202">
        <f t="shared" si="6"/>
        <v>2059</v>
      </c>
      <c r="AO80" s="202">
        <f t="shared" si="6"/>
        <v>2060</v>
      </c>
      <c r="AP80" s="202">
        <f t="shared" si="6"/>
        <v>2061</v>
      </c>
      <c r="AQ80" s="202">
        <f t="shared" si="6"/>
        <v>2062</v>
      </c>
      <c r="AR80" s="202">
        <f t="shared" si="6"/>
        <v>2063</v>
      </c>
      <c r="AS80" s="202">
        <f t="shared" si="6"/>
        <v>2064</v>
      </c>
      <c r="AT80" s="202">
        <f t="shared" si="6"/>
        <v>2065</v>
      </c>
      <c r="AU80" s="202">
        <f t="shared" si="6"/>
        <v>2066</v>
      </c>
      <c r="AV80" s="202">
        <f t="shared" si="6"/>
        <v>2067</v>
      </c>
      <c r="AW80" s="202">
        <f t="shared" si="6"/>
        <v>2068</v>
      </c>
      <c r="AX80" s="202">
        <f t="shared" si="6"/>
        <v>2069</v>
      </c>
      <c r="AY80" s="202">
        <f t="shared" si="6"/>
        <v>2070</v>
      </c>
      <c r="AZ80" s="202">
        <f t="shared" si="6"/>
        <v>2071</v>
      </c>
    </row>
    <row r="81" spans="1:52" x14ac:dyDescent="0.25">
      <c r="A81" s="222" t="s">
        <v>416</v>
      </c>
      <c r="B81" s="223">
        <v>2862977.8666666672</v>
      </c>
      <c r="C81" s="223">
        <v>1908651.8833333333</v>
      </c>
      <c r="D81" s="223">
        <v>5088301.2380245095</v>
      </c>
      <c r="E81" s="223">
        <v>5253685.3134046793</v>
      </c>
      <c r="F81" s="223">
        <v>5424086.1061851876</v>
      </c>
      <c r="G81" s="223">
        <v>5599559.5938699348</v>
      </c>
      <c r="H81" s="223">
        <v>5780272.6719935518</v>
      </c>
      <c r="I81" s="223">
        <v>5966379.8176688794</v>
      </c>
      <c r="J81" s="223">
        <v>6137714.9381481623</v>
      </c>
      <c r="K81" s="223">
        <v>6335100.5396673568</v>
      </c>
      <c r="L81" s="223">
        <v>6538380.3844401278</v>
      </c>
      <c r="M81" s="224">
        <v>6738095.5553923985</v>
      </c>
      <c r="N81" s="223">
        <v>6953410.6010529213</v>
      </c>
      <c r="O81" s="223">
        <v>7175157.7732912591</v>
      </c>
      <c r="P81" s="223">
        <v>7383202.1211304432</v>
      </c>
      <c r="Q81" s="223">
        <v>7618398.2268303353</v>
      </c>
      <c r="R81" s="223">
        <v>7860622.8909092229</v>
      </c>
      <c r="S81" s="223">
        <v>8110086.9701184789</v>
      </c>
      <c r="T81" s="223">
        <v>8367007.6469120122</v>
      </c>
      <c r="U81" s="223">
        <v>8631608.6192173511</v>
      </c>
      <c r="V81" s="223">
        <v>8883792.381125547</v>
      </c>
      <c r="W81" s="223">
        <v>9151393.6281686816</v>
      </c>
      <c r="X81" s="223">
        <v>9440054.0429789517</v>
      </c>
      <c r="Y81" s="223">
        <v>9737346.9454415273</v>
      </c>
      <c r="Z81" s="223">
        <v>10043531.31018598</v>
      </c>
      <c r="AA81" s="223">
        <v>10358873.881080771</v>
      </c>
      <c r="AB81" s="223">
        <v>10683649.4043104</v>
      </c>
      <c r="AC81" s="223">
        <v>11018140.86844492</v>
      </c>
      <c r="AD81" s="223">
        <v>11362639.751711477</v>
      </c>
      <c r="AE81" s="223">
        <v>11717446.276684029</v>
      </c>
      <c r="AF81" s="223">
        <v>12082869.672613759</v>
      </c>
      <c r="AG81" s="223">
        <v>12459228.445629379</v>
      </c>
      <c r="AH81" s="223">
        <v>12846850.657043468</v>
      </c>
      <c r="AI81" s="223">
        <v>13246074.21000798</v>
      </c>
      <c r="AJ81" s="223">
        <v>13657247.14476943</v>
      </c>
      <c r="AK81" s="223">
        <v>14080727.94278172</v>
      </c>
      <c r="AL81" s="223">
        <v>14516885.839942379</v>
      </c>
      <c r="AM81" s="223">
        <v>14966101.149225859</v>
      </c>
      <c r="AN81" s="223">
        <v>15428765.592995847</v>
      </c>
      <c r="AO81" s="223">
        <v>15905282.645286927</v>
      </c>
      <c r="AP81" s="223">
        <v>16396067.884354744</v>
      </c>
      <c r="AQ81" s="223">
        <v>16901549.355802592</v>
      </c>
      <c r="AR81" s="223">
        <v>17398280.249595881</v>
      </c>
      <c r="AS81" s="223">
        <v>17933773.442416966</v>
      </c>
      <c r="AT81" s="223">
        <v>18485304.10623068</v>
      </c>
      <c r="AU81" s="223">
        <v>19053353.365166813</v>
      </c>
      <c r="AV81" s="223">
        <v>19638416.777079027</v>
      </c>
      <c r="AW81" s="223">
        <v>20241004.766556602</v>
      </c>
      <c r="AX81" s="223">
        <v>20861643.07092651</v>
      </c>
      <c r="AY81" s="223">
        <v>21500873.199635513</v>
      </c>
      <c r="AZ81" s="223">
        <v>22159252.907413788</v>
      </c>
    </row>
    <row r="82" spans="1:52" x14ac:dyDescent="0.25">
      <c r="A82" s="227" t="s">
        <v>415</v>
      </c>
      <c r="B82" s="225">
        <v>0</v>
      </c>
      <c r="C82" s="225">
        <v>0</v>
      </c>
      <c r="D82" s="225">
        <v>82802.399999999994</v>
      </c>
      <c r="E82" s="225">
        <v>82802.399999999994</v>
      </c>
      <c r="F82" s="225">
        <v>82802.399999999994</v>
      </c>
      <c r="G82" s="225">
        <v>82802.399999999994</v>
      </c>
      <c r="H82" s="225">
        <v>82802.399999999994</v>
      </c>
      <c r="I82" s="225">
        <v>82802.399999999994</v>
      </c>
      <c r="J82" s="225">
        <v>82802.399999999994</v>
      </c>
      <c r="K82" s="225">
        <v>82802.399999999994</v>
      </c>
      <c r="L82" s="225">
        <v>82802.399999999994</v>
      </c>
      <c r="M82" s="226">
        <v>82802.399999999994</v>
      </c>
      <c r="N82" s="225">
        <v>82802.399999999994</v>
      </c>
      <c r="O82" s="225">
        <v>82802.399999999994</v>
      </c>
      <c r="P82" s="225">
        <v>82802.399999999994</v>
      </c>
      <c r="Q82" s="225">
        <v>82802.399999999994</v>
      </c>
      <c r="R82" s="225">
        <v>82802.399999999994</v>
      </c>
      <c r="S82" s="225">
        <v>82802.399999999994</v>
      </c>
      <c r="T82" s="225">
        <v>82802.399999999994</v>
      </c>
      <c r="U82" s="225">
        <v>82802.399999999994</v>
      </c>
      <c r="V82" s="225">
        <v>82802.399999999994</v>
      </c>
      <c r="W82" s="225">
        <v>82802.399999999994</v>
      </c>
      <c r="X82" s="225">
        <v>82802.399999999994</v>
      </c>
      <c r="Y82" s="225">
        <v>82802.399999999994</v>
      </c>
      <c r="Z82" s="225">
        <v>82802.399999999994</v>
      </c>
      <c r="AA82" s="225">
        <v>82802.399999999994</v>
      </c>
      <c r="AB82" s="225">
        <v>82802.399999999994</v>
      </c>
      <c r="AC82" s="225">
        <v>82802.399999999994</v>
      </c>
      <c r="AD82" s="225">
        <v>82802.399999999994</v>
      </c>
      <c r="AE82" s="225">
        <v>82802.399999999994</v>
      </c>
      <c r="AF82" s="225">
        <v>82802.399999999994</v>
      </c>
      <c r="AG82" s="225">
        <v>82802.399999999994</v>
      </c>
      <c r="AH82" s="225">
        <v>82802.399999999994</v>
      </c>
      <c r="AI82" s="225">
        <v>82802.399999999994</v>
      </c>
      <c r="AJ82" s="225">
        <v>82802.399999999994</v>
      </c>
      <c r="AK82" s="225">
        <v>82802.399999999994</v>
      </c>
      <c r="AL82" s="225">
        <v>82802.399999999994</v>
      </c>
      <c r="AM82" s="225">
        <v>82802.399999999994</v>
      </c>
      <c r="AN82" s="225">
        <v>82802.399999999994</v>
      </c>
      <c r="AO82" s="225">
        <v>82802.399999999994</v>
      </c>
      <c r="AP82" s="225">
        <v>82802.399999999994</v>
      </c>
      <c r="AQ82" s="225">
        <v>82802.399999999994</v>
      </c>
      <c r="AR82" s="225">
        <v>82802.399999999994</v>
      </c>
      <c r="AS82" s="225">
        <v>82802.399999999994</v>
      </c>
      <c r="AT82" s="225">
        <v>82802.399999999994</v>
      </c>
      <c r="AU82" s="225">
        <v>82802.399999999994</v>
      </c>
      <c r="AV82" s="225">
        <v>82802.399999999994</v>
      </c>
      <c r="AW82" s="225">
        <v>82802.399999999994</v>
      </c>
      <c r="AX82" s="225">
        <v>82802.399999999994</v>
      </c>
      <c r="AY82" s="225">
        <v>82802.399999999994</v>
      </c>
      <c r="AZ82" s="225">
        <v>82802.399999999994</v>
      </c>
    </row>
    <row r="83" spans="1:52" x14ac:dyDescent="0.25">
      <c r="A83" s="227" t="s">
        <v>417</v>
      </c>
      <c r="B83" s="225">
        <v>0</v>
      </c>
      <c r="C83" s="225">
        <v>0</v>
      </c>
      <c r="D83" s="225">
        <v>0</v>
      </c>
      <c r="E83" s="225">
        <v>0</v>
      </c>
      <c r="F83" s="225">
        <v>0</v>
      </c>
      <c r="G83" s="225">
        <v>0</v>
      </c>
      <c r="H83" s="225">
        <v>0</v>
      </c>
      <c r="I83" s="225">
        <v>0</v>
      </c>
      <c r="J83" s="225">
        <v>0</v>
      </c>
      <c r="K83" s="225">
        <v>0</v>
      </c>
      <c r="L83" s="225">
        <v>0</v>
      </c>
      <c r="M83" s="226">
        <v>0</v>
      </c>
      <c r="N83" s="225">
        <v>0</v>
      </c>
      <c r="O83" s="225">
        <v>0</v>
      </c>
      <c r="P83" s="225">
        <v>0</v>
      </c>
      <c r="Q83" s="225">
        <v>0</v>
      </c>
      <c r="R83" s="225">
        <v>0</v>
      </c>
      <c r="S83" s="225">
        <v>0</v>
      </c>
      <c r="T83" s="225">
        <v>0</v>
      </c>
      <c r="U83" s="225">
        <v>0</v>
      </c>
      <c r="V83" s="225">
        <v>0</v>
      </c>
      <c r="W83" s="225">
        <v>0</v>
      </c>
      <c r="X83" s="225">
        <v>0</v>
      </c>
      <c r="Y83" s="225">
        <v>0</v>
      </c>
      <c r="Z83" s="225">
        <v>0</v>
      </c>
      <c r="AA83" s="225">
        <v>0</v>
      </c>
      <c r="AB83" s="225">
        <v>0</v>
      </c>
      <c r="AC83" s="225">
        <v>0</v>
      </c>
      <c r="AD83" s="225">
        <v>0</v>
      </c>
      <c r="AE83" s="225">
        <v>0</v>
      </c>
      <c r="AF83" s="225">
        <v>0</v>
      </c>
      <c r="AG83" s="225">
        <v>0</v>
      </c>
      <c r="AH83" s="225">
        <v>0</v>
      </c>
      <c r="AI83" s="225">
        <v>0</v>
      </c>
      <c r="AJ83" s="225">
        <v>0</v>
      </c>
      <c r="AK83" s="225">
        <v>0</v>
      </c>
      <c r="AL83" s="225">
        <v>0</v>
      </c>
      <c r="AM83" s="225">
        <v>0</v>
      </c>
      <c r="AN83" s="225">
        <v>0</v>
      </c>
      <c r="AO83" s="225">
        <v>0</v>
      </c>
      <c r="AP83" s="225">
        <v>0</v>
      </c>
      <c r="AQ83" s="225">
        <v>0</v>
      </c>
      <c r="AR83" s="225">
        <v>0</v>
      </c>
      <c r="AS83" s="225">
        <v>0</v>
      </c>
      <c r="AT83" s="225">
        <v>0</v>
      </c>
      <c r="AU83" s="225">
        <v>0</v>
      </c>
      <c r="AV83" s="225">
        <v>0</v>
      </c>
      <c r="AW83" s="225">
        <v>0</v>
      </c>
      <c r="AX83" s="225">
        <v>0</v>
      </c>
      <c r="AY83" s="225">
        <v>0</v>
      </c>
      <c r="AZ83" s="225">
        <v>0</v>
      </c>
    </row>
    <row r="84" spans="1:52" x14ac:dyDescent="0.25">
      <c r="A84" s="227" t="s">
        <v>386</v>
      </c>
      <c r="B84" s="225">
        <v>-572595.57333333348</v>
      </c>
      <c r="C84" s="225">
        <v>-381730.37666666671</v>
      </c>
      <c r="D84" s="225">
        <v>-1017660.2476049019</v>
      </c>
      <c r="E84" s="225">
        <v>-1050737.062680936</v>
      </c>
      <c r="F84" s="225">
        <v>-1084817.2212370378</v>
      </c>
      <c r="G84" s="225">
        <v>-1119911.9187739873</v>
      </c>
      <c r="H84" s="225">
        <v>-1156054.5343987104</v>
      </c>
      <c r="I84" s="225">
        <v>-1193275.9635337759</v>
      </c>
      <c r="J84" s="225">
        <v>-1227542.9876296334</v>
      </c>
      <c r="K84" s="225">
        <v>-1267020.107933471</v>
      </c>
      <c r="L84" s="225">
        <v>-1307676.0768880267</v>
      </c>
      <c r="M84" s="226">
        <v>-1347619.1110784803</v>
      </c>
      <c r="N84" s="225">
        <v>-1390682.1202105843</v>
      </c>
      <c r="O84" s="225">
        <v>-1435031.5546582509</v>
      </c>
      <c r="P84" s="225">
        <v>-1476640.4242260903</v>
      </c>
      <c r="Q84" s="225">
        <v>-1523679.6453660689</v>
      </c>
      <c r="R84" s="225">
        <v>-1572124.5781818442</v>
      </c>
      <c r="S84" s="225">
        <v>-1622017.3940236978</v>
      </c>
      <c r="T84" s="225">
        <v>-1673401.5293824039</v>
      </c>
      <c r="U84" s="225">
        <v>-1726321.7238434702</v>
      </c>
      <c r="V84" s="225">
        <v>-1776758.4762251079</v>
      </c>
      <c r="W84" s="225">
        <v>-1830278.7256337367</v>
      </c>
      <c r="X84" s="225">
        <v>-1888010.8085957915</v>
      </c>
      <c r="Y84" s="225">
        <v>-1947469.3890883066</v>
      </c>
      <c r="Z84" s="225">
        <v>-2008706.262037199</v>
      </c>
      <c r="AA84" s="225">
        <v>-2071774.7762161568</v>
      </c>
      <c r="AB84" s="225">
        <v>-2136729.8808620796</v>
      </c>
      <c r="AC84" s="225">
        <v>-2203628.1736889854</v>
      </c>
      <c r="AD84" s="225">
        <v>-2272527.9503422976</v>
      </c>
      <c r="AE84" s="225">
        <v>-2343489.2553368062</v>
      </c>
      <c r="AF84" s="225">
        <v>-2416573.9345227554</v>
      </c>
      <c r="AG84" s="225">
        <v>-2491845.6891258731</v>
      </c>
      <c r="AH84" s="225">
        <v>-2569370.1314086914</v>
      </c>
      <c r="AI84" s="225">
        <v>-2649214.8420015946</v>
      </c>
      <c r="AJ84" s="225">
        <v>-2731449.428953886</v>
      </c>
      <c r="AK84" s="225">
        <v>-2816145.5885563418</v>
      </c>
      <c r="AL84" s="225">
        <v>-2903377.1679884791</v>
      </c>
      <c r="AM84" s="225">
        <v>-2993220.2298451737</v>
      </c>
      <c r="AN84" s="225">
        <v>-3085753.1185991764</v>
      </c>
      <c r="AO84" s="225">
        <v>-3181056.5290573835</v>
      </c>
      <c r="AP84" s="225">
        <v>-3279213.5768709481</v>
      </c>
      <c r="AQ84" s="225">
        <v>-3380309.8711605221</v>
      </c>
      <c r="AR84" s="225">
        <v>-3479656.0499191731</v>
      </c>
      <c r="AS84" s="225">
        <v>-3586754.6884833872</v>
      </c>
      <c r="AT84" s="225">
        <v>-3697060.8212461323</v>
      </c>
      <c r="AU84" s="225">
        <v>-3810670.6730333567</v>
      </c>
      <c r="AV84" s="225">
        <v>-3927683.3554158062</v>
      </c>
      <c r="AW84" s="225">
        <v>-4048200.9533113241</v>
      </c>
      <c r="AX84" s="225">
        <v>-4172328.6141853034</v>
      </c>
      <c r="AY84" s="225">
        <v>-4300174.6399271041</v>
      </c>
      <c r="AZ84" s="225">
        <v>-4431850.5814827532</v>
      </c>
    </row>
    <row r="85" spans="1:52" x14ac:dyDescent="0.25">
      <c r="A85" s="227" t="s">
        <v>421</v>
      </c>
      <c r="B85" s="235">
        <v>-39501</v>
      </c>
      <c r="C85" s="235">
        <v>39501</v>
      </c>
      <c r="D85" s="235">
        <v>0</v>
      </c>
      <c r="E85" s="235">
        <v>0</v>
      </c>
      <c r="F85" s="235">
        <v>0</v>
      </c>
      <c r="G85" s="235">
        <v>0</v>
      </c>
      <c r="H85" s="235">
        <v>0</v>
      </c>
      <c r="I85" s="235">
        <v>0</v>
      </c>
      <c r="J85" s="235">
        <v>0</v>
      </c>
      <c r="K85" s="235">
        <v>0</v>
      </c>
      <c r="L85" s="235">
        <v>0</v>
      </c>
      <c r="M85" s="226">
        <v>0</v>
      </c>
      <c r="N85" s="235">
        <v>0</v>
      </c>
      <c r="O85" s="235">
        <v>0</v>
      </c>
      <c r="P85" s="235">
        <v>0</v>
      </c>
      <c r="Q85" s="235">
        <v>0</v>
      </c>
      <c r="R85" s="235">
        <v>0</v>
      </c>
      <c r="S85" s="235">
        <v>0</v>
      </c>
      <c r="T85" s="235">
        <v>0</v>
      </c>
      <c r="U85" s="235">
        <v>0</v>
      </c>
      <c r="V85" s="235">
        <v>0</v>
      </c>
      <c r="W85" s="235">
        <v>0</v>
      </c>
      <c r="X85" s="235">
        <v>0</v>
      </c>
      <c r="Y85" s="235">
        <v>0</v>
      </c>
      <c r="Z85" s="235">
        <v>0</v>
      </c>
      <c r="AA85" s="235">
        <v>0</v>
      </c>
      <c r="AB85" s="235">
        <v>0</v>
      </c>
      <c r="AC85" s="235">
        <v>0</v>
      </c>
      <c r="AD85" s="235">
        <v>0</v>
      </c>
      <c r="AE85" s="235">
        <v>0</v>
      </c>
      <c r="AF85" s="235">
        <v>0</v>
      </c>
      <c r="AG85" s="235">
        <v>0</v>
      </c>
      <c r="AH85" s="235">
        <v>0</v>
      </c>
      <c r="AI85" s="235">
        <v>0</v>
      </c>
      <c r="AJ85" s="235">
        <v>0</v>
      </c>
      <c r="AK85" s="235">
        <v>0</v>
      </c>
      <c r="AL85" s="235">
        <v>0</v>
      </c>
      <c r="AM85" s="235">
        <v>0</v>
      </c>
      <c r="AN85" s="235">
        <v>0</v>
      </c>
      <c r="AO85" s="235">
        <v>0</v>
      </c>
      <c r="AP85" s="235">
        <v>0</v>
      </c>
      <c r="AQ85" s="235">
        <v>0</v>
      </c>
      <c r="AR85" s="235">
        <v>0</v>
      </c>
      <c r="AS85" s="235">
        <v>0</v>
      </c>
      <c r="AT85" s="235">
        <v>0</v>
      </c>
      <c r="AU85" s="235">
        <v>0</v>
      </c>
      <c r="AV85" s="235">
        <v>0</v>
      </c>
      <c r="AW85" s="235">
        <v>0</v>
      </c>
      <c r="AX85" s="235">
        <v>0</v>
      </c>
      <c r="AY85" s="235">
        <v>0</v>
      </c>
      <c r="AZ85" s="235">
        <v>0</v>
      </c>
    </row>
    <row r="86" spans="1:52" x14ac:dyDescent="0.25">
      <c r="A86" s="227" t="s">
        <v>422</v>
      </c>
      <c r="B86" s="225">
        <v>0</v>
      </c>
      <c r="C86" s="225">
        <v>0</v>
      </c>
      <c r="D86" s="225">
        <v>0</v>
      </c>
      <c r="E86" s="225">
        <v>0</v>
      </c>
      <c r="F86" s="225">
        <v>0</v>
      </c>
      <c r="G86" s="225">
        <v>0</v>
      </c>
      <c r="H86" s="225">
        <v>0</v>
      </c>
      <c r="I86" s="225">
        <v>0</v>
      </c>
      <c r="J86" s="225">
        <v>0</v>
      </c>
      <c r="K86" s="225">
        <v>0</v>
      </c>
      <c r="L86" s="225">
        <v>0</v>
      </c>
      <c r="M86" s="226">
        <v>0</v>
      </c>
      <c r="N86" s="225">
        <v>0</v>
      </c>
      <c r="O86" s="225">
        <v>0</v>
      </c>
      <c r="P86" s="225">
        <v>0</v>
      </c>
      <c r="Q86" s="225">
        <v>0</v>
      </c>
      <c r="R86" s="225">
        <v>0</v>
      </c>
      <c r="S86" s="225">
        <v>0</v>
      </c>
      <c r="T86" s="225">
        <v>0</v>
      </c>
      <c r="U86" s="225">
        <v>0</v>
      </c>
      <c r="V86" s="225">
        <v>0</v>
      </c>
      <c r="W86" s="225">
        <v>0</v>
      </c>
      <c r="X86" s="225">
        <v>0</v>
      </c>
      <c r="Y86" s="225">
        <v>0</v>
      </c>
      <c r="Z86" s="225">
        <v>0</v>
      </c>
      <c r="AA86" s="225">
        <v>0</v>
      </c>
      <c r="AB86" s="225">
        <v>0</v>
      </c>
      <c r="AC86" s="225">
        <v>0</v>
      </c>
      <c r="AD86" s="225">
        <v>0</v>
      </c>
      <c r="AE86" s="225">
        <v>0</v>
      </c>
      <c r="AF86" s="225">
        <v>0</v>
      </c>
      <c r="AG86" s="225">
        <v>0</v>
      </c>
      <c r="AH86" s="225">
        <v>0</v>
      </c>
      <c r="AI86" s="225">
        <v>0</v>
      </c>
      <c r="AJ86" s="225">
        <v>0</v>
      </c>
      <c r="AK86" s="225">
        <v>0</v>
      </c>
      <c r="AL86" s="225">
        <v>0</v>
      </c>
      <c r="AM86" s="225">
        <v>0</v>
      </c>
      <c r="AN86" s="225">
        <v>0</v>
      </c>
      <c r="AO86" s="225">
        <v>0</v>
      </c>
      <c r="AP86" s="225">
        <v>0</v>
      </c>
      <c r="AQ86" s="225">
        <v>0</v>
      </c>
      <c r="AR86" s="225">
        <v>0</v>
      </c>
      <c r="AS86" s="225">
        <v>0</v>
      </c>
      <c r="AT86" s="225">
        <v>0</v>
      </c>
      <c r="AU86" s="225">
        <v>0</v>
      </c>
      <c r="AV86" s="225">
        <v>0</v>
      </c>
      <c r="AW86" s="225">
        <v>0</v>
      </c>
      <c r="AX86" s="225">
        <v>0</v>
      </c>
      <c r="AY86" s="225">
        <v>0</v>
      </c>
      <c r="AZ86" s="225">
        <v>0</v>
      </c>
    </row>
    <row r="87" spans="1:52" x14ac:dyDescent="0.25">
      <c r="A87" s="227" t="s">
        <v>423</v>
      </c>
      <c r="B87" s="225">
        <v>-1522375</v>
      </c>
      <c r="C87" s="225">
        <v>-2617741</v>
      </c>
      <c r="D87" s="225">
        <v>0</v>
      </c>
      <c r="E87" s="225">
        <v>0</v>
      </c>
      <c r="F87" s="225">
        <v>0</v>
      </c>
      <c r="G87" s="225">
        <v>0</v>
      </c>
      <c r="H87" s="225">
        <v>0</v>
      </c>
      <c r="I87" s="225">
        <v>0</v>
      </c>
      <c r="J87" s="225">
        <v>0</v>
      </c>
      <c r="K87" s="225">
        <v>0</v>
      </c>
      <c r="L87" s="225">
        <v>0</v>
      </c>
      <c r="M87" s="226">
        <v>0</v>
      </c>
      <c r="N87" s="225">
        <v>0</v>
      </c>
      <c r="O87" s="225">
        <v>0</v>
      </c>
      <c r="P87" s="225">
        <v>0</v>
      </c>
      <c r="Q87" s="225">
        <v>0</v>
      </c>
      <c r="R87" s="225">
        <v>0</v>
      </c>
      <c r="S87" s="225">
        <v>0</v>
      </c>
      <c r="T87" s="225">
        <v>0</v>
      </c>
      <c r="U87" s="225">
        <v>0</v>
      </c>
      <c r="V87" s="225">
        <v>0</v>
      </c>
      <c r="W87" s="225">
        <v>0</v>
      </c>
      <c r="X87" s="225">
        <v>0</v>
      </c>
      <c r="Y87" s="225">
        <v>0</v>
      </c>
      <c r="Z87" s="225">
        <v>0</v>
      </c>
      <c r="AA87" s="225">
        <v>0</v>
      </c>
      <c r="AB87" s="225">
        <v>0</v>
      </c>
      <c r="AC87" s="225">
        <v>0</v>
      </c>
      <c r="AD87" s="225">
        <v>0</v>
      </c>
      <c r="AE87" s="225">
        <v>0</v>
      </c>
      <c r="AF87" s="225">
        <v>0</v>
      </c>
      <c r="AG87" s="225">
        <v>0</v>
      </c>
      <c r="AH87" s="225">
        <v>0</v>
      </c>
      <c r="AI87" s="225">
        <v>0</v>
      </c>
      <c r="AJ87" s="225">
        <v>0</v>
      </c>
      <c r="AK87" s="225">
        <v>0</v>
      </c>
      <c r="AL87" s="225">
        <v>0</v>
      </c>
      <c r="AM87" s="225">
        <v>0</v>
      </c>
      <c r="AN87" s="225">
        <v>0</v>
      </c>
      <c r="AO87" s="225">
        <v>0</v>
      </c>
      <c r="AP87" s="225">
        <v>0</v>
      </c>
      <c r="AQ87" s="225">
        <v>0</v>
      </c>
      <c r="AR87" s="225">
        <v>0</v>
      </c>
      <c r="AS87" s="225">
        <v>0</v>
      </c>
      <c r="AT87" s="225">
        <v>0</v>
      </c>
      <c r="AU87" s="225">
        <v>0</v>
      </c>
      <c r="AV87" s="225">
        <v>0</v>
      </c>
      <c r="AW87" s="225">
        <v>0</v>
      </c>
      <c r="AX87" s="225">
        <v>0</v>
      </c>
      <c r="AY87" s="225">
        <v>0</v>
      </c>
      <c r="AZ87" s="225">
        <v>0</v>
      </c>
    </row>
    <row r="88" spans="1:52" x14ac:dyDescent="0.25">
      <c r="A88" s="227" t="s">
        <v>424</v>
      </c>
      <c r="B88" s="225">
        <v>0</v>
      </c>
      <c r="C88" s="225">
        <v>0</v>
      </c>
      <c r="D88" s="225">
        <v>0</v>
      </c>
      <c r="E88" s="225">
        <v>0</v>
      </c>
      <c r="F88" s="225">
        <v>0</v>
      </c>
      <c r="G88" s="225">
        <v>0</v>
      </c>
      <c r="H88" s="225">
        <v>0</v>
      </c>
      <c r="I88" s="225">
        <v>0</v>
      </c>
      <c r="J88" s="225">
        <v>0</v>
      </c>
      <c r="K88" s="225">
        <v>0</v>
      </c>
      <c r="L88" s="225">
        <v>0</v>
      </c>
      <c r="M88" s="226">
        <v>0</v>
      </c>
      <c r="N88" s="225">
        <v>0</v>
      </c>
      <c r="O88" s="225">
        <v>0</v>
      </c>
      <c r="P88" s="225">
        <v>0</v>
      </c>
      <c r="Q88" s="225">
        <v>0</v>
      </c>
      <c r="R88" s="225">
        <v>0</v>
      </c>
      <c r="S88" s="225">
        <v>0</v>
      </c>
      <c r="T88" s="225">
        <v>0</v>
      </c>
      <c r="U88" s="225">
        <v>0</v>
      </c>
      <c r="V88" s="225">
        <v>0</v>
      </c>
      <c r="W88" s="225">
        <v>0</v>
      </c>
      <c r="X88" s="225">
        <v>0</v>
      </c>
      <c r="Y88" s="225">
        <v>0</v>
      </c>
      <c r="Z88" s="225">
        <v>0</v>
      </c>
      <c r="AA88" s="225">
        <v>0</v>
      </c>
      <c r="AB88" s="225">
        <v>0</v>
      </c>
      <c r="AC88" s="225">
        <v>0</v>
      </c>
      <c r="AD88" s="225">
        <v>0</v>
      </c>
      <c r="AE88" s="225">
        <v>0</v>
      </c>
      <c r="AF88" s="225">
        <v>0</v>
      </c>
      <c r="AG88" s="225">
        <v>0</v>
      </c>
      <c r="AH88" s="225">
        <v>0</v>
      </c>
      <c r="AI88" s="225">
        <v>0</v>
      </c>
      <c r="AJ88" s="225">
        <v>0</v>
      </c>
      <c r="AK88" s="225">
        <v>0</v>
      </c>
      <c r="AL88" s="225">
        <v>0</v>
      </c>
      <c r="AM88" s="225">
        <v>0</v>
      </c>
      <c r="AN88" s="225">
        <v>0</v>
      </c>
      <c r="AO88" s="225">
        <v>0</v>
      </c>
      <c r="AP88" s="225">
        <v>0</v>
      </c>
      <c r="AQ88" s="225">
        <v>0</v>
      </c>
      <c r="AR88" s="225">
        <v>0</v>
      </c>
      <c r="AS88" s="225">
        <v>0</v>
      </c>
      <c r="AT88" s="225">
        <v>0</v>
      </c>
      <c r="AU88" s="225">
        <v>0</v>
      </c>
      <c r="AV88" s="225">
        <v>0</v>
      </c>
      <c r="AW88" s="225">
        <v>0</v>
      </c>
      <c r="AX88" s="225">
        <v>0</v>
      </c>
      <c r="AY88" s="225">
        <v>0</v>
      </c>
      <c r="AZ88" s="225">
        <v>0</v>
      </c>
    </row>
    <row r="89" spans="1:52" x14ac:dyDescent="0.25">
      <c r="A89" s="236" t="s">
        <v>425</v>
      </c>
      <c r="B89" s="223">
        <v>-497376</v>
      </c>
      <c r="C89" s="223">
        <v>155617.66666666709</v>
      </c>
      <c r="D89" s="223">
        <v>5565467.3721928969</v>
      </c>
      <c r="E89" s="223">
        <v>5735724.6189989503</v>
      </c>
      <c r="F89" s="223">
        <v>5911079.306086747</v>
      </c>
      <c r="G89" s="223">
        <v>6091660.4061061833</v>
      </c>
      <c r="H89" s="223">
        <v>6277639.8720323341</v>
      </c>
      <c r="I89" s="223">
        <v>6469176.8621026725</v>
      </c>
      <c r="J89" s="223">
        <v>6663713.0626555569</v>
      </c>
      <c r="K89" s="223">
        <v>6866870.2799589727</v>
      </c>
      <c r="L89" s="223">
        <v>7076100.3539478853</v>
      </c>
      <c r="M89" s="224">
        <v>7281657.7336975001</v>
      </c>
      <c r="N89" s="223">
        <v>7503287.7116313688</v>
      </c>
      <c r="O89" s="223">
        <v>7731544.7290696576</v>
      </c>
      <c r="P89" s="223">
        <v>7963902.557811534</v>
      </c>
      <c r="Q89" s="223">
        <v>8206016.0521496069</v>
      </c>
      <c r="R89" s="223">
        <v>8455371.0914842207</v>
      </c>
      <c r="S89" s="223">
        <v>8712184.922165269</v>
      </c>
      <c r="T89" s="223">
        <v>8976681.3079331517</v>
      </c>
      <c r="U89" s="223">
        <v>9249090.7254404724</v>
      </c>
      <c r="V89" s="223">
        <v>9526925.5262534488</v>
      </c>
      <c r="W89" s="223">
        <v>9802426.1359148603</v>
      </c>
      <c r="X89" s="223">
        <v>10099624.069942411</v>
      </c>
      <c r="Y89" s="223">
        <v>10405716.082157187</v>
      </c>
      <c r="Z89" s="223">
        <v>10720968.994904805</v>
      </c>
      <c r="AA89" s="223">
        <v>11045657.635201249</v>
      </c>
      <c r="AB89" s="223">
        <v>11380065.074872993</v>
      </c>
      <c r="AC89" s="223">
        <v>11724482.87790129</v>
      </c>
      <c r="AD89" s="223">
        <v>12079211.355186827</v>
      </c>
      <c r="AE89" s="223">
        <v>12444559.826957339</v>
      </c>
      <c r="AF89" s="223">
        <v>12820846.893047366</v>
      </c>
      <c r="AG89" s="223">
        <v>13208400.711286493</v>
      </c>
      <c r="AH89" s="223">
        <v>13607559.284239188</v>
      </c>
      <c r="AI89" s="223">
        <v>14018670.754546873</v>
      </c>
      <c r="AJ89" s="223">
        <v>14442093.709130175</v>
      </c>
      <c r="AK89" s="223">
        <v>14878197.492517389</v>
      </c>
      <c r="AL89" s="223">
        <v>15327362.529572606</v>
      </c>
      <c r="AM89" s="223">
        <v>15789980.657905888</v>
      </c>
      <c r="AN89" s="223">
        <v>16266455.470255576</v>
      </c>
      <c r="AO89" s="223">
        <v>16757202.667142153</v>
      </c>
      <c r="AP89" s="223">
        <v>17262650.42010171</v>
      </c>
      <c r="AQ89" s="223">
        <v>17783239.745816462</v>
      </c>
      <c r="AR89" s="223">
        <v>18294813.324856818</v>
      </c>
      <c r="AS89" s="223">
        <v>18846323.818047039</v>
      </c>
      <c r="AT89" s="223">
        <v>19414357.766199339</v>
      </c>
      <c r="AU89" s="223">
        <v>19999410.872962639</v>
      </c>
      <c r="AV89" s="223">
        <v>20601993.713095222</v>
      </c>
      <c r="AW89" s="223">
        <v>21222632.178598188</v>
      </c>
      <c r="AX89" s="223">
        <v>21861867.938232612</v>
      </c>
      <c r="AY89" s="223">
        <v>22520258.9108225</v>
      </c>
      <c r="AZ89" s="223">
        <v>23198379.752756488</v>
      </c>
    </row>
    <row r="90" spans="1:52" x14ac:dyDescent="0.25">
      <c r="A90" s="236" t="s">
        <v>426</v>
      </c>
      <c r="B90" s="223">
        <v>-497376</v>
      </c>
      <c r="C90" s="223">
        <v>-341758.33333333291</v>
      </c>
      <c r="D90" s="223">
        <v>5223709.0388595639</v>
      </c>
      <c r="E90" s="223">
        <v>10959433.657858513</v>
      </c>
      <c r="F90" s="223">
        <v>16870512.963945262</v>
      </c>
      <c r="G90" s="223">
        <v>22962173.370051444</v>
      </c>
      <c r="H90" s="223">
        <v>29239813.242083777</v>
      </c>
      <c r="I90" s="223">
        <v>35708990.104186445</v>
      </c>
      <c r="J90" s="223">
        <v>42372703.166841999</v>
      </c>
      <c r="K90" s="223">
        <v>49239573.44680097</v>
      </c>
      <c r="L90" s="223">
        <v>56315673.800748855</v>
      </c>
      <c r="M90" s="224">
        <v>63597331.534446359</v>
      </c>
      <c r="N90" s="223">
        <v>71100619.246077731</v>
      </c>
      <c r="O90" s="223">
        <v>78832163.975147396</v>
      </c>
      <c r="P90" s="223">
        <v>86796066.532958925</v>
      </c>
      <c r="Q90" s="223">
        <v>95002082.585108534</v>
      </c>
      <c r="R90" s="223">
        <v>103457453.67659275</v>
      </c>
      <c r="S90" s="223">
        <v>112169638.59875803</v>
      </c>
      <c r="T90" s="223">
        <v>121146319.90669118</v>
      </c>
      <c r="U90" s="223">
        <v>130395410.63213165</v>
      </c>
      <c r="V90" s="223">
        <v>139922336.1583851</v>
      </c>
      <c r="W90" s="223">
        <v>149724762.29429996</v>
      </c>
      <c r="X90" s="223">
        <v>159824386.36424237</v>
      </c>
      <c r="Y90" s="223">
        <v>170230102.44639957</v>
      </c>
      <c r="Z90" s="223">
        <v>180951071.44130439</v>
      </c>
      <c r="AA90" s="223">
        <v>191996729.07650563</v>
      </c>
      <c r="AB90" s="223">
        <v>203376794.15137863</v>
      </c>
      <c r="AC90" s="223">
        <v>215101277.02927992</v>
      </c>
      <c r="AD90" s="223">
        <v>227180488.38446674</v>
      </c>
      <c r="AE90" s="223">
        <v>239625048.21142408</v>
      </c>
      <c r="AF90" s="223">
        <v>252445895.10447145</v>
      </c>
      <c r="AG90" s="223">
        <v>265654295.81575793</v>
      </c>
      <c r="AH90" s="223">
        <v>279261855.0999971</v>
      </c>
      <c r="AI90" s="223">
        <v>293280525.85454398</v>
      </c>
      <c r="AJ90" s="223">
        <v>307722619.56367415</v>
      </c>
      <c r="AK90" s="223">
        <v>322600817.05619156</v>
      </c>
      <c r="AL90" s="223">
        <v>337928179.58576417</v>
      </c>
      <c r="AM90" s="223">
        <v>353718160.24367005</v>
      </c>
      <c r="AN90" s="223">
        <v>369984615.7139256</v>
      </c>
      <c r="AO90" s="223">
        <v>386741818.38106775</v>
      </c>
      <c r="AP90" s="223">
        <v>404004468.80116946</v>
      </c>
      <c r="AQ90" s="223">
        <v>421787708.54698592</v>
      </c>
      <c r="AR90" s="223">
        <v>440082521.87184274</v>
      </c>
      <c r="AS90" s="223">
        <v>458928845.68988979</v>
      </c>
      <c r="AT90" s="223">
        <v>478343203.45608914</v>
      </c>
      <c r="AU90" s="223">
        <v>498342614.32905179</v>
      </c>
      <c r="AV90" s="223">
        <v>518944608.04214704</v>
      </c>
      <c r="AW90" s="223">
        <v>540167240.22074521</v>
      </c>
      <c r="AX90" s="223">
        <v>562029108.15897787</v>
      </c>
      <c r="AY90" s="223">
        <v>584549367.06980038</v>
      </c>
      <c r="AZ90" s="223">
        <v>607747746.82255685</v>
      </c>
    </row>
    <row r="91" spans="1:52" x14ac:dyDescent="0.25">
      <c r="A91" s="237" t="s">
        <v>427</v>
      </c>
      <c r="B91" s="238">
        <v>1</v>
      </c>
      <c r="C91" s="238">
        <v>0.89928057553956831</v>
      </c>
      <c r="D91" s="238">
        <v>0.80870555354277707</v>
      </c>
      <c r="E91" s="238">
        <v>0.72725319563199364</v>
      </c>
      <c r="F91" s="238">
        <v>0.65400467233092952</v>
      </c>
      <c r="G91" s="238">
        <v>0.58813369813932503</v>
      </c>
      <c r="H91" s="238">
        <v>0.52889721055694694</v>
      </c>
      <c r="I91" s="238">
        <v>0.47562698791092334</v>
      </c>
      <c r="J91" s="238">
        <v>0.42772211143068645</v>
      </c>
      <c r="K91" s="238">
        <v>0.384642186538387</v>
      </c>
      <c r="L91" s="238">
        <v>0.34590124688703866</v>
      </c>
      <c r="M91" s="239">
        <v>0.31106227238043038</v>
      </c>
      <c r="N91" s="238">
        <v>0.27973225933491941</v>
      </c>
      <c r="O91" s="238">
        <v>0.25155778717169008</v>
      </c>
      <c r="P91" s="238">
        <v>0.22622103162921764</v>
      </c>
      <c r="Q91" s="238">
        <v>0.2034361795226777</v>
      </c>
      <c r="R91" s="238">
        <v>0.18294620460672453</v>
      </c>
      <c r="S91" s="238">
        <v>0.16451996817151485</v>
      </c>
      <c r="T91" s="238">
        <v>0.14794961166503132</v>
      </c>
      <c r="U91" s="238">
        <v>0.133048211928985</v>
      </c>
      <c r="V91" s="238">
        <v>0.11964767259800806</v>
      </c>
      <c r="W91" s="238">
        <v>0.10759682787590652</v>
      </c>
      <c r="X91" s="238">
        <v>9.6759737298477089E-2</v>
      </c>
      <c r="Y91" s="238">
        <v>8.7014152246831886E-2</v>
      </c>
      <c r="Z91" s="238">
        <v>7.825013691261859E-2</v>
      </c>
      <c r="AA91" s="238">
        <v>7.0368828158829652E-2</v>
      </c>
      <c r="AB91" s="238">
        <v>1</v>
      </c>
      <c r="AC91" s="238">
        <v>1</v>
      </c>
      <c r="AD91" s="238">
        <v>1</v>
      </c>
      <c r="AE91" s="238">
        <v>1</v>
      </c>
      <c r="AF91" s="238">
        <v>1</v>
      </c>
      <c r="AG91" s="238">
        <v>1</v>
      </c>
      <c r="AH91" s="238">
        <v>1</v>
      </c>
      <c r="AI91" s="238">
        <v>1</v>
      </c>
      <c r="AJ91" s="238">
        <v>1</v>
      </c>
      <c r="AK91" s="238">
        <v>1</v>
      </c>
      <c r="AL91" s="238">
        <v>1</v>
      </c>
      <c r="AM91" s="238">
        <v>1</v>
      </c>
      <c r="AN91" s="238">
        <v>1</v>
      </c>
      <c r="AO91" s="238">
        <v>1</v>
      </c>
      <c r="AP91" s="238">
        <v>1</v>
      </c>
      <c r="AQ91" s="238">
        <v>1</v>
      </c>
      <c r="AR91" s="238">
        <v>1</v>
      </c>
      <c r="AS91" s="238">
        <v>1</v>
      </c>
      <c r="AT91" s="238">
        <v>1</v>
      </c>
      <c r="AU91" s="238">
        <v>1</v>
      </c>
      <c r="AV91" s="238">
        <v>1</v>
      </c>
      <c r="AW91" s="238">
        <v>1</v>
      </c>
      <c r="AX91" s="238">
        <v>1</v>
      </c>
      <c r="AY91" s="238">
        <v>1</v>
      </c>
      <c r="AZ91" s="238">
        <v>1</v>
      </c>
    </row>
    <row r="92" spans="1:52" x14ac:dyDescent="0.25">
      <c r="A92" s="240" t="s">
        <v>428</v>
      </c>
      <c r="B92" s="241">
        <v>-497376</v>
      </c>
      <c r="C92" s="241">
        <v>139943.94484412507</v>
      </c>
      <c r="D92" s="241">
        <v>4500824.3719535219</v>
      </c>
      <c r="E92" s="241">
        <v>4171324.0584320859</v>
      </c>
      <c r="F92" s="241">
        <v>3865873.4846994011</v>
      </c>
      <c r="G92" s="241">
        <v>3582710.7624521321</v>
      </c>
      <c r="H92" s="241">
        <v>3320226.2171989707</v>
      </c>
      <c r="I92" s="241">
        <v>3076915.1051849327</v>
      </c>
      <c r="J92" s="241">
        <v>2850217.4211272812</v>
      </c>
      <c r="K92" s="241">
        <v>2641287.9991588849</v>
      </c>
      <c r="L92" s="241">
        <v>2447631.9355283892</v>
      </c>
      <c r="M92" s="224">
        <v>2265049.0013404791</v>
      </c>
      <c r="N92" s="241">
        <v>2098911.6240145802</v>
      </c>
      <c r="O92" s="241">
        <v>1944930.2834637072</v>
      </c>
      <c r="P92" s="241">
        <v>1801602.2524226904</v>
      </c>
      <c r="Q92" s="241">
        <v>1669400.5547510823</v>
      </c>
      <c r="R92" s="241">
        <v>1546878.049728456</v>
      </c>
      <c r="S92" s="241">
        <v>1433328.3860989816</v>
      </c>
      <c r="T92" s="241">
        <v>1328096.5135494552</v>
      </c>
      <c r="U92" s="241">
        <v>1230574.9829888137</v>
      </c>
      <c r="V92" s="241">
        <v>1139874.4662307783</v>
      </c>
      <c r="W92" s="241">
        <v>1054709.9577123187</v>
      </c>
      <c r="X92" s="241">
        <v>977236.97182100371</v>
      </c>
      <c r="Y92" s="241">
        <v>905444.56341013254</v>
      </c>
      <c r="Z92" s="241">
        <v>838917.29168723989</v>
      </c>
      <c r="AA92" s="241">
        <v>777269.9840327414</v>
      </c>
      <c r="AB92" s="241">
        <v>11380065.074872993</v>
      </c>
      <c r="AC92" s="241">
        <v>11724482.87790129</v>
      </c>
      <c r="AD92" s="241">
        <v>12079211.355186827</v>
      </c>
      <c r="AE92" s="241">
        <v>12444559.826957339</v>
      </c>
      <c r="AF92" s="241">
        <v>12820846.893047366</v>
      </c>
      <c r="AG92" s="241">
        <v>13208400.711286493</v>
      </c>
      <c r="AH92" s="241">
        <v>13607559.284239188</v>
      </c>
      <c r="AI92" s="241">
        <v>14018670.754546873</v>
      </c>
      <c r="AJ92" s="241">
        <v>14442093.709130175</v>
      </c>
      <c r="AK92" s="241">
        <v>14878197.492517389</v>
      </c>
      <c r="AL92" s="241">
        <v>15327362.529572606</v>
      </c>
      <c r="AM92" s="241">
        <v>15789980.657905888</v>
      </c>
      <c r="AN92" s="241">
        <v>16266455.470255576</v>
      </c>
      <c r="AO92" s="241">
        <v>16757202.667142153</v>
      </c>
      <c r="AP92" s="241">
        <v>17262650.42010171</v>
      </c>
      <c r="AQ92" s="241">
        <v>17783239.745816462</v>
      </c>
      <c r="AR92" s="241">
        <v>18294813.324856818</v>
      </c>
      <c r="AS92" s="241">
        <v>18846323.818047039</v>
      </c>
      <c r="AT92" s="241">
        <v>19414357.766199339</v>
      </c>
      <c r="AU92" s="241">
        <v>19999410.872962639</v>
      </c>
      <c r="AV92" s="241">
        <v>20601993.713095222</v>
      </c>
      <c r="AW92" s="241">
        <v>21222632.178598188</v>
      </c>
      <c r="AX92" s="241">
        <v>21861867.938232612</v>
      </c>
      <c r="AY92" s="241">
        <v>22520258.9108225</v>
      </c>
      <c r="AZ92" s="241">
        <v>23198379.752756488</v>
      </c>
    </row>
    <row r="93" spans="1:52" x14ac:dyDescent="0.25">
      <c r="A93" s="240" t="s">
        <v>429</v>
      </c>
      <c r="B93" s="241">
        <v>-497376</v>
      </c>
      <c r="C93" s="241">
        <v>-357432.05515587493</v>
      </c>
      <c r="D93" s="241">
        <v>4143392.3167976467</v>
      </c>
      <c r="E93" s="241">
        <v>8314716.3752297331</v>
      </c>
      <c r="F93" s="241">
        <v>12180589.859929133</v>
      </c>
      <c r="G93" s="241">
        <v>15763300.622381266</v>
      </c>
      <c r="H93" s="241">
        <v>19083526.839580238</v>
      </c>
      <c r="I93" s="241">
        <v>22160441.944765169</v>
      </c>
      <c r="J93" s="241">
        <v>25010659.365892451</v>
      </c>
      <c r="K93" s="241">
        <v>27651947.365051337</v>
      </c>
      <c r="L93" s="241">
        <v>30099579.300579727</v>
      </c>
      <c r="M93" s="224">
        <v>32364628.301920205</v>
      </c>
      <c r="N93" s="241">
        <v>34463539.925934784</v>
      </c>
      <c r="O93" s="241">
        <v>36408470.209398493</v>
      </c>
      <c r="P93" s="241">
        <v>38210072.461821184</v>
      </c>
      <c r="Q93" s="241">
        <v>39879473.016572267</v>
      </c>
      <c r="R93" s="241">
        <v>41426351.06630072</v>
      </c>
      <c r="S93" s="241">
        <v>42859679.452399701</v>
      </c>
      <c r="T93" s="241">
        <v>44187775.965949155</v>
      </c>
      <c r="U93" s="241">
        <v>45418350.948937967</v>
      </c>
      <c r="V93" s="241">
        <v>46558225.415168747</v>
      </c>
      <c r="W93" s="241">
        <v>47612935.37288107</v>
      </c>
      <c r="X93" s="241">
        <v>48590172.344702072</v>
      </c>
      <c r="Y93" s="241">
        <v>49495616.908112206</v>
      </c>
      <c r="Z93" s="241">
        <v>50334534.199799448</v>
      </c>
      <c r="AA93" s="241">
        <v>51111804.183832191</v>
      </c>
      <c r="AB93" s="241">
        <v>62491869.258705184</v>
      </c>
      <c r="AC93" s="241">
        <v>74216352.13660647</v>
      </c>
      <c r="AD93" s="241">
        <v>86295563.491793305</v>
      </c>
      <c r="AE93" s="241">
        <v>98740123.31875065</v>
      </c>
      <c r="AF93" s="241">
        <v>111560970.21179801</v>
      </c>
      <c r="AG93" s="241">
        <v>124769370.9230845</v>
      </c>
      <c r="AH93" s="241">
        <v>138376930.20732367</v>
      </c>
      <c r="AI93" s="241">
        <v>152395600.96187055</v>
      </c>
      <c r="AJ93" s="241">
        <v>166837694.67100072</v>
      </c>
      <c r="AK93" s="241">
        <v>181715892.1635181</v>
      </c>
      <c r="AL93" s="241">
        <v>197043254.69309071</v>
      </c>
      <c r="AM93" s="241">
        <v>212833235.35099658</v>
      </c>
      <c r="AN93" s="241">
        <v>229099690.82125217</v>
      </c>
      <c r="AO93" s="241">
        <v>245856893.48839432</v>
      </c>
      <c r="AP93" s="241">
        <v>263119543.90849602</v>
      </c>
      <c r="AQ93" s="241">
        <v>280902783.65431249</v>
      </c>
      <c r="AR93" s="241">
        <v>299197596.97916931</v>
      </c>
      <c r="AS93" s="241">
        <v>318043920.79721636</v>
      </c>
      <c r="AT93" s="241">
        <v>337458278.56341571</v>
      </c>
      <c r="AU93" s="241">
        <v>357457689.43637836</v>
      </c>
      <c r="AV93" s="241">
        <v>378059683.14947361</v>
      </c>
      <c r="AW93" s="241">
        <v>399282315.32807177</v>
      </c>
      <c r="AX93" s="241">
        <v>421144183.26630437</v>
      </c>
      <c r="AY93" s="241">
        <v>443664442.17712688</v>
      </c>
      <c r="AZ93" s="241">
        <v>466862821.92988336</v>
      </c>
    </row>
    <row r="94" spans="1:52" x14ac:dyDescent="0.25">
      <c r="A94" s="240" t="s">
        <v>430</v>
      </c>
      <c r="B94" s="242">
        <v>0</v>
      </c>
      <c r="C94" s="242">
        <v>0</v>
      </c>
      <c r="D94" s="242">
        <v>2.5051893377014798</v>
      </c>
      <c r="E94" s="242">
        <v>2.9189809990439501</v>
      </c>
      <c r="F94" s="242">
        <v>3.0076205780930367</v>
      </c>
      <c r="G94" s="242">
        <v>3.0288923365259341</v>
      </c>
      <c r="H94" s="242">
        <v>3.0342096708301938</v>
      </c>
      <c r="I94" s="242">
        <v>3.0355579548139202</v>
      </c>
      <c r="J94" s="242">
        <v>3.035901315422076</v>
      </c>
      <c r="K94" s="242">
        <v>3.0359889252523597</v>
      </c>
      <c r="L94" s="242">
        <v>3.0360112892647608</v>
      </c>
      <c r="M94" s="243">
        <v>3.0360169910135655</v>
      </c>
      <c r="N94" s="242">
        <v>3.0360184467043938</v>
      </c>
      <c r="O94" s="242">
        <v>3.0360188183496515</v>
      </c>
      <c r="P94" s="242">
        <v>3.0360189131989213</v>
      </c>
      <c r="Q94" s="242">
        <v>3.0360189374142363</v>
      </c>
      <c r="R94" s="242">
        <v>3.036018943596317</v>
      </c>
      <c r="S94" s="242">
        <v>3.0360189451745665</v>
      </c>
      <c r="T94" s="242">
        <v>3.0360189455774806</v>
      </c>
      <c r="U94" s="242">
        <v>3.0360189456803388</v>
      </c>
      <c r="V94" s="242">
        <v>3.0360189457065907</v>
      </c>
      <c r="W94" s="242">
        <v>3.0360189457132822</v>
      </c>
      <c r="X94" s="242">
        <v>3.0360189457149911</v>
      </c>
      <c r="Y94" s="242">
        <v>3.0360189457154272</v>
      </c>
      <c r="Z94" s="242">
        <v>3.0360189457155373</v>
      </c>
      <c r="AA94" s="242">
        <v>3.0360189457155622</v>
      </c>
      <c r="AB94" s="242">
        <v>3.0360189457155675</v>
      </c>
      <c r="AC94" s="242">
        <v>3.0360189457155657</v>
      </c>
      <c r="AD94" s="242">
        <v>3.0360189457155569</v>
      </c>
      <c r="AE94" s="242">
        <v>3.0360189457155444</v>
      </c>
      <c r="AF94" s="242">
        <v>3.0360189457155249</v>
      </c>
      <c r="AG94" s="242">
        <v>3.0360189457154956</v>
      </c>
      <c r="AH94" s="242">
        <v>3.0360189457154538</v>
      </c>
      <c r="AI94" s="242">
        <v>3.0360189457153961</v>
      </c>
      <c r="AJ94" s="242">
        <v>3.0360189457153197</v>
      </c>
      <c r="AK94" s="242">
        <v>3.0360189457152202</v>
      </c>
      <c r="AL94" s="242">
        <v>3.0360189457155773</v>
      </c>
      <c r="AM94" s="242">
        <v>3.0360189457155755</v>
      </c>
      <c r="AN94" s="242">
        <v>3.0360189457155773</v>
      </c>
      <c r="AO94" s="242">
        <v>3.0360189457155773</v>
      </c>
      <c r="AP94" s="242">
        <v>3.0360189457155755</v>
      </c>
      <c r="AQ94" s="242">
        <v>3.0360189457155773</v>
      </c>
      <c r="AR94" s="242">
        <v>3.0360189457155755</v>
      </c>
      <c r="AS94" s="242">
        <v>3.0360189457155773</v>
      </c>
      <c r="AT94" s="242">
        <v>3.0360189457155773</v>
      </c>
      <c r="AU94" s="242">
        <v>3.0360189457155755</v>
      </c>
      <c r="AV94" s="242">
        <v>3.0360189457155773</v>
      </c>
      <c r="AW94" s="242">
        <v>3.0360189457155773</v>
      </c>
      <c r="AX94" s="242">
        <v>3.0360189457155773</v>
      </c>
      <c r="AY94" s="242">
        <v>3.0360189457155755</v>
      </c>
      <c r="AZ94" s="242">
        <v>3.0360189457155773</v>
      </c>
    </row>
    <row r="95" spans="1:52" x14ac:dyDescent="0.25">
      <c r="A95" s="240" t="s">
        <v>431</v>
      </c>
      <c r="B95" s="244">
        <v>0</v>
      </c>
      <c r="C95" s="244">
        <v>0</v>
      </c>
      <c r="D95" s="244">
        <v>1.0614069422167278</v>
      </c>
      <c r="E95" s="244">
        <v>0</v>
      </c>
      <c r="F95" s="244">
        <v>0</v>
      </c>
      <c r="G95" s="244">
        <v>0</v>
      </c>
      <c r="H95" s="244">
        <v>0</v>
      </c>
      <c r="I95" s="244">
        <v>0</v>
      </c>
      <c r="J95" s="244">
        <v>0</v>
      </c>
      <c r="K95" s="244">
        <v>0</v>
      </c>
      <c r="L95" s="244">
        <v>0</v>
      </c>
      <c r="M95" s="245">
        <v>0</v>
      </c>
      <c r="N95" s="244">
        <v>0</v>
      </c>
      <c r="O95" s="244">
        <v>0</v>
      </c>
      <c r="P95" s="244">
        <v>0</v>
      </c>
      <c r="Q95" s="244">
        <v>0</v>
      </c>
      <c r="R95" s="244">
        <v>0</v>
      </c>
      <c r="S95" s="244">
        <v>0</v>
      </c>
      <c r="T95" s="244">
        <v>0</v>
      </c>
      <c r="U95" s="244">
        <v>0</v>
      </c>
      <c r="V95" s="244">
        <v>0</v>
      </c>
      <c r="W95" s="244">
        <v>0</v>
      </c>
      <c r="X95" s="244">
        <v>0</v>
      </c>
      <c r="Y95" s="244">
        <v>0</v>
      </c>
      <c r="Z95" s="244">
        <v>0</v>
      </c>
      <c r="AA95" s="244">
        <v>0</v>
      </c>
      <c r="AB95" s="244">
        <v>0</v>
      </c>
      <c r="AC95" s="244">
        <v>0</v>
      </c>
      <c r="AD95" s="244">
        <v>0</v>
      </c>
      <c r="AE95" s="244">
        <v>0</v>
      </c>
      <c r="AF95" s="244">
        <v>0</v>
      </c>
      <c r="AG95" s="244">
        <v>0</v>
      </c>
      <c r="AH95" s="244">
        <v>0</v>
      </c>
      <c r="AI95" s="244">
        <v>0</v>
      </c>
      <c r="AJ95" s="244">
        <v>0</v>
      </c>
      <c r="AK95" s="244">
        <v>0</v>
      </c>
      <c r="AL95" s="244">
        <v>0</v>
      </c>
      <c r="AM95" s="244">
        <v>0</v>
      </c>
      <c r="AN95" s="244">
        <v>0</v>
      </c>
      <c r="AO95" s="244">
        <v>0</v>
      </c>
      <c r="AP95" s="244">
        <v>0</v>
      </c>
      <c r="AQ95" s="244">
        <v>0</v>
      </c>
      <c r="AR95" s="244">
        <v>0</v>
      </c>
      <c r="AS95" s="244">
        <v>0</v>
      </c>
      <c r="AT95" s="244">
        <v>0</v>
      </c>
      <c r="AU95" s="244">
        <v>0</v>
      </c>
      <c r="AV95" s="244">
        <v>0</v>
      </c>
      <c r="AW95" s="244">
        <v>0</v>
      </c>
      <c r="AX95" s="244">
        <v>0</v>
      </c>
      <c r="AY95" s="244">
        <v>0</v>
      </c>
      <c r="AZ95" s="244">
        <v>0</v>
      </c>
    </row>
    <row r="96" spans="1:52" ht="16.5" thickBot="1" x14ac:dyDescent="0.3">
      <c r="A96" s="246" t="s">
        <v>432</v>
      </c>
      <c r="B96" s="247">
        <v>0</v>
      </c>
      <c r="C96" s="247">
        <v>0</v>
      </c>
      <c r="D96" s="247">
        <v>1.0794147972942869</v>
      </c>
      <c r="E96" s="247">
        <v>0</v>
      </c>
      <c r="F96" s="247">
        <v>0</v>
      </c>
      <c r="G96" s="247">
        <v>0</v>
      </c>
      <c r="H96" s="247">
        <v>0</v>
      </c>
      <c r="I96" s="247">
        <v>0</v>
      </c>
      <c r="J96" s="247">
        <v>0</v>
      </c>
      <c r="K96" s="247">
        <v>0</v>
      </c>
      <c r="L96" s="247">
        <v>0</v>
      </c>
      <c r="M96" s="248">
        <v>0</v>
      </c>
      <c r="N96" s="247">
        <v>0</v>
      </c>
      <c r="O96" s="247">
        <v>0</v>
      </c>
      <c r="P96" s="247">
        <v>0</v>
      </c>
      <c r="Q96" s="247">
        <v>0</v>
      </c>
      <c r="R96" s="247">
        <v>0</v>
      </c>
      <c r="S96" s="247">
        <v>0</v>
      </c>
      <c r="T96" s="247">
        <v>0</v>
      </c>
      <c r="U96" s="247">
        <v>0</v>
      </c>
      <c r="V96" s="247">
        <v>0</v>
      </c>
      <c r="W96" s="247">
        <v>0</v>
      </c>
      <c r="X96" s="247">
        <v>0</v>
      </c>
      <c r="Y96" s="247">
        <v>0</v>
      </c>
      <c r="Z96" s="247">
        <v>0</v>
      </c>
      <c r="AA96" s="247">
        <v>0</v>
      </c>
      <c r="AB96" s="247">
        <v>0</v>
      </c>
      <c r="AC96" s="247">
        <v>0</v>
      </c>
      <c r="AD96" s="247">
        <v>0</v>
      </c>
      <c r="AE96" s="247">
        <v>0</v>
      </c>
      <c r="AF96" s="247">
        <v>0</v>
      </c>
      <c r="AG96" s="247">
        <v>0</v>
      </c>
      <c r="AH96" s="247">
        <v>0</v>
      </c>
      <c r="AI96" s="247">
        <v>0</v>
      </c>
      <c r="AJ96" s="247">
        <v>0</v>
      </c>
      <c r="AK96" s="247">
        <v>0</v>
      </c>
      <c r="AL96" s="247">
        <v>0</v>
      </c>
      <c r="AM96" s="247">
        <v>0</v>
      </c>
      <c r="AN96" s="247">
        <v>0</v>
      </c>
      <c r="AO96" s="247">
        <v>0</v>
      </c>
      <c r="AP96" s="247">
        <v>0</v>
      </c>
      <c r="AQ96" s="247">
        <v>0</v>
      </c>
      <c r="AR96" s="247">
        <v>0</v>
      </c>
      <c r="AS96" s="247">
        <v>0</v>
      </c>
      <c r="AT96" s="247">
        <v>0</v>
      </c>
      <c r="AU96" s="247">
        <v>0</v>
      </c>
      <c r="AV96" s="247">
        <v>0</v>
      </c>
      <c r="AW96" s="247">
        <v>0</v>
      </c>
      <c r="AX96" s="247">
        <v>0</v>
      </c>
      <c r="AY96" s="247">
        <v>0</v>
      </c>
      <c r="AZ96" s="247">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41" sqref="L41"/>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7" bestFit="1" customWidth="1"/>
    <col min="8" max="8" width="20" style="287" bestFit="1" customWidth="1"/>
    <col min="9" max="10" width="18.28515625" style="287" customWidth="1"/>
    <col min="11" max="11" width="64.85546875" style="287"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66</v>
      </c>
    </row>
    <row r="2" spans="1:44" ht="18.75" x14ac:dyDescent="0.3">
      <c r="L2" s="50" t="s">
        <v>9</v>
      </c>
    </row>
    <row r="3" spans="1:44" ht="18.75" x14ac:dyDescent="0.3">
      <c r="L3" s="50" t="str">
        <f>'1. паспорт местоположение'!C3</f>
        <v>от «05» мая 2016 г. №380</v>
      </c>
    </row>
    <row r="4" spans="1:44" ht="18.75" x14ac:dyDescent="0.3">
      <c r="K4" s="29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33" t="s">
        <v>8</v>
      </c>
      <c r="B7" s="333"/>
      <c r="C7" s="333"/>
      <c r="D7" s="333"/>
      <c r="E7" s="333"/>
      <c r="F7" s="333"/>
      <c r="G7" s="333"/>
      <c r="H7" s="333"/>
      <c r="I7" s="333"/>
      <c r="J7" s="333"/>
      <c r="K7" s="333"/>
      <c r="L7" s="333"/>
    </row>
    <row r="8" spans="1:44" x14ac:dyDescent="0.25">
      <c r="A8" s="400"/>
      <c r="B8" s="400"/>
      <c r="C8" s="400"/>
      <c r="D8" s="400"/>
      <c r="E8" s="400"/>
      <c r="F8" s="400"/>
      <c r="G8" s="400"/>
      <c r="H8" s="400"/>
      <c r="I8" s="400"/>
      <c r="J8" s="400"/>
      <c r="K8" s="400"/>
      <c r="L8" s="40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5" t="s">
        <v>7</v>
      </c>
      <c r="B10" s="335"/>
      <c r="C10" s="335"/>
      <c r="D10" s="335"/>
      <c r="E10" s="335"/>
      <c r="F10" s="335"/>
      <c r="G10" s="335"/>
      <c r="H10" s="335"/>
      <c r="I10" s="335"/>
      <c r="J10" s="335"/>
      <c r="K10" s="335"/>
      <c r="L10" s="335"/>
    </row>
    <row r="11" spans="1:44" x14ac:dyDescent="0.25">
      <c r="A11" s="400"/>
      <c r="B11" s="400"/>
      <c r="C11" s="400"/>
      <c r="D11" s="400"/>
      <c r="E11" s="400"/>
      <c r="F11" s="400"/>
      <c r="G11" s="400"/>
      <c r="H11" s="400"/>
      <c r="I11" s="400"/>
      <c r="J11" s="400"/>
      <c r="K11" s="400"/>
      <c r="L11" s="400"/>
    </row>
    <row r="12" spans="1:44" x14ac:dyDescent="0.25">
      <c r="A12" s="345" t="str">
        <f>'4. паспортбюджет'!A12:O12</f>
        <v>M_NS3400.VL.0025</v>
      </c>
      <c r="B12" s="345"/>
      <c r="C12" s="345"/>
      <c r="D12" s="345"/>
      <c r="E12" s="345"/>
      <c r="F12" s="345"/>
      <c r="G12" s="345"/>
      <c r="H12" s="345"/>
      <c r="I12" s="345"/>
      <c r="J12" s="345"/>
      <c r="K12" s="345"/>
      <c r="L12" s="345"/>
    </row>
    <row r="13" spans="1:44" x14ac:dyDescent="0.25">
      <c r="A13" s="335" t="s">
        <v>6</v>
      </c>
      <c r="B13" s="335"/>
      <c r="C13" s="335"/>
      <c r="D13" s="335"/>
      <c r="E13" s="335"/>
      <c r="F13" s="335"/>
      <c r="G13" s="335"/>
      <c r="H13" s="335"/>
      <c r="I13" s="335"/>
      <c r="J13" s="335"/>
      <c r="K13" s="335"/>
      <c r="L13" s="335"/>
    </row>
    <row r="14" spans="1:44" x14ac:dyDescent="0.25">
      <c r="A14" s="398"/>
      <c r="B14" s="398"/>
      <c r="C14" s="398"/>
      <c r="D14" s="398"/>
      <c r="E14" s="398"/>
      <c r="F14" s="398"/>
      <c r="G14" s="398"/>
      <c r="H14" s="398"/>
      <c r="I14" s="398"/>
      <c r="J14" s="398"/>
      <c r="K14" s="398"/>
      <c r="L14" s="398"/>
    </row>
    <row r="15" spans="1:44" ht="36" customHeight="1" x14ac:dyDescent="0.25">
      <c r="A15" s="40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1"/>
      <c r="C15" s="401"/>
      <c r="D15" s="401"/>
      <c r="E15" s="401"/>
      <c r="F15" s="401"/>
      <c r="G15" s="401"/>
      <c r="H15" s="401"/>
      <c r="I15" s="401"/>
      <c r="J15" s="401"/>
      <c r="K15" s="401"/>
      <c r="L15" s="401"/>
    </row>
    <row r="16" spans="1:44" x14ac:dyDescent="0.25">
      <c r="A16" s="335" t="s">
        <v>5</v>
      </c>
      <c r="B16" s="335"/>
      <c r="C16" s="335"/>
      <c r="D16" s="335"/>
      <c r="E16" s="335"/>
      <c r="F16" s="335"/>
      <c r="G16" s="335"/>
      <c r="H16" s="335"/>
      <c r="I16" s="335"/>
      <c r="J16" s="335"/>
      <c r="K16" s="335"/>
      <c r="L16" s="335"/>
    </row>
    <row r="17" spans="1:12" ht="15.75" customHeight="1" x14ac:dyDescent="0.25">
      <c r="L17" s="106"/>
    </row>
    <row r="18" spans="1:12" x14ac:dyDescent="0.25">
      <c r="K18" s="296"/>
    </row>
    <row r="19" spans="1:12" ht="15.75" customHeight="1" x14ac:dyDescent="0.25">
      <c r="A19" s="399" t="s">
        <v>315</v>
      </c>
      <c r="B19" s="399"/>
      <c r="C19" s="399"/>
      <c r="D19" s="399"/>
      <c r="E19" s="399"/>
      <c r="F19" s="399"/>
      <c r="G19" s="399"/>
      <c r="H19" s="399"/>
      <c r="I19" s="399"/>
      <c r="J19" s="399"/>
      <c r="K19" s="399"/>
      <c r="L19" s="399"/>
    </row>
    <row r="20" spans="1:12" x14ac:dyDescent="0.25">
      <c r="A20" s="107"/>
      <c r="B20" s="107"/>
      <c r="C20" s="108"/>
      <c r="D20" s="108"/>
      <c r="E20" s="108"/>
      <c r="F20" s="108"/>
      <c r="G20" s="297"/>
      <c r="H20" s="297"/>
      <c r="I20" s="297"/>
      <c r="J20" s="297"/>
      <c r="K20" s="297"/>
      <c r="L20" s="108"/>
    </row>
    <row r="21" spans="1:12" ht="28.5" customHeight="1" x14ac:dyDescent="0.25">
      <c r="A21" s="387" t="s">
        <v>180</v>
      </c>
      <c r="B21" s="387" t="s">
        <v>179</v>
      </c>
      <c r="C21" s="394" t="s">
        <v>249</v>
      </c>
      <c r="D21" s="394"/>
      <c r="E21" s="394"/>
      <c r="F21" s="394"/>
      <c r="G21" s="394"/>
      <c r="H21" s="394"/>
      <c r="I21" s="388" t="s">
        <v>178</v>
      </c>
      <c r="J21" s="391" t="s">
        <v>251</v>
      </c>
      <c r="K21" s="389" t="s">
        <v>177</v>
      </c>
      <c r="L21" s="390" t="s">
        <v>250</v>
      </c>
    </row>
    <row r="22" spans="1:12" ht="58.5" customHeight="1" x14ac:dyDescent="0.25">
      <c r="A22" s="387"/>
      <c r="B22" s="387"/>
      <c r="C22" s="395" t="s">
        <v>1</v>
      </c>
      <c r="D22" s="395"/>
      <c r="E22" s="109"/>
      <c r="F22" s="110"/>
      <c r="G22" s="396" t="s">
        <v>0</v>
      </c>
      <c r="H22" s="397"/>
      <c r="I22" s="388"/>
      <c r="J22" s="392"/>
      <c r="K22" s="389"/>
      <c r="L22" s="390"/>
    </row>
    <row r="23" spans="1:12" ht="47.25" x14ac:dyDescent="0.25">
      <c r="A23" s="387"/>
      <c r="B23" s="387"/>
      <c r="C23" s="111" t="s">
        <v>176</v>
      </c>
      <c r="D23" s="111" t="s">
        <v>175</v>
      </c>
      <c r="E23" s="111" t="s">
        <v>176</v>
      </c>
      <c r="F23" s="111" t="s">
        <v>175</v>
      </c>
      <c r="G23" s="144" t="s">
        <v>176</v>
      </c>
      <c r="H23" s="144" t="s">
        <v>175</v>
      </c>
      <c r="I23" s="388"/>
      <c r="J23" s="393"/>
      <c r="K23" s="389"/>
      <c r="L23" s="390"/>
    </row>
    <row r="24" spans="1:12" x14ac:dyDescent="0.25">
      <c r="A24" s="112">
        <v>1</v>
      </c>
      <c r="B24" s="112">
        <v>2</v>
      </c>
      <c r="C24" s="111">
        <v>3</v>
      </c>
      <c r="D24" s="144">
        <v>4</v>
      </c>
      <c r="E24" s="144">
        <v>5</v>
      </c>
      <c r="F24" s="144">
        <v>6</v>
      </c>
      <c r="G24" s="144">
        <v>7</v>
      </c>
      <c r="H24" s="144">
        <v>8</v>
      </c>
      <c r="I24" s="144">
        <v>9</v>
      </c>
      <c r="J24" s="144">
        <v>10</v>
      </c>
      <c r="K24" s="144">
        <v>11</v>
      </c>
      <c r="L24" s="111">
        <v>12</v>
      </c>
    </row>
    <row r="25" spans="1:12" x14ac:dyDescent="0.25">
      <c r="A25" s="111">
        <v>1</v>
      </c>
      <c r="B25" s="113" t="s">
        <v>174</v>
      </c>
      <c r="C25" s="113"/>
      <c r="D25" s="145"/>
      <c r="E25" s="145"/>
      <c r="F25" s="145"/>
      <c r="G25" s="145"/>
      <c r="H25" s="145"/>
      <c r="I25" s="145"/>
      <c r="J25" s="145"/>
      <c r="K25" s="292"/>
      <c r="L25" s="99"/>
    </row>
    <row r="26" spans="1:12" ht="21.75" customHeight="1" x14ac:dyDescent="0.25">
      <c r="A26" s="111" t="s">
        <v>173</v>
      </c>
      <c r="B26" s="114" t="s">
        <v>256</v>
      </c>
      <c r="C26" s="167" t="s">
        <v>357</v>
      </c>
      <c r="D26" s="153"/>
      <c r="E26" s="154"/>
      <c r="F26" s="154"/>
      <c r="G26" s="167">
        <v>44252</v>
      </c>
      <c r="H26" s="167">
        <v>44260</v>
      </c>
      <c r="I26" s="288">
        <v>1</v>
      </c>
      <c r="J26" s="316">
        <v>1</v>
      </c>
      <c r="K26" s="317"/>
      <c r="L26" s="318"/>
    </row>
    <row r="27" spans="1:12" s="115" customFormat="1" ht="39" customHeight="1" x14ac:dyDescent="0.25">
      <c r="A27" s="111" t="s">
        <v>172</v>
      </c>
      <c r="B27" s="114" t="s">
        <v>258</v>
      </c>
      <c r="C27" s="167" t="s">
        <v>357</v>
      </c>
      <c r="D27" s="153"/>
      <c r="E27" s="154"/>
      <c r="F27" s="154"/>
      <c r="G27" s="167">
        <v>44252</v>
      </c>
      <c r="H27" s="167">
        <v>44260</v>
      </c>
      <c r="I27" s="290">
        <v>1</v>
      </c>
      <c r="J27" s="319">
        <v>1</v>
      </c>
      <c r="K27" s="317"/>
      <c r="L27" s="318"/>
    </row>
    <row r="28" spans="1:12" s="115" customFormat="1" ht="70.5" customHeight="1" x14ac:dyDescent="0.25">
      <c r="A28" s="111" t="s">
        <v>257</v>
      </c>
      <c r="B28" s="114" t="s">
        <v>262</v>
      </c>
      <c r="C28" s="167" t="s">
        <v>357</v>
      </c>
      <c r="D28" s="153"/>
      <c r="E28" s="154"/>
      <c r="F28" s="154"/>
      <c r="G28" s="167" t="s">
        <v>349</v>
      </c>
      <c r="H28" s="167"/>
      <c r="I28" s="289"/>
      <c r="J28" s="320"/>
      <c r="K28" s="317"/>
      <c r="L28" s="318"/>
    </row>
    <row r="29" spans="1:12" s="115" customFormat="1" ht="54" customHeight="1" x14ac:dyDescent="0.25">
      <c r="A29" s="111" t="s">
        <v>171</v>
      </c>
      <c r="B29" s="114" t="s">
        <v>261</v>
      </c>
      <c r="C29" s="167" t="s">
        <v>357</v>
      </c>
      <c r="D29" s="153"/>
      <c r="E29" s="153"/>
      <c r="F29" s="154"/>
      <c r="G29" s="167" t="s">
        <v>349</v>
      </c>
      <c r="H29" s="167"/>
      <c r="I29" s="289"/>
      <c r="J29" s="320"/>
      <c r="K29" s="317"/>
      <c r="L29" s="318"/>
    </row>
    <row r="30" spans="1:12" s="115" customFormat="1" ht="57" customHeight="1" x14ac:dyDescent="0.25">
      <c r="A30" s="111" t="s">
        <v>170</v>
      </c>
      <c r="B30" s="114" t="s">
        <v>263</v>
      </c>
      <c r="C30" s="167" t="s">
        <v>357</v>
      </c>
      <c r="D30" s="156"/>
      <c r="E30" s="154"/>
      <c r="F30" s="154"/>
      <c r="G30" s="321" t="s">
        <v>349</v>
      </c>
      <c r="H30" s="321" t="s">
        <v>498</v>
      </c>
      <c r="I30" s="289"/>
      <c r="J30" s="320"/>
      <c r="K30" s="317"/>
      <c r="L30" s="318"/>
    </row>
    <row r="31" spans="1:12" s="115" customFormat="1" ht="37.5" customHeight="1" x14ac:dyDescent="0.25">
      <c r="A31" s="111" t="s">
        <v>169</v>
      </c>
      <c r="B31" s="116" t="s">
        <v>259</v>
      </c>
      <c r="C31" s="167" t="s">
        <v>357</v>
      </c>
      <c r="D31" s="156"/>
      <c r="E31" s="154"/>
      <c r="F31" s="154"/>
      <c r="G31" s="322">
        <v>44469</v>
      </c>
      <c r="H31" s="322">
        <v>44529</v>
      </c>
      <c r="I31" s="290">
        <v>1</v>
      </c>
      <c r="J31" s="319">
        <v>1</v>
      </c>
      <c r="K31" s="317"/>
      <c r="L31" s="318"/>
    </row>
    <row r="32" spans="1:12" s="115" customFormat="1" ht="31.5" x14ac:dyDescent="0.25">
      <c r="A32" s="111" t="s">
        <v>167</v>
      </c>
      <c r="B32" s="116" t="s">
        <v>264</v>
      </c>
      <c r="C32" s="167" t="s">
        <v>357</v>
      </c>
      <c r="D32" s="156"/>
      <c r="E32" s="154"/>
      <c r="F32" s="154"/>
      <c r="G32" s="322"/>
      <c r="H32" s="322"/>
      <c r="I32" s="289"/>
      <c r="J32" s="320"/>
      <c r="K32" s="317"/>
      <c r="L32" s="318"/>
    </row>
    <row r="33" spans="1:12" s="115" customFormat="1" ht="37.5" customHeight="1" x14ac:dyDescent="0.25">
      <c r="A33" s="111" t="s">
        <v>275</v>
      </c>
      <c r="B33" s="116" t="s">
        <v>213</v>
      </c>
      <c r="C33" s="167" t="s">
        <v>357</v>
      </c>
      <c r="D33" s="153"/>
      <c r="E33" s="154"/>
      <c r="F33" s="154"/>
      <c r="G33" s="289" t="s">
        <v>349</v>
      </c>
      <c r="H33" s="167" t="s">
        <v>498</v>
      </c>
      <c r="I33" s="290"/>
      <c r="J33" s="320"/>
      <c r="K33" s="317"/>
      <c r="L33" s="318"/>
    </row>
    <row r="34" spans="1:12" s="115" customFormat="1" ht="47.25" customHeight="1" x14ac:dyDescent="0.25">
      <c r="A34" s="111" t="s">
        <v>276</v>
      </c>
      <c r="B34" s="116" t="s">
        <v>268</v>
      </c>
      <c r="C34" s="167" t="s">
        <v>357</v>
      </c>
      <c r="D34" s="153"/>
      <c r="E34" s="157"/>
      <c r="F34" s="157"/>
      <c r="G34" s="289" t="s">
        <v>349</v>
      </c>
      <c r="H34" s="167" t="s">
        <v>498</v>
      </c>
      <c r="I34" s="289"/>
      <c r="J34" s="320"/>
      <c r="K34" s="317"/>
      <c r="L34" s="318"/>
    </row>
    <row r="35" spans="1:12" s="115" customFormat="1" ht="49.5" customHeight="1" x14ac:dyDescent="0.25">
      <c r="A35" s="111" t="s">
        <v>277</v>
      </c>
      <c r="B35" s="116" t="s">
        <v>168</v>
      </c>
      <c r="C35" s="167" t="s">
        <v>357</v>
      </c>
      <c r="D35" s="156"/>
      <c r="E35" s="155"/>
      <c r="F35" s="155"/>
      <c r="G35" s="35"/>
      <c r="H35" s="35"/>
      <c r="I35" s="290"/>
      <c r="J35" s="320"/>
      <c r="K35" s="317"/>
      <c r="L35" s="318"/>
    </row>
    <row r="36" spans="1:12" ht="37.5" customHeight="1" x14ac:dyDescent="0.25">
      <c r="A36" s="111" t="s">
        <v>278</v>
      </c>
      <c r="B36" s="116" t="s">
        <v>260</v>
      </c>
      <c r="C36" s="167" t="s">
        <v>357</v>
      </c>
      <c r="D36" s="155"/>
      <c r="E36" s="158"/>
      <c r="F36" s="159"/>
      <c r="G36" s="289" t="s">
        <v>349</v>
      </c>
      <c r="H36" s="167" t="s">
        <v>498</v>
      </c>
      <c r="I36" s="291"/>
      <c r="J36" s="323"/>
      <c r="K36" s="317"/>
      <c r="L36" s="318"/>
    </row>
    <row r="37" spans="1:12" ht="41.25" customHeight="1" x14ac:dyDescent="0.25">
      <c r="A37" s="111" t="s">
        <v>279</v>
      </c>
      <c r="B37" s="116" t="s">
        <v>166</v>
      </c>
      <c r="C37" s="167" t="s">
        <v>357</v>
      </c>
      <c r="D37" s="156"/>
      <c r="E37" s="158"/>
      <c r="F37" s="159"/>
      <c r="G37" s="35">
        <v>44529</v>
      </c>
      <c r="H37" s="35">
        <v>44696</v>
      </c>
      <c r="I37" s="290"/>
      <c r="J37" s="323"/>
      <c r="K37" s="317"/>
      <c r="L37" s="318"/>
    </row>
    <row r="38" spans="1:12" x14ac:dyDescent="0.25">
      <c r="A38" s="111" t="s">
        <v>473</v>
      </c>
      <c r="B38" s="113" t="s">
        <v>165</v>
      </c>
      <c r="C38" s="167" t="s">
        <v>357</v>
      </c>
      <c r="D38" s="160"/>
      <c r="E38" s="160"/>
      <c r="F38" s="160"/>
      <c r="G38" s="305"/>
      <c r="H38" s="292"/>
      <c r="I38" s="293"/>
      <c r="J38" s="298"/>
      <c r="K38" s="317"/>
      <c r="L38" s="318"/>
    </row>
    <row r="39" spans="1:12" ht="71.25" customHeight="1" x14ac:dyDescent="0.25">
      <c r="A39" s="111">
        <v>2</v>
      </c>
      <c r="B39" s="116" t="s">
        <v>265</v>
      </c>
      <c r="C39" s="167" t="s">
        <v>357</v>
      </c>
      <c r="D39" s="156"/>
      <c r="E39" s="160"/>
      <c r="F39" s="160"/>
      <c r="G39" s="35">
        <v>44469</v>
      </c>
      <c r="H39" s="35">
        <v>44529</v>
      </c>
      <c r="I39" s="324">
        <v>1</v>
      </c>
      <c r="J39" s="325">
        <v>1</v>
      </c>
      <c r="K39" s="317"/>
      <c r="L39" s="318"/>
    </row>
    <row r="40" spans="1:12" ht="33.75" customHeight="1" x14ac:dyDescent="0.25">
      <c r="A40" s="111" t="s">
        <v>164</v>
      </c>
      <c r="B40" s="116" t="s">
        <v>267</v>
      </c>
      <c r="C40" s="167" t="s">
        <v>357</v>
      </c>
      <c r="D40" s="156"/>
      <c r="E40" s="160"/>
      <c r="F40" s="160"/>
      <c r="G40" s="35">
        <v>44529</v>
      </c>
      <c r="H40" s="35">
        <v>44593</v>
      </c>
      <c r="I40" s="324">
        <v>1</v>
      </c>
      <c r="J40" s="325">
        <v>1</v>
      </c>
      <c r="K40" s="317"/>
      <c r="L40" s="318"/>
    </row>
    <row r="41" spans="1:12" ht="63" customHeight="1" x14ac:dyDescent="0.25">
      <c r="A41" s="111" t="s">
        <v>163</v>
      </c>
      <c r="B41" s="113" t="s">
        <v>346</v>
      </c>
      <c r="C41" s="167" t="s">
        <v>357</v>
      </c>
      <c r="D41" s="160"/>
      <c r="E41" s="160"/>
      <c r="F41" s="160"/>
      <c r="G41" s="305"/>
      <c r="H41" s="292"/>
      <c r="I41" s="293"/>
      <c r="J41" s="298"/>
      <c r="K41" s="317"/>
      <c r="L41" s="318"/>
    </row>
    <row r="42" spans="1:12" ht="58.5" customHeight="1" x14ac:dyDescent="0.25">
      <c r="A42" s="111">
        <v>3</v>
      </c>
      <c r="B42" s="116" t="s">
        <v>266</v>
      </c>
      <c r="C42" s="167" t="s">
        <v>357</v>
      </c>
      <c r="D42" s="156"/>
      <c r="E42" s="160"/>
      <c r="F42" s="160"/>
      <c r="G42" s="35">
        <v>44910</v>
      </c>
      <c r="H42" s="35">
        <v>44910</v>
      </c>
      <c r="I42" s="324">
        <v>0.9</v>
      </c>
      <c r="J42" s="325">
        <v>1</v>
      </c>
      <c r="K42" s="317"/>
      <c r="L42" s="318"/>
    </row>
    <row r="43" spans="1:12" ht="34.5" customHeight="1" x14ac:dyDescent="0.25">
      <c r="A43" s="111" t="s">
        <v>162</v>
      </c>
      <c r="B43" s="116" t="s">
        <v>160</v>
      </c>
      <c r="C43" s="167" t="s">
        <v>357</v>
      </c>
      <c r="D43" s="156"/>
      <c r="E43" s="160"/>
      <c r="F43" s="160"/>
      <c r="G43" s="35">
        <v>44593</v>
      </c>
      <c r="H43" s="35">
        <v>44620</v>
      </c>
      <c r="I43" s="324">
        <v>1</v>
      </c>
      <c r="J43" s="325">
        <v>1</v>
      </c>
      <c r="K43" s="317"/>
      <c r="L43" s="318"/>
    </row>
    <row r="44" spans="1:12" ht="24.75" customHeight="1" x14ac:dyDescent="0.25">
      <c r="A44" s="111" t="s">
        <v>161</v>
      </c>
      <c r="B44" s="116" t="s">
        <v>158</v>
      </c>
      <c r="C44" s="167" t="s">
        <v>357</v>
      </c>
      <c r="D44" s="156"/>
      <c r="E44" s="160"/>
      <c r="F44" s="160"/>
      <c r="G44" s="35">
        <v>44593</v>
      </c>
      <c r="H44" s="35"/>
      <c r="I44" s="324">
        <v>0.5</v>
      </c>
      <c r="J44" s="325">
        <v>1</v>
      </c>
      <c r="K44" s="317"/>
      <c r="L44" s="318"/>
    </row>
    <row r="45" spans="1:12" ht="90.75" customHeight="1" x14ac:dyDescent="0.25">
      <c r="A45" s="111" t="s">
        <v>159</v>
      </c>
      <c r="B45" s="116" t="s">
        <v>271</v>
      </c>
      <c r="C45" s="167" t="s">
        <v>357</v>
      </c>
      <c r="D45" s="153"/>
      <c r="E45" s="160"/>
      <c r="F45" s="160"/>
      <c r="G45" s="289" t="s">
        <v>349</v>
      </c>
      <c r="H45" s="167" t="s">
        <v>349</v>
      </c>
      <c r="I45" s="293"/>
      <c r="J45" s="298"/>
      <c r="K45" s="317"/>
      <c r="L45" s="318"/>
    </row>
    <row r="46" spans="1:12" ht="167.25" customHeight="1" x14ac:dyDescent="0.25">
      <c r="A46" s="111" t="s">
        <v>157</v>
      </c>
      <c r="B46" s="116" t="s">
        <v>269</v>
      </c>
      <c r="C46" s="167" t="s">
        <v>357</v>
      </c>
      <c r="D46" s="153"/>
      <c r="E46" s="160"/>
      <c r="F46" s="160"/>
      <c r="G46" s="289" t="s">
        <v>349</v>
      </c>
      <c r="H46" s="167" t="s">
        <v>349</v>
      </c>
      <c r="I46" s="293"/>
      <c r="J46" s="298"/>
      <c r="K46" s="317"/>
      <c r="L46" s="318"/>
    </row>
    <row r="47" spans="1:12" ht="30.75" customHeight="1" x14ac:dyDescent="0.25">
      <c r="A47" s="111" t="s">
        <v>155</v>
      </c>
      <c r="B47" s="116" t="s">
        <v>156</v>
      </c>
      <c r="C47" s="167" t="s">
        <v>357</v>
      </c>
      <c r="D47" s="156"/>
      <c r="E47" s="160"/>
      <c r="F47" s="160"/>
      <c r="G47" s="35"/>
      <c r="H47" s="35"/>
      <c r="I47" s="293"/>
      <c r="J47" s="298"/>
      <c r="K47" s="317"/>
      <c r="L47" s="318"/>
    </row>
    <row r="48" spans="1:12" ht="37.5" customHeight="1" x14ac:dyDescent="0.25">
      <c r="A48" s="111" t="s">
        <v>280</v>
      </c>
      <c r="B48" s="113" t="s">
        <v>154</v>
      </c>
      <c r="C48" s="167" t="s">
        <v>357</v>
      </c>
      <c r="D48" s="160"/>
      <c r="E48" s="160"/>
      <c r="F48" s="160"/>
      <c r="G48" s="305"/>
      <c r="H48" s="292"/>
      <c r="I48" s="293"/>
      <c r="J48" s="298"/>
      <c r="K48" s="317"/>
      <c r="L48" s="318"/>
    </row>
    <row r="49" spans="1:12" ht="35.25" customHeight="1" x14ac:dyDescent="0.25">
      <c r="A49" s="111">
        <v>4</v>
      </c>
      <c r="B49" s="116" t="s">
        <v>152</v>
      </c>
      <c r="C49" s="167" t="s">
        <v>357</v>
      </c>
      <c r="D49" s="156"/>
      <c r="E49" s="160"/>
      <c r="F49" s="160"/>
      <c r="G49" s="35"/>
      <c r="H49" s="35"/>
      <c r="I49" s="293"/>
      <c r="J49" s="298"/>
      <c r="K49" s="317"/>
      <c r="L49" s="318"/>
    </row>
    <row r="50" spans="1:12" ht="86.25" customHeight="1" x14ac:dyDescent="0.25">
      <c r="A50" s="111" t="s">
        <v>153</v>
      </c>
      <c r="B50" s="116" t="s">
        <v>270</v>
      </c>
      <c r="C50" s="167" t="s">
        <v>357</v>
      </c>
      <c r="D50" s="153"/>
      <c r="E50" s="160"/>
      <c r="F50" s="160"/>
      <c r="G50" s="167"/>
      <c r="H50" s="167"/>
      <c r="I50" s="293"/>
      <c r="J50" s="298"/>
      <c r="K50" s="317"/>
      <c r="L50" s="318"/>
    </row>
    <row r="51" spans="1:12" ht="77.25" customHeight="1" x14ac:dyDescent="0.25">
      <c r="A51" s="111" t="s">
        <v>151</v>
      </c>
      <c r="B51" s="116" t="s">
        <v>272</v>
      </c>
      <c r="C51" s="167" t="s">
        <v>357</v>
      </c>
      <c r="D51" s="153"/>
      <c r="E51" s="160"/>
      <c r="F51" s="160"/>
      <c r="G51" s="289" t="s">
        <v>349</v>
      </c>
      <c r="H51" s="167" t="s">
        <v>349</v>
      </c>
      <c r="I51" s="293"/>
      <c r="J51" s="298"/>
      <c r="K51" s="317"/>
      <c r="L51" s="318"/>
    </row>
    <row r="52" spans="1:12" ht="71.25" customHeight="1" x14ac:dyDescent="0.25">
      <c r="A52" s="111" t="s">
        <v>149</v>
      </c>
      <c r="B52" s="116" t="s">
        <v>150</v>
      </c>
      <c r="C52" s="167" t="s">
        <v>357</v>
      </c>
      <c r="D52" s="153"/>
      <c r="E52" s="160"/>
      <c r="F52" s="160"/>
      <c r="G52" s="167" t="s">
        <v>349</v>
      </c>
      <c r="H52" s="167" t="s">
        <v>349</v>
      </c>
      <c r="I52" s="293"/>
      <c r="J52" s="298"/>
      <c r="K52" s="317"/>
      <c r="L52" s="318"/>
    </row>
    <row r="53" spans="1:12" ht="48" customHeight="1" x14ac:dyDescent="0.25">
      <c r="A53" s="111" t="s">
        <v>147</v>
      </c>
      <c r="B53" s="117" t="s">
        <v>273</v>
      </c>
      <c r="C53" s="167" t="s">
        <v>357</v>
      </c>
      <c r="D53" s="161"/>
      <c r="E53" s="160"/>
      <c r="F53" s="160"/>
      <c r="G53" s="294"/>
      <c r="H53" s="294"/>
      <c r="I53" s="293"/>
      <c r="J53" s="298"/>
      <c r="K53" s="317"/>
      <c r="L53" s="318"/>
    </row>
    <row r="54" spans="1:12" ht="46.5" customHeight="1" x14ac:dyDescent="0.25">
      <c r="A54" s="111" t="s">
        <v>274</v>
      </c>
      <c r="B54" s="116" t="s">
        <v>148</v>
      </c>
      <c r="C54" s="167" t="s">
        <v>357</v>
      </c>
      <c r="D54" s="153"/>
      <c r="E54" s="160"/>
      <c r="F54" s="160"/>
      <c r="G54" s="289" t="s">
        <v>349</v>
      </c>
      <c r="H54" s="167" t="s">
        <v>349</v>
      </c>
      <c r="I54" s="293"/>
      <c r="J54" s="298"/>
      <c r="K54" s="317"/>
      <c r="L54" s="31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70" zoomScaleNormal="70" workbookViewId="0">
      <selection activeCell="A8" sqref="A8:U8"/>
    </sheetView>
  </sheetViews>
  <sheetFormatPr defaultRowHeight="15" x14ac:dyDescent="0.25"/>
  <cols>
    <col min="2" max="2" width="54.7109375" customWidth="1"/>
    <col min="5" max="6" width="12.140625" customWidth="1"/>
  </cols>
  <sheetData>
    <row r="1" spans="1:29" ht="18.75" x14ac:dyDescent="0.25">
      <c r="A1" s="304"/>
      <c r="B1" s="304"/>
      <c r="C1" s="304"/>
      <c r="D1" s="304"/>
      <c r="E1" s="304"/>
      <c r="F1" s="304"/>
      <c r="G1" s="299"/>
      <c r="H1" s="299"/>
      <c r="I1" s="299"/>
      <c r="J1" s="299"/>
      <c r="K1" s="299"/>
      <c r="L1" s="304"/>
      <c r="M1" s="304"/>
      <c r="N1" s="299"/>
      <c r="O1" s="299"/>
      <c r="P1" s="299"/>
      <c r="Q1" s="299"/>
      <c r="V1" s="299"/>
      <c r="W1" s="299"/>
      <c r="X1" s="299"/>
      <c r="Y1" s="303" t="s">
        <v>66</v>
      </c>
    </row>
    <row r="2" spans="1:29" ht="18.75" x14ac:dyDescent="0.3">
      <c r="A2" s="304"/>
      <c r="B2" s="304"/>
      <c r="C2" s="304"/>
      <c r="D2" s="304"/>
      <c r="E2" s="304"/>
      <c r="F2" s="304"/>
      <c r="G2" s="299"/>
      <c r="H2" s="299"/>
      <c r="I2" s="299"/>
      <c r="J2" s="299"/>
      <c r="K2" s="299"/>
      <c r="L2" s="304"/>
      <c r="M2" s="304"/>
      <c r="N2" s="299"/>
      <c r="O2" s="299"/>
      <c r="P2" s="299"/>
      <c r="Q2" s="299"/>
      <c r="V2" s="299"/>
      <c r="W2" s="299"/>
      <c r="X2" s="299"/>
      <c r="Y2" s="302" t="s">
        <v>9</v>
      </c>
    </row>
    <row r="3" spans="1:29" ht="18.75" x14ac:dyDescent="0.3">
      <c r="A3" s="304"/>
      <c r="B3" s="304"/>
      <c r="C3" s="304"/>
      <c r="D3" s="304"/>
      <c r="E3" s="304"/>
      <c r="F3" s="304"/>
      <c r="G3" s="299"/>
      <c r="H3" s="299"/>
      <c r="I3" s="299"/>
      <c r="J3" s="299"/>
      <c r="K3" s="299"/>
      <c r="L3" s="304"/>
      <c r="M3" s="304"/>
      <c r="N3" s="299"/>
      <c r="O3" s="299"/>
      <c r="P3" s="299"/>
      <c r="Q3" s="299"/>
      <c r="V3" s="299"/>
      <c r="W3" s="299"/>
      <c r="X3" s="299"/>
      <c r="Y3" s="302" t="s">
        <v>363</v>
      </c>
    </row>
    <row r="4" spans="1:29" ht="15.75" x14ac:dyDescent="0.25">
      <c r="A4" s="373" t="s">
        <v>472</v>
      </c>
      <c r="B4" s="373"/>
      <c r="C4" s="373"/>
      <c r="D4" s="373"/>
      <c r="E4" s="373"/>
      <c r="F4" s="373"/>
      <c r="G4" s="373"/>
      <c r="H4" s="373"/>
      <c r="I4" s="373"/>
      <c r="J4" s="373"/>
      <c r="K4" s="373"/>
      <c r="L4" s="373"/>
      <c r="M4" s="373"/>
      <c r="N4" s="373"/>
      <c r="O4" s="373"/>
      <c r="P4" s="373"/>
      <c r="Q4" s="373"/>
      <c r="R4" s="373"/>
      <c r="S4" s="373"/>
      <c r="T4" s="373"/>
      <c r="U4" s="373"/>
    </row>
    <row r="5" spans="1:29" ht="20.25" x14ac:dyDescent="0.3">
      <c r="A5" s="304"/>
      <c r="B5" s="304"/>
      <c r="C5" s="304"/>
      <c r="D5" s="304"/>
      <c r="E5" s="308"/>
      <c r="F5" s="299"/>
      <c r="G5" s="299"/>
      <c r="H5" s="299"/>
      <c r="I5" s="299"/>
      <c r="J5" s="299"/>
      <c r="K5" s="299"/>
      <c r="L5" s="304"/>
      <c r="M5" s="304"/>
      <c r="N5" s="299"/>
      <c r="O5" s="299"/>
      <c r="P5" s="299"/>
      <c r="Q5" s="299"/>
      <c r="R5" s="299"/>
      <c r="S5" s="299"/>
      <c r="T5" s="299"/>
      <c r="U5" s="302"/>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row>
    <row r="7" spans="1:29" ht="18.75" x14ac:dyDescent="0.25">
      <c r="A7" s="301"/>
      <c r="B7" s="301"/>
      <c r="C7" s="301"/>
      <c r="D7" s="301"/>
      <c r="E7" s="301"/>
      <c r="F7" s="301"/>
      <c r="G7" s="301"/>
      <c r="H7" s="301"/>
      <c r="I7" s="301"/>
      <c r="J7" s="307"/>
      <c r="K7" s="307"/>
      <c r="L7" s="307"/>
      <c r="M7" s="307"/>
      <c r="N7" s="307"/>
      <c r="O7" s="307"/>
      <c r="P7" s="307"/>
      <c r="Q7" s="307"/>
      <c r="R7" s="307"/>
      <c r="S7" s="307"/>
      <c r="T7" s="307"/>
      <c r="U7" s="307"/>
    </row>
    <row r="8" spans="1:29" ht="15.75" x14ac:dyDescent="0.25">
      <c r="A8" s="402" t="s">
        <v>355</v>
      </c>
      <c r="B8" s="402"/>
      <c r="C8" s="402"/>
      <c r="D8" s="402"/>
      <c r="E8" s="402"/>
      <c r="F8" s="402"/>
      <c r="G8" s="402"/>
      <c r="H8" s="402"/>
      <c r="I8" s="402"/>
      <c r="J8" s="402"/>
      <c r="K8" s="402"/>
      <c r="L8" s="402"/>
      <c r="M8" s="402"/>
      <c r="N8" s="402"/>
      <c r="O8" s="402"/>
      <c r="P8" s="402"/>
      <c r="Q8" s="402"/>
      <c r="R8" s="402"/>
      <c r="S8" s="402"/>
      <c r="T8" s="402"/>
      <c r="U8" s="402"/>
      <c r="V8" s="299"/>
      <c r="W8" s="299"/>
      <c r="X8" s="299"/>
      <c r="Y8" s="299"/>
      <c r="Z8" s="299"/>
      <c r="AA8" s="299"/>
      <c r="AB8" s="299"/>
      <c r="AC8" s="299"/>
    </row>
    <row r="9" spans="1:29" ht="15.75" x14ac:dyDescent="0.25">
      <c r="A9" s="403" t="s">
        <v>7</v>
      </c>
      <c r="B9" s="403"/>
      <c r="C9" s="403"/>
      <c r="D9" s="403"/>
      <c r="E9" s="403"/>
      <c r="F9" s="403"/>
      <c r="G9" s="403"/>
      <c r="H9" s="403"/>
      <c r="I9" s="403"/>
      <c r="J9" s="403"/>
      <c r="K9" s="403"/>
      <c r="L9" s="403"/>
      <c r="M9" s="403"/>
      <c r="N9" s="403"/>
      <c r="O9" s="403"/>
      <c r="P9" s="403"/>
      <c r="Q9" s="403"/>
      <c r="R9" s="403"/>
      <c r="S9" s="403"/>
      <c r="T9" s="403"/>
      <c r="U9" s="403"/>
    </row>
    <row r="10" spans="1:29" ht="18.75" x14ac:dyDescent="0.25">
      <c r="A10" s="301"/>
      <c r="B10" s="301"/>
      <c r="C10" s="301"/>
      <c r="D10" s="301"/>
      <c r="E10" s="301"/>
      <c r="F10" s="301"/>
      <c r="G10" s="301"/>
      <c r="H10" s="301"/>
      <c r="I10" s="301"/>
      <c r="J10" s="307"/>
      <c r="K10" s="307"/>
      <c r="L10" s="307"/>
      <c r="M10" s="307"/>
      <c r="N10" s="307"/>
      <c r="O10" s="307"/>
      <c r="P10" s="307"/>
      <c r="Q10" s="307"/>
      <c r="R10" s="307"/>
      <c r="S10" s="307"/>
      <c r="T10" s="307"/>
      <c r="U10" s="307"/>
    </row>
    <row r="11" spans="1:29" ht="15.75" x14ac:dyDescent="0.25">
      <c r="A11" s="402" t="str">
        <f>'1. паспорт местоположение'!A12:C12</f>
        <v>M_NS3400.VL.0025</v>
      </c>
      <c r="B11" s="402"/>
      <c r="C11" s="402"/>
      <c r="D11" s="402"/>
      <c r="E11" s="402"/>
      <c r="F11" s="402"/>
      <c r="G11" s="402"/>
      <c r="H11" s="402"/>
      <c r="I11" s="402"/>
      <c r="J11" s="402"/>
      <c r="K11" s="402"/>
      <c r="L11" s="402"/>
      <c r="M11" s="402"/>
      <c r="N11" s="402"/>
      <c r="O11" s="402"/>
      <c r="P11" s="402"/>
      <c r="Q11" s="402"/>
      <c r="R11" s="402"/>
      <c r="S11" s="402"/>
      <c r="T11" s="402"/>
      <c r="U11" s="402"/>
    </row>
    <row r="12" spans="1:29" ht="15.75"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row>
    <row r="13" spans="1:29" ht="18.75" x14ac:dyDescent="0.3">
      <c r="A13" s="300"/>
      <c r="B13" s="300"/>
      <c r="C13" s="300"/>
      <c r="D13" s="300"/>
      <c r="E13" s="300"/>
      <c r="F13" s="300"/>
      <c r="G13" s="300"/>
      <c r="H13" s="300"/>
      <c r="I13" s="300"/>
      <c r="J13" s="306"/>
      <c r="K13" s="306"/>
      <c r="L13" s="306"/>
      <c r="M13" s="306"/>
      <c r="N13" s="306"/>
      <c r="O13" s="306"/>
      <c r="P13" s="306"/>
      <c r="Q13" s="306"/>
      <c r="R13" s="306"/>
      <c r="S13" s="306"/>
      <c r="T13" s="306"/>
      <c r="U13" s="306"/>
    </row>
    <row r="14" spans="1:29" ht="21.75" customHeight="1" x14ac:dyDescent="0.25">
      <c r="A14" s="443" t="s">
        <v>433</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70"/>
      <c r="AC14" s="470"/>
    </row>
    <row r="15" spans="1:29" ht="15.75"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row>
    <row r="16" spans="1:29" ht="15.75" x14ac:dyDescent="0.25">
      <c r="A16" s="304"/>
      <c r="B16" s="299"/>
      <c r="C16" s="299"/>
      <c r="D16" s="299"/>
      <c r="E16" s="299"/>
      <c r="F16" s="299"/>
      <c r="G16" s="299"/>
      <c r="H16" s="299"/>
      <c r="I16" s="299"/>
      <c r="J16" s="299"/>
      <c r="K16" s="299"/>
      <c r="L16" s="304"/>
      <c r="M16" s="304"/>
      <c r="N16" s="304"/>
      <c r="O16" s="304"/>
      <c r="P16" s="304"/>
      <c r="Q16" s="304"/>
      <c r="R16" s="304"/>
      <c r="S16" s="304"/>
      <c r="T16" s="304"/>
      <c r="U16" s="299"/>
    </row>
    <row r="17" spans="1:29" ht="15.75" x14ac:dyDescent="0.25">
      <c r="A17" s="405" t="s">
        <v>316</v>
      </c>
      <c r="B17" s="405"/>
      <c r="C17" s="405"/>
      <c r="D17" s="405"/>
      <c r="E17" s="405"/>
      <c r="F17" s="405"/>
      <c r="G17" s="405"/>
      <c r="H17" s="405"/>
      <c r="I17" s="405"/>
      <c r="J17" s="405"/>
      <c r="K17" s="405"/>
      <c r="L17" s="405"/>
      <c r="M17" s="405"/>
      <c r="N17" s="405"/>
      <c r="O17" s="405"/>
      <c r="P17" s="405"/>
      <c r="Q17" s="405"/>
      <c r="R17" s="405"/>
      <c r="S17" s="405"/>
      <c r="T17" s="405"/>
      <c r="U17" s="405"/>
    </row>
    <row r="18" spans="1:29" ht="15.75" x14ac:dyDescent="0.25">
      <c r="A18" s="304"/>
      <c r="B18" s="304"/>
      <c r="C18" s="304"/>
      <c r="D18" s="304"/>
      <c r="E18" s="304"/>
      <c r="F18" s="304"/>
      <c r="G18" s="299"/>
      <c r="H18" s="299"/>
      <c r="I18" s="299"/>
      <c r="J18" s="299"/>
      <c r="K18" s="299"/>
      <c r="L18" s="304"/>
      <c r="M18" s="304"/>
      <c r="N18" s="304"/>
      <c r="O18" s="304"/>
      <c r="P18" s="304"/>
      <c r="Q18" s="304"/>
      <c r="R18" s="304"/>
      <c r="S18" s="304"/>
      <c r="T18" s="304"/>
      <c r="U18" s="299"/>
    </row>
    <row r="19" spans="1:29" ht="15.75" customHeight="1" x14ac:dyDescent="0.25">
      <c r="A19" s="444" t="s">
        <v>146</v>
      </c>
      <c r="B19" s="444" t="s">
        <v>145</v>
      </c>
      <c r="C19" s="445" t="s">
        <v>144</v>
      </c>
      <c r="D19" s="445"/>
      <c r="E19" s="446" t="s">
        <v>509</v>
      </c>
      <c r="F19" s="446"/>
      <c r="G19" s="444" t="s">
        <v>510</v>
      </c>
      <c r="H19" s="447" t="s">
        <v>511</v>
      </c>
      <c r="I19" s="448"/>
      <c r="J19" s="448"/>
      <c r="K19" s="448"/>
      <c r="L19" s="447" t="s">
        <v>512</v>
      </c>
      <c r="M19" s="448"/>
      <c r="N19" s="448"/>
      <c r="O19" s="448"/>
      <c r="P19" s="447" t="s">
        <v>513</v>
      </c>
      <c r="Q19" s="448"/>
      <c r="R19" s="448"/>
      <c r="S19" s="448"/>
      <c r="T19" s="447" t="s">
        <v>514</v>
      </c>
      <c r="U19" s="448"/>
      <c r="V19" s="448"/>
      <c r="W19" s="448"/>
      <c r="X19" s="447" t="s">
        <v>515</v>
      </c>
      <c r="Y19" s="448"/>
      <c r="Z19" s="448"/>
      <c r="AA19" s="448"/>
      <c r="AB19" s="449" t="s">
        <v>143</v>
      </c>
      <c r="AC19" s="471"/>
    </row>
    <row r="20" spans="1:29" ht="72.75" customHeight="1" x14ac:dyDescent="0.25">
      <c r="A20" s="450"/>
      <c r="B20" s="450"/>
      <c r="C20" s="445"/>
      <c r="D20" s="445"/>
      <c r="E20" s="446"/>
      <c r="F20" s="446"/>
      <c r="G20" s="450"/>
      <c r="H20" s="445" t="s">
        <v>1</v>
      </c>
      <c r="I20" s="445"/>
      <c r="J20" s="445" t="s">
        <v>516</v>
      </c>
      <c r="K20" s="445"/>
      <c r="L20" s="445" t="s">
        <v>1</v>
      </c>
      <c r="M20" s="445"/>
      <c r="N20" s="445" t="s">
        <v>516</v>
      </c>
      <c r="O20" s="445"/>
      <c r="P20" s="445" t="s">
        <v>1</v>
      </c>
      <c r="Q20" s="445"/>
      <c r="R20" s="445" t="s">
        <v>516</v>
      </c>
      <c r="S20" s="445"/>
      <c r="T20" s="445" t="s">
        <v>1</v>
      </c>
      <c r="U20" s="445"/>
      <c r="V20" s="445" t="s">
        <v>516</v>
      </c>
      <c r="W20" s="445"/>
      <c r="X20" s="445" t="s">
        <v>1</v>
      </c>
      <c r="Y20" s="445"/>
      <c r="Z20" s="445" t="s">
        <v>516</v>
      </c>
      <c r="AA20" s="445"/>
      <c r="AB20" s="451"/>
      <c r="AC20" s="472"/>
    </row>
    <row r="21" spans="1:29" ht="94.5" x14ac:dyDescent="0.25">
      <c r="A21" s="452"/>
      <c r="B21" s="452"/>
      <c r="C21" s="453" t="s">
        <v>1</v>
      </c>
      <c r="D21" s="453" t="s">
        <v>516</v>
      </c>
      <c r="E21" s="454" t="s">
        <v>517</v>
      </c>
      <c r="F21" s="454" t="s">
        <v>518</v>
      </c>
      <c r="G21" s="452"/>
      <c r="H21" s="455" t="s">
        <v>298</v>
      </c>
      <c r="I21" s="455" t="s">
        <v>299</v>
      </c>
      <c r="J21" s="455" t="s">
        <v>298</v>
      </c>
      <c r="K21" s="455" t="s">
        <v>299</v>
      </c>
      <c r="L21" s="455" t="s">
        <v>298</v>
      </c>
      <c r="M21" s="455" t="s">
        <v>299</v>
      </c>
      <c r="N21" s="455" t="s">
        <v>298</v>
      </c>
      <c r="O21" s="455" t="s">
        <v>299</v>
      </c>
      <c r="P21" s="455" t="s">
        <v>298</v>
      </c>
      <c r="Q21" s="455" t="s">
        <v>299</v>
      </c>
      <c r="R21" s="455" t="s">
        <v>298</v>
      </c>
      <c r="S21" s="455" t="s">
        <v>299</v>
      </c>
      <c r="T21" s="455" t="s">
        <v>298</v>
      </c>
      <c r="U21" s="455" t="s">
        <v>299</v>
      </c>
      <c r="V21" s="455" t="s">
        <v>298</v>
      </c>
      <c r="W21" s="455" t="s">
        <v>299</v>
      </c>
      <c r="X21" s="455" t="s">
        <v>298</v>
      </c>
      <c r="Y21" s="455" t="s">
        <v>299</v>
      </c>
      <c r="Z21" s="455" t="s">
        <v>298</v>
      </c>
      <c r="AA21" s="455" t="s">
        <v>299</v>
      </c>
      <c r="AB21" s="453" t="s">
        <v>519</v>
      </c>
      <c r="AC21" s="453" t="s">
        <v>516</v>
      </c>
    </row>
    <row r="22" spans="1:29" ht="15.75" x14ac:dyDescent="0.25">
      <c r="A22" s="456">
        <v>1</v>
      </c>
      <c r="B22" s="456">
        <v>2</v>
      </c>
      <c r="C22" s="456">
        <v>3</v>
      </c>
      <c r="D22" s="456">
        <v>4</v>
      </c>
      <c r="E22" s="456">
        <v>5</v>
      </c>
      <c r="F22" s="456">
        <v>6</v>
      </c>
      <c r="G22" s="456">
        <v>7</v>
      </c>
      <c r="H22" s="456">
        <v>8</v>
      </c>
      <c r="I22" s="456">
        <v>9</v>
      </c>
      <c r="J22" s="456">
        <v>10</v>
      </c>
      <c r="K22" s="456">
        <v>11</v>
      </c>
      <c r="L22" s="456">
        <v>12</v>
      </c>
      <c r="M22" s="456">
        <v>13</v>
      </c>
      <c r="N22" s="456">
        <v>14</v>
      </c>
      <c r="O22" s="456">
        <v>15</v>
      </c>
      <c r="P22" s="456">
        <v>16</v>
      </c>
      <c r="Q22" s="456">
        <v>17</v>
      </c>
      <c r="R22" s="456">
        <v>18</v>
      </c>
      <c r="S22" s="456">
        <v>19</v>
      </c>
      <c r="T22" s="456">
        <v>20</v>
      </c>
      <c r="U22" s="456">
        <v>21</v>
      </c>
      <c r="V22" s="456">
        <v>22</v>
      </c>
      <c r="W22" s="456">
        <v>23</v>
      </c>
      <c r="X22" s="456">
        <v>24</v>
      </c>
      <c r="Y22" s="456">
        <v>25</v>
      </c>
      <c r="Z22" s="456">
        <v>26</v>
      </c>
      <c r="AA22" s="456">
        <v>27</v>
      </c>
      <c r="AB22" s="456">
        <v>28</v>
      </c>
      <c r="AC22" s="456">
        <v>29</v>
      </c>
    </row>
    <row r="23" spans="1:29" ht="47.25" x14ac:dyDescent="0.25">
      <c r="A23" s="457">
        <v>1</v>
      </c>
      <c r="B23" s="458" t="s">
        <v>142</v>
      </c>
      <c r="C23" s="459" t="s">
        <v>357</v>
      </c>
      <c r="D23" s="459">
        <v>4.9681391999999995</v>
      </c>
      <c r="E23" s="459">
        <v>4.6612175999999996</v>
      </c>
      <c r="F23" s="459">
        <v>4.6612175999999996</v>
      </c>
      <c r="G23" s="459">
        <v>4.6612175999999996</v>
      </c>
      <c r="H23" s="459">
        <v>0</v>
      </c>
      <c r="I23" s="459"/>
      <c r="J23" s="459" t="s">
        <v>357</v>
      </c>
      <c r="K23" s="459"/>
      <c r="L23" s="459">
        <v>0</v>
      </c>
      <c r="M23" s="459"/>
      <c r="N23" s="459" t="s">
        <v>357</v>
      </c>
      <c r="O23" s="459"/>
      <c r="P23" s="459">
        <v>0</v>
      </c>
      <c r="Q23" s="459"/>
      <c r="R23" s="459" t="s">
        <v>357</v>
      </c>
      <c r="S23" s="459"/>
      <c r="T23" s="459">
        <v>0</v>
      </c>
      <c r="U23" s="459"/>
      <c r="V23" s="459" t="s">
        <v>357</v>
      </c>
      <c r="W23" s="459"/>
      <c r="X23" s="459">
        <v>0</v>
      </c>
      <c r="Y23" s="459"/>
      <c r="Z23" s="459" t="s">
        <v>357</v>
      </c>
      <c r="AA23" s="459"/>
      <c r="AB23" s="459">
        <v>0</v>
      </c>
      <c r="AC23" s="459" t="s">
        <v>357</v>
      </c>
    </row>
    <row r="24" spans="1:29" ht="15.75" x14ac:dyDescent="0.25">
      <c r="A24" s="460" t="s">
        <v>520</v>
      </c>
      <c r="B24" s="461" t="s">
        <v>141</v>
      </c>
      <c r="C24" s="459"/>
      <c r="D24" s="459"/>
      <c r="E24" s="459"/>
      <c r="F24" s="459"/>
      <c r="G24" s="459">
        <v>0</v>
      </c>
      <c r="H24" s="459">
        <v>0</v>
      </c>
      <c r="I24" s="459"/>
      <c r="J24" s="459" t="s">
        <v>357</v>
      </c>
      <c r="K24" s="459"/>
      <c r="L24" s="459">
        <v>0</v>
      </c>
      <c r="M24" s="459"/>
      <c r="N24" s="459" t="s">
        <v>357</v>
      </c>
      <c r="O24" s="459"/>
      <c r="P24" s="459">
        <v>0</v>
      </c>
      <c r="Q24" s="459"/>
      <c r="R24" s="459" t="s">
        <v>357</v>
      </c>
      <c r="S24" s="459"/>
      <c r="T24" s="459">
        <v>0</v>
      </c>
      <c r="U24" s="459"/>
      <c r="V24" s="459" t="s">
        <v>357</v>
      </c>
      <c r="W24" s="459"/>
      <c r="X24" s="459">
        <v>0</v>
      </c>
      <c r="Y24" s="459"/>
      <c r="Z24" s="459" t="s">
        <v>357</v>
      </c>
      <c r="AA24" s="459"/>
      <c r="AB24" s="459">
        <v>0</v>
      </c>
      <c r="AC24" s="459" t="s">
        <v>357</v>
      </c>
    </row>
    <row r="25" spans="1:29" ht="15.75" x14ac:dyDescent="0.25">
      <c r="A25" s="460" t="s">
        <v>521</v>
      </c>
      <c r="B25" s="461" t="s">
        <v>140</v>
      </c>
      <c r="C25" s="459"/>
      <c r="D25" s="459"/>
      <c r="E25" s="459"/>
      <c r="F25" s="459"/>
      <c r="G25" s="459">
        <v>0</v>
      </c>
      <c r="H25" s="459">
        <v>0</v>
      </c>
      <c r="I25" s="459"/>
      <c r="J25" s="459" t="s">
        <v>357</v>
      </c>
      <c r="K25" s="459"/>
      <c r="L25" s="459">
        <v>0</v>
      </c>
      <c r="M25" s="459"/>
      <c r="N25" s="459" t="s">
        <v>357</v>
      </c>
      <c r="O25" s="459"/>
      <c r="P25" s="459">
        <v>0</v>
      </c>
      <c r="Q25" s="459"/>
      <c r="R25" s="459" t="s">
        <v>357</v>
      </c>
      <c r="S25" s="459"/>
      <c r="T25" s="459">
        <v>0</v>
      </c>
      <c r="U25" s="459"/>
      <c r="V25" s="459" t="s">
        <v>357</v>
      </c>
      <c r="W25" s="459"/>
      <c r="X25" s="459">
        <v>0</v>
      </c>
      <c r="Y25" s="459"/>
      <c r="Z25" s="459" t="s">
        <v>357</v>
      </c>
      <c r="AA25" s="459"/>
      <c r="AB25" s="459">
        <v>0</v>
      </c>
      <c r="AC25" s="459" t="s">
        <v>357</v>
      </c>
    </row>
    <row r="26" spans="1:29" ht="31.5" x14ac:dyDescent="0.25">
      <c r="A26" s="460" t="s">
        <v>522</v>
      </c>
      <c r="B26" s="461" t="s">
        <v>255</v>
      </c>
      <c r="C26" s="459"/>
      <c r="D26" s="459"/>
      <c r="E26" s="459"/>
      <c r="F26" s="459"/>
      <c r="G26" s="459">
        <v>0</v>
      </c>
      <c r="H26" s="459">
        <v>0</v>
      </c>
      <c r="I26" s="459"/>
      <c r="J26" s="459" t="s">
        <v>357</v>
      </c>
      <c r="K26" s="459"/>
      <c r="L26" s="459">
        <v>0</v>
      </c>
      <c r="M26" s="459"/>
      <c r="N26" s="459" t="s">
        <v>357</v>
      </c>
      <c r="O26" s="459"/>
      <c r="P26" s="459">
        <v>0</v>
      </c>
      <c r="Q26" s="459"/>
      <c r="R26" s="459" t="s">
        <v>357</v>
      </c>
      <c r="S26" s="459"/>
      <c r="T26" s="459">
        <v>0</v>
      </c>
      <c r="U26" s="459"/>
      <c r="V26" s="459" t="s">
        <v>357</v>
      </c>
      <c r="W26" s="459"/>
      <c r="X26" s="459">
        <v>0</v>
      </c>
      <c r="Y26" s="459"/>
      <c r="Z26" s="459" t="s">
        <v>357</v>
      </c>
      <c r="AA26" s="459"/>
      <c r="AB26" s="459">
        <v>0</v>
      </c>
      <c r="AC26" s="459" t="s">
        <v>357</v>
      </c>
    </row>
    <row r="27" spans="1:29" ht="15.75" x14ac:dyDescent="0.25">
      <c r="A27" s="460" t="s">
        <v>523</v>
      </c>
      <c r="B27" s="461" t="s">
        <v>524</v>
      </c>
      <c r="C27" s="459"/>
      <c r="D27" s="459"/>
      <c r="E27" s="459"/>
      <c r="F27" s="459"/>
      <c r="G27" s="459">
        <v>4.6612175999999996</v>
      </c>
      <c r="H27" s="459">
        <v>0</v>
      </c>
      <c r="I27" s="459"/>
      <c r="J27" s="459" t="s">
        <v>357</v>
      </c>
      <c r="K27" s="459"/>
      <c r="L27" s="459">
        <v>0</v>
      </c>
      <c r="M27" s="459"/>
      <c r="N27" s="459" t="s">
        <v>357</v>
      </c>
      <c r="O27" s="459"/>
      <c r="P27" s="459">
        <v>0</v>
      </c>
      <c r="Q27" s="459"/>
      <c r="R27" s="459" t="s">
        <v>357</v>
      </c>
      <c r="S27" s="459"/>
      <c r="T27" s="459">
        <v>0</v>
      </c>
      <c r="U27" s="459"/>
      <c r="V27" s="459" t="s">
        <v>357</v>
      </c>
      <c r="W27" s="459"/>
      <c r="X27" s="459">
        <v>0</v>
      </c>
      <c r="Y27" s="459"/>
      <c r="Z27" s="459" t="s">
        <v>357</v>
      </c>
      <c r="AA27" s="459"/>
      <c r="AB27" s="459">
        <v>0</v>
      </c>
      <c r="AC27" s="459" t="s">
        <v>357</v>
      </c>
    </row>
    <row r="28" spans="1:29" ht="15.75" x14ac:dyDescent="0.25">
      <c r="A28" s="460" t="s">
        <v>525</v>
      </c>
      <c r="B28" s="462" t="s">
        <v>139</v>
      </c>
      <c r="C28" s="459"/>
      <c r="D28" s="459"/>
      <c r="E28" s="459"/>
      <c r="F28" s="459"/>
      <c r="G28" s="459">
        <v>0</v>
      </c>
      <c r="H28" s="459">
        <v>0</v>
      </c>
      <c r="I28" s="459"/>
      <c r="J28" s="459" t="s">
        <v>357</v>
      </c>
      <c r="K28" s="459"/>
      <c r="L28" s="459">
        <v>0</v>
      </c>
      <c r="M28" s="459"/>
      <c r="N28" s="459" t="s">
        <v>357</v>
      </c>
      <c r="O28" s="459"/>
      <c r="P28" s="459">
        <v>0</v>
      </c>
      <c r="Q28" s="459"/>
      <c r="R28" s="459" t="s">
        <v>357</v>
      </c>
      <c r="S28" s="459"/>
      <c r="T28" s="459">
        <v>0</v>
      </c>
      <c r="U28" s="459"/>
      <c r="V28" s="459" t="s">
        <v>357</v>
      </c>
      <c r="W28" s="459"/>
      <c r="X28" s="459">
        <v>0</v>
      </c>
      <c r="Y28" s="459"/>
      <c r="Z28" s="459" t="s">
        <v>357</v>
      </c>
      <c r="AA28" s="459"/>
      <c r="AB28" s="459">
        <v>0</v>
      </c>
      <c r="AC28" s="459" t="s">
        <v>357</v>
      </c>
    </row>
    <row r="29" spans="1:29" ht="47.25" x14ac:dyDescent="0.25">
      <c r="A29" s="457" t="s">
        <v>62</v>
      </c>
      <c r="B29" s="458" t="s">
        <v>526</v>
      </c>
      <c r="C29" s="459" t="s">
        <v>357</v>
      </c>
      <c r="D29" s="459">
        <v>4.1401159999999999</v>
      </c>
      <c r="E29" s="459">
        <v>3.8843480000000001</v>
      </c>
      <c r="F29" s="459">
        <v>3.8843480000000001</v>
      </c>
      <c r="G29" s="459">
        <v>3.8843480000000001</v>
      </c>
      <c r="H29" s="459">
        <v>0</v>
      </c>
      <c r="I29" s="459"/>
      <c r="J29" s="459" t="s">
        <v>357</v>
      </c>
      <c r="K29" s="459"/>
      <c r="L29" s="459">
        <v>0</v>
      </c>
      <c r="M29" s="459"/>
      <c r="N29" s="459" t="s">
        <v>357</v>
      </c>
      <c r="O29" s="459"/>
      <c r="P29" s="459">
        <v>0</v>
      </c>
      <c r="Q29" s="459"/>
      <c r="R29" s="459" t="s">
        <v>357</v>
      </c>
      <c r="S29" s="459"/>
      <c r="T29" s="459">
        <v>0</v>
      </c>
      <c r="U29" s="459"/>
      <c r="V29" s="459" t="s">
        <v>357</v>
      </c>
      <c r="W29" s="459"/>
      <c r="X29" s="459">
        <v>0</v>
      </c>
      <c r="Y29" s="459"/>
      <c r="Z29" s="459" t="s">
        <v>357</v>
      </c>
      <c r="AA29" s="459"/>
      <c r="AB29" s="459">
        <v>0</v>
      </c>
      <c r="AC29" s="459" t="s">
        <v>357</v>
      </c>
    </row>
    <row r="30" spans="1:29" ht="15.75" x14ac:dyDescent="0.25">
      <c r="A30" s="457" t="s">
        <v>527</v>
      </c>
      <c r="B30" s="461" t="s">
        <v>138</v>
      </c>
      <c r="C30" s="459" t="s">
        <v>357</v>
      </c>
      <c r="D30" s="459">
        <v>0.150558</v>
      </c>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v>0</v>
      </c>
      <c r="AC30" s="459">
        <v>0</v>
      </c>
    </row>
    <row r="31" spans="1:29" ht="31.5" x14ac:dyDescent="0.25">
      <c r="A31" s="457" t="s">
        <v>528</v>
      </c>
      <c r="B31" s="461" t="s">
        <v>137</v>
      </c>
      <c r="C31" s="459" t="s">
        <v>357</v>
      </c>
      <c r="D31" s="459">
        <v>2.1034999999999999</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29" ht="15.75" x14ac:dyDescent="0.25">
      <c r="A32" s="457" t="s">
        <v>529</v>
      </c>
      <c r="B32" s="461" t="s">
        <v>136</v>
      </c>
      <c r="C32" s="459" t="s">
        <v>357</v>
      </c>
      <c r="D32" s="459">
        <v>1.3718170000000001</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ht="15.75" x14ac:dyDescent="0.25">
      <c r="A33" s="457" t="s">
        <v>530</v>
      </c>
      <c r="B33" s="461" t="s">
        <v>135</v>
      </c>
      <c r="C33" s="459" t="s">
        <v>357</v>
      </c>
      <c r="D33" s="459">
        <v>0.51424100000000006</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ht="31.5" x14ac:dyDescent="0.25">
      <c r="A34" s="457" t="s">
        <v>61</v>
      </c>
      <c r="B34" s="458" t="s">
        <v>531</v>
      </c>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460" t="s">
        <v>532</v>
      </c>
      <c r="B35" s="463" t="s">
        <v>533</v>
      </c>
      <c r="C35" s="459"/>
      <c r="D35" s="459"/>
      <c r="E35" s="459"/>
      <c r="F35" s="459"/>
      <c r="G35" s="459">
        <v>0</v>
      </c>
      <c r="H35" s="459">
        <v>0</v>
      </c>
      <c r="I35" s="464" t="s">
        <v>387</v>
      </c>
      <c r="J35" s="459" t="s">
        <v>357</v>
      </c>
      <c r="K35" s="459" t="s">
        <v>357</v>
      </c>
      <c r="L35" s="459">
        <v>0</v>
      </c>
      <c r="M35" s="464" t="s">
        <v>387</v>
      </c>
      <c r="N35" s="459" t="s">
        <v>357</v>
      </c>
      <c r="O35" s="459" t="s">
        <v>357</v>
      </c>
      <c r="P35" s="459">
        <v>0</v>
      </c>
      <c r="Q35" s="464" t="s">
        <v>387</v>
      </c>
      <c r="R35" s="459" t="s">
        <v>357</v>
      </c>
      <c r="S35" s="459" t="s">
        <v>357</v>
      </c>
      <c r="T35" s="459">
        <v>0</v>
      </c>
      <c r="U35" s="464" t="s">
        <v>387</v>
      </c>
      <c r="V35" s="459" t="s">
        <v>357</v>
      </c>
      <c r="W35" s="459" t="s">
        <v>357</v>
      </c>
      <c r="X35" s="459">
        <v>0</v>
      </c>
      <c r="Y35" s="464" t="s">
        <v>387</v>
      </c>
      <c r="Z35" s="459" t="s">
        <v>357</v>
      </c>
      <c r="AA35" s="459" t="s">
        <v>357</v>
      </c>
      <c r="AB35" s="459">
        <v>0</v>
      </c>
      <c r="AC35" s="459">
        <v>0</v>
      </c>
    </row>
    <row r="36" spans="1:29" ht="15.75" x14ac:dyDescent="0.25">
      <c r="A36" s="460" t="s">
        <v>534</v>
      </c>
      <c r="B36" s="463" t="s">
        <v>133</v>
      </c>
      <c r="C36" s="459"/>
      <c r="D36" s="459"/>
      <c r="E36" s="459"/>
      <c r="F36" s="459"/>
      <c r="G36" s="459">
        <v>0</v>
      </c>
      <c r="H36" s="459">
        <v>0</v>
      </c>
      <c r="I36" s="464" t="s">
        <v>387</v>
      </c>
      <c r="J36" s="459" t="s">
        <v>357</v>
      </c>
      <c r="K36" s="459" t="s">
        <v>357</v>
      </c>
      <c r="L36" s="459">
        <v>0</v>
      </c>
      <c r="M36" s="464" t="s">
        <v>387</v>
      </c>
      <c r="N36" s="459" t="s">
        <v>357</v>
      </c>
      <c r="O36" s="459" t="s">
        <v>357</v>
      </c>
      <c r="P36" s="459">
        <v>0</v>
      </c>
      <c r="Q36" s="464" t="s">
        <v>387</v>
      </c>
      <c r="R36" s="459" t="s">
        <v>357</v>
      </c>
      <c r="S36" s="459" t="s">
        <v>357</v>
      </c>
      <c r="T36" s="459">
        <v>0</v>
      </c>
      <c r="U36" s="464" t="s">
        <v>387</v>
      </c>
      <c r="V36" s="459" t="s">
        <v>357</v>
      </c>
      <c r="W36" s="459" t="s">
        <v>357</v>
      </c>
      <c r="X36" s="459">
        <v>0</v>
      </c>
      <c r="Y36" s="464" t="s">
        <v>387</v>
      </c>
      <c r="Z36" s="459" t="s">
        <v>357</v>
      </c>
      <c r="AA36" s="459" t="s">
        <v>357</v>
      </c>
      <c r="AB36" s="459">
        <v>0</v>
      </c>
      <c r="AC36" s="459">
        <v>0</v>
      </c>
    </row>
    <row r="37" spans="1:29" ht="15.75" x14ac:dyDescent="0.25">
      <c r="A37" s="460" t="s">
        <v>535</v>
      </c>
      <c r="B37" s="461" t="s">
        <v>536</v>
      </c>
      <c r="C37" s="459"/>
      <c r="D37" s="459"/>
      <c r="E37" s="459"/>
      <c r="F37" s="459"/>
      <c r="G37" s="459">
        <v>1.85</v>
      </c>
      <c r="H37" s="459">
        <v>0</v>
      </c>
      <c r="I37" s="464" t="s">
        <v>387</v>
      </c>
      <c r="J37" s="459" t="s">
        <v>357</v>
      </c>
      <c r="K37" s="459" t="s">
        <v>357</v>
      </c>
      <c r="L37" s="459">
        <v>0</v>
      </c>
      <c r="M37" s="464" t="s">
        <v>387</v>
      </c>
      <c r="N37" s="459" t="s">
        <v>357</v>
      </c>
      <c r="O37" s="459" t="s">
        <v>357</v>
      </c>
      <c r="P37" s="459">
        <v>0</v>
      </c>
      <c r="Q37" s="464" t="s">
        <v>387</v>
      </c>
      <c r="R37" s="459" t="s">
        <v>357</v>
      </c>
      <c r="S37" s="459" t="s">
        <v>357</v>
      </c>
      <c r="T37" s="459">
        <v>0</v>
      </c>
      <c r="U37" s="464" t="s">
        <v>387</v>
      </c>
      <c r="V37" s="459" t="s">
        <v>357</v>
      </c>
      <c r="W37" s="459" t="s">
        <v>357</v>
      </c>
      <c r="X37" s="459">
        <v>0</v>
      </c>
      <c r="Y37" s="464" t="s">
        <v>387</v>
      </c>
      <c r="Z37" s="459" t="s">
        <v>357</v>
      </c>
      <c r="AA37" s="459" t="s">
        <v>357</v>
      </c>
      <c r="AB37" s="459">
        <v>0</v>
      </c>
      <c r="AC37" s="459">
        <v>0</v>
      </c>
    </row>
    <row r="38" spans="1:29" ht="31.5" x14ac:dyDescent="0.25">
      <c r="A38" s="460" t="s">
        <v>499</v>
      </c>
      <c r="B38" s="461" t="s">
        <v>537</v>
      </c>
      <c r="C38" s="459"/>
      <c r="D38" s="459"/>
      <c r="E38" s="459"/>
      <c r="F38" s="459"/>
      <c r="G38" s="459">
        <v>0</v>
      </c>
      <c r="H38" s="459">
        <v>0</v>
      </c>
      <c r="I38" s="464" t="s">
        <v>387</v>
      </c>
      <c r="J38" s="459" t="s">
        <v>357</v>
      </c>
      <c r="K38" s="459" t="s">
        <v>357</v>
      </c>
      <c r="L38" s="459">
        <v>0</v>
      </c>
      <c r="M38" s="464" t="s">
        <v>387</v>
      </c>
      <c r="N38" s="459" t="s">
        <v>357</v>
      </c>
      <c r="O38" s="459" t="s">
        <v>357</v>
      </c>
      <c r="P38" s="459">
        <v>0</v>
      </c>
      <c r="Q38" s="464" t="s">
        <v>387</v>
      </c>
      <c r="R38" s="459" t="s">
        <v>357</v>
      </c>
      <c r="S38" s="459" t="s">
        <v>357</v>
      </c>
      <c r="T38" s="459">
        <v>0</v>
      </c>
      <c r="U38" s="464" t="s">
        <v>387</v>
      </c>
      <c r="V38" s="459" t="s">
        <v>357</v>
      </c>
      <c r="W38" s="459" t="s">
        <v>357</v>
      </c>
      <c r="X38" s="459">
        <v>0</v>
      </c>
      <c r="Y38" s="464" t="s">
        <v>387</v>
      </c>
      <c r="Z38" s="459" t="s">
        <v>357</v>
      </c>
      <c r="AA38" s="459" t="s">
        <v>357</v>
      </c>
      <c r="AB38" s="459">
        <v>0</v>
      </c>
      <c r="AC38" s="459">
        <v>0</v>
      </c>
    </row>
    <row r="39" spans="1:29" ht="15.75" x14ac:dyDescent="0.25">
      <c r="A39" s="460" t="s">
        <v>501</v>
      </c>
      <c r="B39" s="461" t="s">
        <v>538</v>
      </c>
      <c r="C39" s="459"/>
      <c r="D39" s="459"/>
      <c r="E39" s="459"/>
      <c r="F39" s="459"/>
      <c r="G39" s="459">
        <v>0</v>
      </c>
      <c r="H39" s="459">
        <v>0</v>
      </c>
      <c r="I39" s="464" t="s">
        <v>387</v>
      </c>
      <c r="J39" s="459" t="s">
        <v>357</v>
      </c>
      <c r="K39" s="459" t="s">
        <v>357</v>
      </c>
      <c r="L39" s="459">
        <v>0</v>
      </c>
      <c r="M39" s="464" t="s">
        <v>387</v>
      </c>
      <c r="N39" s="459" t="s">
        <v>357</v>
      </c>
      <c r="O39" s="459" t="s">
        <v>357</v>
      </c>
      <c r="P39" s="459">
        <v>0</v>
      </c>
      <c r="Q39" s="464" t="s">
        <v>387</v>
      </c>
      <c r="R39" s="459" t="s">
        <v>357</v>
      </c>
      <c r="S39" s="459" t="s">
        <v>357</v>
      </c>
      <c r="T39" s="459">
        <v>0</v>
      </c>
      <c r="U39" s="464" t="s">
        <v>387</v>
      </c>
      <c r="V39" s="459" t="s">
        <v>357</v>
      </c>
      <c r="W39" s="459" t="s">
        <v>357</v>
      </c>
      <c r="X39" s="459">
        <v>0</v>
      </c>
      <c r="Y39" s="464" t="s">
        <v>387</v>
      </c>
      <c r="Z39" s="459" t="s">
        <v>357</v>
      </c>
      <c r="AA39" s="459" t="s">
        <v>357</v>
      </c>
      <c r="AB39" s="459">
        <v>0</v>
      </c>
      <c r="AC39" s="459">
        <v>0</v>
      </c>
    </row>
    <row r="40" spans="1:29" s="299" customFormat="1" ht="15.75" x14ac:dyDescent="0.25">
      <c r="A40" s="460" t="s">
        <v>503</v>
      </c>
      <c r="B40" s="461" t="s">
        <v>539</v>
      </c>
      <c r="C40" s="459"/>
      <c r="D40" s="459"/>
      <c r="E40" s="459"/>
      <c r="F40" s="459"/>
      <c r="G40" s="459">
        <v>0</v>
      </c>
      <c r="H40" s="459">
        <v>0</v>
      </c>
      <c r="I40" s="464" t="s">
        <v>387</v>
      </c>
      <c r="J40" s="459" t="s">
        <v>357</v>
      </c>
      <c r="K40" s="459" t="s">
        <v>357</v>
      </c>
      <c r="L40" s="459">
        <v>0</v>
      </c>
      <c r="M40" s="464" t="s">
        <v>387</v>
      </c>
      <c r="N40" s="459" t="s">
        <v>357</v>
      </c>
      <c r="O40" s="459" t="s">
        <v>357</v>
      </c>
      <c r="P40" s="459">
        <v>0</v>
      </c>
      <c r="Q40" s="464" t="s">
        <v>387</v>
      </c>
      <c r="R40" s="459" t="s">
        <v>357</v>
      </c>
      <c r="S40" s="459" t="s">
        <v>357</v>
      </c>
      <c r="T40" s="459">
        <v>0</v>
      </c>
      <c r="U40" s="464" t="s">
        <v>387</v>
      </c>
      <c r="V40" s="459" t="s">
        <v>357</v>
      </c>
      <c r="W40" s="459" t="s">
        <v>357</v>
      </c>
      <c r="X40" s="459">
        <v>0</v>
      </c>
      <c r="Y40" s="464" t="s">
        <v>387</v>
      </c>
      <c r="Z40" s="459" t="s">
        <v>357</v>
      </c>
      <c r="AA40" s="459" t="s">
        <v>357</v>
      </c>
      <c r="AB40" s="459">
        <v>0</v>
      </c>
      <c r="AC40" s="459">
        <v>0</v>
      </c>
    </row>
    <row r="41" spans="1:29" ht="15.75" x14ac:dyDescent="0.25">
      <c r="A41" s="460" t="s">
        <v>540</v>
      </c>
      <c r="B41" s="461" t="s">
        <v>541</v>
      </c>
      <c r="C41" s="459"/>
      <c r="D41" s="459"/>
      <c r="E41" s="459"/>
      <c r="F41" s="459"/>
      <c r="G41" s="459">
        <v>0</v>
      </c>
      <c r="H41" s="459">
        <v>0</v>
      </c>
      <c r="I41" s="464" t="s">
        <v>387</v>
      </c>
      <c r="J41" s="459" t="s">
        <v>357</v>
      </c>
      <c r="K41" s="459" t="s">
        <v>357</v>
      </c>
      <c r="L41" s="459">
        <v>0</v>
      </c>
      <c r="M41" s="464" t="s">
        <v>387</v>
      </c>
      <c r="N41" s="459" t="s">
        <v>357</v>
      </c>
      <c r="O41" s="459" t="s">
        <v>357</v>
      </c>
      <c r="P41" s="459">
        <v>0</v>
      </c>
      <c r="Q41" s="464" t="s">
        <v>387</v>
      </c>
      <c r="R41" s="459" t="s">
        <v>357</v>
      </c>
      <c r="S41" s="459" t="s">
        <v>357</v>
      </c>
      <c r="T41" s="459">
        <v>0</v>
      </c>
      <c r="U41" s="464" t="s">
        <v>387</v>
      </c>
      <c r="V41" s="459" t="s">
        <v>357</v>
      </c>
      <c r="W41" s="459" t="s">
        <v>357</v>
      </c>
      <c r="X41" s="459">
        <v>0</v>
      </c>
      <c r="Y41" s="464" t="s">
        <v>387</v>
      </c>
      <c r="Z41" s="459" t="s">
        <v>357</v>
      </c>
      <c r="AA41" s="459" t="s">
        <v>357</v>
      </c>
      <c r="AB41" s="459">
        <v>0</v>
      </c>
      <c r="AC41" s="459">
        <v>0</v>
      </c>
    </row>
    <row r="42" spans="1:29" ht="15.75" x14ac:dyDescent="0.25">
      <c r="A42" s="460" t="s">
        <v>542</v>
      </c>
      <c r="B42" s="461" t="s">
        <v>543</v>
      </c>
      <c r="C42" s="459"/>
      <c r="D42" s="459"/>
      <c r="E42" s="459"/>
      <c r="F42" s="459"/>
      <c r="G42" s="459">
        <v>0</v>
      </c>
      <c r="H42" s="459">
        <v>0</v>
      </c>
      <c r="I42" s="464" t="s">
        <v>387</v>
      </c>
      <c r="J42" s="459" t="s">
        <v>357</v>
      </c>
      <c r="K42" s="459" t="s">
        <v>357</v>
      </c>
      <c r="L42" s="459">
        <v>0</v>
      </c>
      <c r="M42" s="464" t="s">
        <v>387</v>
      </c>
      <c r="N42" s="459" t="s">
        <v>357</v>
      </c>
      <c r="O42" s="459" t="s">
        <v>357</v>
      </c>
      <c r="P42" s="459">
        <v>0</v>
      </c>
      <c r="Q42" s="464" t="s">
        <v>387</v>
      </c>
      <c r="R42" s="459" t="s">
        <v>357</v>
      </c>
      <c r="S42" s="459" t="s">
        <v>357</v>
      </c>
      <c r="T42" s="459">
        <v>0</v>
      </c>
      <c r="U42" s="464" t="s">
        <v>387</v>
      </c>
      <c r="V42" s="459" t="s">
        <v>357</v>
      </c>
      <c r="W42" s="459" t="s">
        <v>357</v>
      </c>
      <c r="X42" s="459">
        <v>0</v>
      </c>
      <c r="Y42" s="464" t="s">
        <v>387</v>
      </c>
      <c r="Z42" s="459" t="s">
        <v>357</v>
      </c>
      <c r="AA42" s="459" t="s">
        <v>357</v>
      </c>
      <c r="AB42" s="459">
        <v>0</v>
      </c>
      <c r="AC42" s="459">
        <v>0</v>
      </c>
    </row>
    <row r="43" spans="1:29" ht="15.75" x14ac:dyDescent="0.25">
      <c r="A43" s="460" t="s">
        <v>544</v>
      </c>
      <c r="B43" s="461" t="s">
        <v>545</v>
      </c>
      <c r="C43" s="459"/>
      <c r="D43" s="459"/>
      <c r="E43" s="459"/>
      <c r="F43" s="459"/>
      <c r="G43" s="459">
        <v>1</v>
      </c>
      <c r="H43" s="459">
        <v>0</v>
      </c>
      <c r="I43" s="464" t="s">
        <v>387</v>
      </c>
      <c r="J43" s="459" t="s">
        <v>357</v>
      </c>
      <c r="K43" s="459" t="s">
        <v>357</v>
      </c>
      <c r="L43" s="459">
        <v>0</v>
      </c>
      <c r="M43" s="464" t="s">
        <v>387</v>
      </c>
      <c r="N43" s="459" t="s">
        <v>357</v>
      </c>
      <c r="O43" s="459" t="s">
        <v>357</v>
      </c>
      <c r="P43" s="459">
        <v>0</v>
      </c>
      <c r="Q43" s="464" t="s">
        <v>387</v>
      </c>
      <c r="R43" s="459" t="s">
        <v>357</v>
      </c>
      <c r="S43" s="459" t="s">
        <v>357</v>
      </c>
      <c r="T43" s="459">
        <v>0</v>
      </c>
      <c r="U43" s="464" t="s">
        <v>387</v>
      </c>
      <c r="V43" s="459" t="s">
        <v>357</v>
      </c>
      <c r="W43" s="459" t="s">
        <v>357</v>
      </c>
      <c r="X43" s="459">
        <v>0</v>
      </c>
      <c r="Y43" s="464" t="s">
        <v>387</v>
      </c>
      <c r="Z43" s="459" t="s">
        <v>357</v>
      </c>
      <c r="AA43" s="459" t="s">
        <v>357</v>
      </c>
      <c r="AB43" s="459">
        <v>0</v>
      </c>
      <c r="AC43" s="459">
        <v>0</v>
      </c>
    </row>
    <row r="44" spans="1:29" ht="15.75" x14ac:dyDescent="0.25">
      <c r="A44" s="460" t="s">
        <v>546</v>
      </c>
      <c r="B44" s="461" t="s">
        <v>547</v>
      </c>
      <c r="C44" s="459"/>
      <c r="D44" s="459"/>
      <c r="E44" s="459"/>
      <c r="F44" s="459"/>
      <c r="G44" s="459">
        <v>0</v>
      </c>
      <c r="H44" s="459">
        <v>0</v>
      </c>
      <c r="I44" s="464" t="s">
        <v>387</v>
      </c>
      <c r="J44" s="459" t="s">
        <v>357</v>
      </c>
      <c r="K44" s="459" t="s">
        <v>357</v>
      </c>
      <c r="L44" s="459">
        <v>0</v>
      </c>
      <c r="M44" s="464" t="s">
        <v>387</v>
      </c>
      <c r="N44" s="459" t="s">
        <v>357</v>
      </c>
      <c r="O44" s="459" t="s">
        <v>357</v>
      </c>
      <c r="P44" s="459">
        <v>0</v>
      </c>
      <c r="Q44" s="464" t="s">
        <v>387</v>
      </c>
      <c r="R44" s="459" t="s">
        <v>357</v>
      </c>
      <c r="S44" s="459" t="s">
        <v>357</v>
      </c>
      <c r="T44" s="459">
        <v>0</v>
      </c>
      <c r="U44" s="464" t="s">
        <v>387</v>
      </c>
      <c r="V44" s="459" t="s">
        <v>357</v>
      </c>
      <c r="W44" s="459" t="s">
        <v>357</v>
      </c>
      <c r="X44" s="459">
        <v>0</v>
      </c>
      <c r="Y44" s="464" t="s">
        <v>387</v>
      </c>
      <c r="Z44" s="459" t="s">
        <v>357</v>
      </c>
      <c r="AA44" s="459" t="s">
        <v>357</v>
      </c>
      <c r="AB44" s="459">
        <v>0</v>
      </c>
      <c r="AC44" s="459">
        <v>0</v>
      </c>
    </row>
    <row r="45" spans="1:29" ht="15.75" x14ac:dyDescent="0.25">
      <c r="A45" s="460" t="s">
        <v>548</v>
      </c>
      <c r="B45" s="461" t="s">
        <v>549</v>
      </c>
      <c r="C45" s="459"/>
      <c r="D45" s="459"/>
      <c r="E45" s="459"/>
      <c r="F45" s="459"/>
      <c r="G45" s="459">
        <v>0</v>
      </c>
      <c r="H45" s="459">
        <v>0</v>
      </c>
      <c r="I45" s="464" t="s">
        <v>387</v>
      </c>
      <c r="J45" s="459" t="s">
        <v>357</v>
      </c>
      <c r="K45" s="459" t="s">
        <v>357</v>
      </c>
      <c r="L45" s="459">
        <v>0</v>
      </c>
      <c r="M45" s="464" t="s">
        <v>387</v>
      </c>
      <c r="N45" s="459" t="s">
        <v>357</v>
      </c>
      <c r="O45" s="459" t="s">
        <v>357</v>
      </c>
      <c r="P45" s="459">
        <v>0</v>
      </c>
      <c r="Q45" s="464" t="s">
        <v>387</v>
      </c>
      <c r="R45" s="459" t="s">
        <v>357</v>
      </c>
      <c r="S45" s="459" t="s">
        <v>357</v>
      </c>
      <c r="T45" s="459">
        <v>0</v>
      </c>
      <c r="U45" s="464" t="s">
        <v>387</v>
      </c>
      <c r="V45" s="459" t="s">
        <v>357</v>
      </c>
      <c r="W45" s="459" t="s">
        <v>357</v>
      </c>
      <c r="X45" s="459">
        <v>0</v>
      </c>
      <c r="Y45" s="464" t="s">
        <v>387</v>
      </c>
      <c r="Z45" s="459" t="s">
        <v>357</v>
      </c>
      <c r="AA45" s="459" t="s">
        <v>357</v>
      </c>
      <c r="AB45" s="459">
        <v>0</v>
      </c>
      <c r="AC45" s="459">
        <v>0</v>
      </c>
    </row>
    <row r="46" spans="1:29" ht="15.75" x14ac:dyDescent="0.25">
      <c r="A46" s="457" t="s">
        <v>60</v>
      </c>
      <c r="B46" s="458" t="s">
        <v>134</v>
      </c>
      <c r="C46" s="459"/>
      <c r="D46" s="459"/>
      <c r="E46" s="459"/>
      <c r="F46" s="459"/>
      <c r="G46" s="459"/>
      <c r="H46" s="459"/>
      <c r="I46" s="459"/>
      <c r="J46" s="459"/>
      <c r="K46" s="459"/>
      <c r="L46" s="459"/>
      <c r="M46" s="459"/>
      <c r="N46" s="459"/>
      <c r="O46" s="459"/>
      <c r="P46" s="459"/>
      <c r="Q46" s="459"/>
      <c r="R46" s="459"/>
      <c r="S46" s="464"/>
      <c r="T46" s="459"/>
      <c r="U46" s="459"/>
      <c r="V46" s="459"/>
      <c r="W46" s="459"/>
      <c r="X46" s="459"/>
      <c r="Y46" s="459"/>
      <c r="Z46" s="459"/>
      <c r="AA46" s="459"/>
      <c r="AB46" s="459"/>
      <c r="AC46" s="459"/>
    </row>
    <row r="47" spans="1:29" s="299" customFormat="1" ht="31.5" x14ac:dyDescent="0.25">
      <c r="A47" s="460" t="s">
        <v>550</v>
      </c>
      <c r="B47" s="463" t="s">
        <v>533</v>
      </c>
      <c r="C47" s="459"/>
      <c r="D47" s="459"/>
      <c r="E47" s="459"/>
      <c r="F47" s="459"/>
      <c r="G47" s="459">
        <v>0</v>
      </c>
      <c r="H47" s="459">
        <v>0</v>
      </c>
      <c r="I47" s="459"/>
      <c r="J47" s="459" t="s">
        <v>357</v>
      </c>
      <c r="K47" s="459"/>
      <c r="L47" s="459">
        <v>0</v>
      </c>
      <c r="M47" s="459"/>
      <c r="N47" s="459" t="s">
        <v>357</v>
      </c>
      <c r="O47" s="459"/>
      <c r="P47" s="459">
        <v>0</v>
      </c>
      <c r="Q47" s="459"/>
      <c r="R47" s="459" t="s">
        <v>357</v>
      </c>
      <c r="S47" s="459"/>
      <c r="T47" s="459">
        <v>0</v>
      </c>
      <c r="U47" s="459"/>
      <c r="V47" s="459" t="s">
        <v>357</v>
      </c>
      <c r="W47" s="459"/>
      <c r="X47" s="459">
        <v>0</v>
      </c>
      <c r="Y47" s="459"/>
      <c r="Z47" s="459" t="s">
        <v>357</v>
      </c>
      <c r="AA47" s="459"/>
      <c r="AB47" s="459">
        <v>0</v>
      </c>
      <c r="AC47" s="459">
        <v>0</v>
      </c>
    </row>
    <row r="48" spans="1:29" ht="15.75" x14ac:dyDescent="0.25">
      <c r="A48" s="460" t="s">
        <v>551</v>
      </c>
      <c r="B48" s="463" t="s">
        <v>133</v>
      </c>
      <c r="C48" s="459"/>
      <c r="D48" s="459"/>
      <c r="E48" s="459"/>
      <c r="F48" s="459"/>
      <c r="G48" s="459">
        <v>0</v>
      </c>
      <c r="H48" s="459">
        <v>0</v>
      </c>
      <c r="I48" s="459"/>
      <c r="J48" s="459" t="s">
        <v>357</v>
      </c>
      <c r="K48" s="459"/>
      <c r="L48" s="459">
        <v>0</v>
      </c>
      <c r="M48" s="459"/>
      <c r="N48" s="459" t="s">
        <v>357</v>
      </c>
      <c r="O48" s="459"/>
      <c r="P48" s="459">
        <v>0</v>
      </c>
      <c r="Q48" s="459"/>
      <c r="R48" s="459" t="s">
        <v>357</v>
      </c>
      <c r="S48" s="459"/>
      <c r="T48" s="459">
        <v>0</v>
      </c>
      <c r="U48" s="459"/>
      <c r="V48" s="459" t="s">
        <v>357</v>
      </c>
      <c r="W48" s="459"/>
      <c r="X48" s="459">
        <v>0</v>
      </c>
      <c r="Y48" s="459"/>
      <c r="Z48" s="459" t="s">
        <v>357</v>
      </c>
      <c r="AA48" s="459"/>
      <c r="AB48" s="459">
        <v>0</v>
      </c>
      <c r="AC48" s="459">
        <v>0</v>
      </c>
    </row>
    <row r="49" spans="1:29" ht="31.5" x14ac:dyDescent="0.25">
      <c r="A49" s="460" t="s">
        <v>552</v>
      </c>
      <c r="B49" s="461" t="s">
        <v>500</v>
      </c>
      <c r="C49" s="459"/>
      <c r="D49" s="459"/>
      <c r="E49" s="459"/>
      <c r="F49" s="459"/>
      <c r="G49" s="459">
        <v>1.85</v>
      </c>
      <c r="H49" s="459">
        <v>0</v>
      </c>
      <c r="I49" s="459"/>
      <c r="J49" s="459" t="s">
        <v>357</v>
      </c>
      <c r="K49" s="459"/>
      <c r="L49" s="459">
        <v>0</v>
      </c>
      <c r="M49" s="459"/>
      <c r="N49" s="459" t="s">
        <v>357</v>
      </c>
      <c r="O49" s="459"/>
      <c r="P49" s="459">
        <v>0</v>
      </c>
      <c r="Q49" s="459"/>
      <c r="R49" s="459" t="s">
        <v>357</v>
      </c>
      <c r="S49" s="459"/>
      <c r="T49" s="459">
        <v>0</v>
      </c>
      <c r="U49" s="459"/>
      <c r="V49" s="459" t="s">
        <v>357</v>
      </c>
      <c r="W49" s="459"/>
      <c r="X49" s="459">
        <v>0</v>
      </c>
      <c r="Y49" s="459"/>
      <c r="Z49" s="459" t="s">
        <v>357</v>
      </c>
      <c r="AA49" s="459"/>
      <c r="AB49" s="459">
        <v>0</v>
      </c>
      <c r="AC49" s="459">
        <v>0</v>
      </c>
    </row>
    <row r="50" spans="1:29" ht="31.5" x14ac:dyDescent="0.25">
      <c r="A50" s="460" t="s">
        <v>504</v>
      </c>
      <c r="B50" s="461" t="s">
        <v>502</v>
      </c>
      <c r="C50" s="459"/>
      <c r="D50" s="459"/>
      <c r="E50" s="459"/>
      <c r="F50" s="459"/>
      <c r="G50" s="459">
        <v>0</v>
      </c>
      <c r="H50" s="459">
        <v>0</v>
      </c>
      <c r="I50" s="459"/>
      <c r="J50" s="459" t="s">
        <v>357</v>
      </c>
      <c r="K50" s="459"/>
      <c r="L50" s="459">
        <v>0</v>
      </c>
      <c r="M50" s="459"/>
      <c r="N50" s="459" t="s">
        <v>357</v>
      </c>
      <c r="O50" s="459"/>
      <c r="P50" s="459">
        <v>0</v>
      </c>
      <c r="Q50" s="459"/>
      <c r="R50" s="459" t="s">
        <v>357</v>
      </c>
      <c r="S50" s="459"/>
      <c r="T50" s="459">
        <v>0</v>
      </c>
      <c r="U50" s="459"/>
      <c r="V50" s="459" t="s">
        <v>357</v>
      </c>
      <c r="W50" s="459"/>
      <c r="X50" s="459">
        <v>0</v>
      </c>
      <c r="Y50" s="459"/>
      <c r="Z50" s="459" t="s">
        <v>357</v>
      </c>
      <c r="AA50" s="459"/>
      <c r="AB50" s="459">
        <v>0</v>
      </c>
      <c r="AC50" s="459">
        <v>0</v>
      </c>
    </row>
    <row r="51" spans="1:29" ht="15.75" x14ac:dyDescent="0.25">
      <c r="A51" s="460" t="s">
        <v>505</v>
      </c>
      <c r="B51" s="461" t="s">
        <v>132</v>
      </c>
      <c r="C51" s="459"/>
      <c r="D51" s="459"/>
      <c r="E51" s="459"/>
      <c r="F51" s="459"/>
      <c r="G51" s="459">
        <v>0</v>
      </c>
      <c r="H51" s="459">
        <v>0</v>
      </c>
      <c r="I51" s="459"/>
      <c r="J51" s="459" t="s">
        <v>357</v>
      </c>
      <c r="K51" s="459"/>
      <c r="L51" s="459">
        <v>0</v>
      </c>
      <c r="M51" s="459"/>
      <c r="N51" s="459" t="s">
        <v>357</v>
      </c>
      <c r="O51" s="459"/>
      <c r="P51" s="459">
        <v>0</v>
      </c>
      <c r="Q51" s="459"/>
      <c r="R51" s="459" t="s">
        <v>357</v>
      </c>
      <c r="S51" s="459"/>
      <c r="T51" s="459">
        <v>0</v>
      </c>
      <c r="U51" s="459"/>
      <c r="V51" s="459" t="s">
        <v>357</v>
      </c>
      <c r="W51" s="459"/>
      <c r="X51" s="459">
        <v>0</v>
      </c>
      <c r="Y51" s="459"/>
      <c r="Z51" s="459" t="s">
        <v>357</v>
      </c>
      <c r="AA51" s="459"/>
      <c r="AB51" s="459">
        <v>0</v>
      </c>
      <c r="AC51" s="459">
        <v>0</v>
      </c>
    </row>
    <row r="52" spans="1:29" ht="31.5" x14ac:dyDescent="0.25">
      <c r="A52" s="460" t="s">
        <v>506</v>
      </c>
      <c r="B52" s="461" t="s">
        <v>537</v>
      </c>
      <c r="C52" s="459"/>
      <c r="D52" s="459"/>
      <c r="E52" s="459"/>
      <c r="F52" s="459"/>
      <c r="G52" s="459">
        <v>0</v>
      </c>
      <c r="H52" s="459">
        <v>0</v>
      </c>
      <c r="I52" s="459"/>
      <c r="J52" s="459" t="s">
        <v>357</v>
      </c>
      <c r="K52" s="459"/>
      <c r="L52" s="459">
        <v>0</v>
      </c>
      <c r="M52" s="459"/>
      <c r="N52" s="459" t="s">
        <v>357</v>
      </c>
      <c r="O52" s="459"/>
      <c r="P52" s="459">
        <v>0</v>
      </c>
      <c r="Q52" s="459"/>
      <c r="R52" s="459" t="s">
        <v>357</v>
      </c>
      <c r="S52" s="459"/>
      <c r="T52" s="459">
        <v>0</v>
      </c>
      <c r="U52" s="459"/>
      <c r="V52" s="459" t="s">
        <v>357</v>
      </c>
      <c r="W52" s="459"/>
      <c r="X52" s="459">
        <v>0</v>
      </c>
      <c r="Y52" s="459"/>
      <c r="Z52" s="459" t="s">
        <v>357</v>
      </c>
      <c r="AA52" s="459"/>
      <c r="AB52" s="459">
        <v>0</v>
      </c>
      <c r="AC52" s="459">
        <v>0</v>
      </c>
    </row>
    <row r="53" spans="1:29" ht="15.75" x14ac:dyDescent="0.25">
      <c r="A53" s="460" t="s">
        <v>507</v>
      </c>
      <c r="B53" s="461" t="s">
        <v>538</v>
      </c>
      <c r="C53" s="459"/>
      <c r="D53" s="459"/>
      <c r="E53" s="459"/>
      <c r="F53" s="459"/>
      <c r="G53" s="459">
        <v>0</v>
      </c>
      <c r="H53" s="459">
        <v>0</v>
      </c>
      <c r="I53" s="459"/>
      <c r="J53" s="459" t="s">
        <v>357</v>
      </c>
      <c r="K53" s="459"/>
      <c r="L53" s="459">
        <v>0</v>
      </c>
      <c r="M53" s="459"/>
      <c r="N53" s="459" t="s">
        <v>357</v>
      </c>
      <c r="O53" s="459"/>
      <c r="P53" s="459">
        <v>0</v>
      </c>
      <c r="Q53" s="459"/>
      <c r="R53" s="459" t="s">
        <v>357</v>
      </c>
      <c r="S53" s="459"/>
      <c r="T53" s="459">
        <v>0</v>
      </c>
      <c r="U53" s="459"/>
      <c r="V53" s="459" t="s">
        <v>357</v>
      </c>
      <c r="W53" s="459"/>
      <c r="X53" s="459">
        <v>0</v>
      </c>
      <c r="Y53" s="459"/>
      <c r="Z53" s="459" t="s">
        <v>357</v>
      </c>
      <c r="AA53" s="459"/>
      <c r="AB53" s="459">
        <v>0</v>
      </c>
      <c r="AC53" s="459">
        <v>0</v>
      </c>
    </row>
    <row r="54" spans="1:29" ht="15.75" x14ac:dyDescent="0.25">
      <c r="A54" s="460" t="s">
        <v>553</v>
      </c>
      <c r="B54" s="461" t="s">
        <v>539</v>
      </c>
      <c r="C54" s="459"/>
      <c r="D54" s="459"/>
      <c r="E54" s="459"/>
      <c r="F54" s="459"/>
      <c r="G54" s="459">
        <v>0</v>
      </c>
      <c r="H54" s="459">
        <v>0</v>
      </c>
      <c r="I54" s="459"/>
      <c r="J54" s="459" t="s">
        <v>357</v>
      </c>
      <c r="K54" s="459"/>
      <c r="L54" s="459">
        <v>0</v>
      </c>
      <c r="M54" s="459"/>
      <c r="N54" s="459" t="s">
        <v>357</v>
      </c>
      <c r="O54" s="459"/>
      <c r="P54" s="459">
        <v>0</v>
      </c>
      <c r="Q54" s="459"/>
      <c r="R54" s="459" t="s">
        <v>357</v>
      </c>
      <c r="S54" s="459"/>
      <c r="T54" s="459">
        <v>0</v>
      </c>
      <c r="U54" s="459"/>
      <c r="V54" s="459" t="s">
        <v>357</v>
      </c>
      <c r="W54" s="459"/>
      <c r="X54" s="459">
        <v>0</v>
      </c>
      <c r="Y54" s="459"/>
      <c r="Z54" s="459" t="s">
        <v>357</v>
      </c>
      <c r="AA54" s="459"/>
      <c r="AB54" s="459">
        <v>0</v>
      </c>
      <c r="AC54" s="459">
        <v>0</v>
      </c>
    </row>
    <row r="55" spans="1:29" ht="15.75" x14ac:dyDescent="0.25">
      <c r="A55" s="460" t="s">
        <v>554</v>
      </c>
      <c r="B55" s="461" t="s">
        <v>541</v>
      </c>
      <c r="C55" s="459"/>
      <c r="D55" s="459"/>
      <c r="E55" s="459"/>
      <c r="F55" s="459"/>
      <c r="G55" s="459">
        <v>0</v>
      </c>
      <c r="H55" s="459">
        <v>0</v>
      </c>
      <c r="I55" s="459"/>
      <c r="J55" s="459" t="s">
        <v>357</v>
      </c>
      <c r="K55" s="459"/>
      <c r="L55" s="459">
        <v>0</v>
      </c>
      <c r="M55" s="459"/>
      <c r="N55" s="459" t="s">
        <v>357</v>
      </c>
      <c r="O55" s="459"/>
      <c r="P55" s="459">
        <v>0</v>
      </c>
      <c r="Q55" s="459"/>
      <c r="R55" s="459" t="s">
        <v>357</v>
      </c>
      <c r="S55" s="459"/>
      <c r="T55" s="459">
        <v>0</v>
      </c>
      <c r="U55" s="459"/>
      <c r="V55" s="459" t="s">
        <v>357</v>
      </c>
      <c r="W55" s="459"/>
      <c r="X55" s="459">
        <v>0</v>
      </c>
      <c r="Y55" s="459"/>
      <c r="Z55" s="459" t="s">
        <v>357</v>
      </c>
      <c r="AA55" s="459"/>
      <c r="AB55" s="459">
        <v>0</v>
      </c>
      <c r="AC55" s="459">
        <v>0</v>
      </c>
    </row>
    <row r="56" spans="1:29" ht="15.75" x14ac:dyDescent="0.25">
      <c r="A56" s="460" t="s">
        <v>555</v>
      </c>
      <c r="B56" s="461" t="s">
        <v>543</v>
      </c>
      <c r="C56" s="459"/>
      <c r="D56" s="459"/>
      <c r="E56" s="459"/>
      <c r="F56" s="459"/>
      <c r="G56" s="459">
        <v>0</v>
      </c>
      <c r="H56" s="459">
        <v>0</v>
      </c>
      <c r="I56" s="459"/>
      <c r="J56" s="459" t="s">
        <v>357</v>
      </c>
      <c r="K56" s="459"/>
      <c r="L56" s="459">
        <v>0</v>
      </c>
      <c r="M56" s="459"/>
      <c r="N56" s="459" t="s">
        <v>357</v>
      </c>
      <c r="O56" s="459"/>
      <c r="P56" s="459">
        <v>0</v>
      </c>
      <c r="Q56" s="459"/>
      <c r="R56" s="459" t="s">
        <v>357</v>
      </c>
      <c r="S56" s="459"/>
      <c r="T56" s="459">
        <v>0</v>
      </c>
      <c r="U56" s="459"/>
      <c r="V56" s="459" t="s">
        <v>357</v>
      </c>
      <c r="W56" s="459"/>
      <c r="X56" s="459">
        <v>0</v>
      </c>
      <c r="Y56" s="459"/>
      <c r="Z56" s="459" t="s">
        <v>357</v>
      </c>
      <c r="AA56" s="459"/>
      <c r="AB56" s="459">
        <v>0</v>
      </c>
      <c r="AC56" s="459">
        <v>0</v>
      </c>
    </row>
    <row r="57" spans="1:29" ht="15.75" x14ac:dyDescent="0.25">
      <c r="A57" s="460" t="s">
        <v>556</v>
      </c>
      <c r="B57" s="461" t="s">
        <v>545</v>
      </c>
      <c r="C57" s="459"/>
      <c r="D57" s="459"/>
      <c r="E57" s="459"/>
      <c r="F57" s="459"/>
      <c r="G57" s="459">
        <v>1</v>
      </c>
      <c r="H57" s="459">
        <v>0</v>
      </c>
      <c r="I57" s="459"/>
      <c r="J57" s="459" t="s">
        <v>357</v>
      </c>
      <c r="K57" s="459"/>
      <c r="L57" s="459">
        <v>0</v>
      </c>
      <c r="M57" s="459"/>
      <c r="N57" s="459" t="s">
        <v>357</v>
      </c>
      <c r="O57" s="459"/>
      <c r="P57" s="459">
        <v>0</v>
      </c>
      <c r="Q57" s="459"/>
      <c r="R57" s="459" t="s">
        <v>357</v>
      </c>
      <c r="S57" s="459"/>
      <c r="T57" s="459">
        <v>0</v>
      </c>
      <c r="U57" s="459"/>
      <c r="V57" s="459" t="s">
        <v>357</v>
      </c>
      <c r="W57" s="459"/>
      <c r="X57" s="459">
        <v>0</v>
      </c>
      <c r="Y57" s="459"/>
      <c r="Z57" s="459" t="s">
        <v>357</v>
      </c>
      <c r="AA57" s="459"/>
      <c r="AB57" s="459">
        <v>0</v>
      </c>
      <c r="AC57" s="459">
        <v>0</v>
      </c>
    </row>
    <row r="58" spans="1:29" ht="15.75" x14ac:dyDescent="0.25">
      <c r="A58" s="460" t="s">
        <v>557</v>
      </c>
      <c r="B58" s="461" t="s">
        <v>547</v>
      </c>
      <c r="C58" s="459"/>
      <c r="D58" s="459"/>
      <c r="E58" s="459"/>
      <c r="F58" s="459"/>
      <c r="G58" s="459">
        <v>0</v>
      </c>
      <c r="H58" s="459">
        <v>0</v>
      </c>
      <c r="I58" s="459"/>
      <c r="J58" s="459" t="s">
        <v>357</v>
      </c>
      <c r="K58" s="459"/>
      <c r="L58" s="459">
        <v>0</v>
      </c>
      <c r="M58" s="459"/>
      <c r="N58" s="459" t="s">
        <v>357</v>
      </c>
      <c r="O58" s="459"/>
      <c r="P58" s="459">
        <v>0</v>
      </c>
      <c r="Q58" s="459"/>
      <c r="R58" s="459" t="s">
        <v>357</v>
      </c>
      <c r="S58" s="459"/>
      <c r="T58" s="459">
        <v>0</v>
      </c>
      <c r="U58" s="459"/>
      <c r="V58" s="459" t="s">
        <v>357</v>
      </c>
      <c r="W58" s="459"/>
      <c r="X58" s="459">
        <v>0</v>
      </c>
      <c r="Y58" s="459"/>
      <c r="Z58" s="459" t="s">
        <v>357</v>
      </c>
      <c r="AA58" s="459"/>
      <c r="AB58" s="459">
        <v>0</v>
      </c>
      <c r="AC58" s="459">
        <v>0</v>
      </c>
    </row>
    <row r="59" spans="1:29" ht="15.75" x14ac:dyDescent="0.25">
      <c r="A59" s="460" t="s">
        <v>558</v>
      </c>
      <c r="B59" s="461" t="s">
        <v>549</v>
      </c>
      <c r="C59" s="459"/>
      <c r="D59" s="459"/>
      <c r="E59" s="459"/>
      <c r="F59" s="459"/>
      <c r="G59" s="459">
        <v>0</v>
      </c>
      <c r="H59" s="459">
        <v>0</v>
      </c>
      <c r="I59" s="459"/>
      <c r="J59" s="459" t="s">
        <v>357</v>
      </c>
      <c r="K59" s="459"/>
      <c r="L59" s="459">
        <v>0</v>
      </c>
      <c r="M59" s="459"/>
      <c r="N59" s="459" t="s">
        <v>357</v>
      </c>
      <c r="O59" s="459"/>
      <c r="P59" s="459">
        <v>0</v>
      </c>
      <c r="Q59" s="459"/>
      <c r="R59" s="459" t="s">
        <v>357</v>
      </c>
      <c r="S59" s="459"/>
      <c r="T59" s="459">
        <v>0</v>
      </c>
      <c r="U59" s="459"/>
      <c r="V59" s="459" t="s">
        <v>357</v>
      </c>
      <c r="W59" s="459"/>
      <c r="X59" s="459">
        <v>0</v>
      </c>
      <c r="Y59" s="459"/>
      <c r="Z59" s="459" t="s">
        <v>357</v>
      </c>
      <c r="AA59" s="459"/>
      <c r="AB59" s="459">
        <v>0</v>
      </c>
      <c r="AC59" s="459">
        <v>0</v>
      </c>
    </row>
    <row r="60" spans="1:29" ht="31.5" x14ac:dyDescent="0.25">
      <c r="A60" s="457" t="s">
        <v>58</v>
      </c>
      <c r="B60" s="458" t="s">
        <v>131</v>
      </c>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v>0</v>
      </c>
      <c r="AC60" s="459">
        <v>0</v>
      </c>
    </row>
    <row r="61" spans="1:29" ht="15.75" x14ac:dyDescent="0.25">
      <c r="A61" s="460" t="s">
        <v>559</v>
      </c>
      <c r="B61" s="461" t="s">
        <v>130</v>
      </c>
      <c r="C61" s="459" t="s">
        <v>357</v>
      </c>
      <c r="D61" s="459">
        <v>4.1401159999999999</v>
      </c>
      <c r="E61" s="459"/>
      <c r="F61" s="459"/>
      <c r="G61" s="459">
        <v>4.1401159999999999</v>
      </c>
      <c r="H61" s="459">
        <v>0</v>
      </c>
      <c r="I61" s="459"/>
      <c r="J61" s="459" t="s">
        <v>357</v>
      </c>
      <c r="K61" s="459"/>
      <c r="L61" s="459">
        <v>0</v>
      </c>
      <c r="M61" s="459"/>
      <c r="N61" s="459" t="s">
        <v>357</v>
      </c>
      <c r="O61" s="459"/>
      <c r="P61" s="459">
        <v>0</v>
      </c>
      <c r="Q61" s="459"/>
      <c r="R61" s="459" t="s">
        <v>357</v>
      </c>
      <c r="S61" s="459"/>
      <c r="T61" s="459">
        <v>0</v>
      </c>
      <c r="U61" s="459"/>
      <c r="V61" s="459" t="s">
        <v>357</v>
      </c>
      <c r="W61" s="459"/>
      <c r="X61" s="459">
        <v>0</v>
      </c>
      <c r="Y61" s="459"/>
      <c r="Z61" s="459" t="s">
        <v>357</v>
      </c>
      <c r="AA61" s="459"/>
      <c r="AB61" s="459">
        <v>0</v>
      </c>
      <c r="AC61" s="459">
        <v>0</v>
      </c>
    </row>
    <row r="62" spans="1:29" ht="15.75" x14ac:dyDescent="0.25">
      <c r="A62" s="460" t="s">
        <v>560</v>
      </c>
      <c r="B62" s="461" t="s">
        <v>127</v>
      </c>
      <c r="C62" s="459"/>
      <c r="D62" s="459"/>
      <c r="E62" s="459"/>
      <c r="F62" s="459"/>
      <c r="G62" s="459">
        <v>0</v>
      </c>
      <c r="H62" s="459">
        <v>0</v>
      </c>
      <c r="I62" s="459"/>
      <c r="J62" s="459" t="s">
        <v>357</v>
      </c>
      <c r="K62" s="459"/>
      <c r="L62" s="459">
        <v>0</v>
      </c>
      <c r="M62" s="459"/>
      <c r="N62" s="459" t="s">
        <v>357</v>
      </c>
      <c r="O62" s="459"/>
      <c r="P62" s="459">
        <v>0</v>
      </c>
      <c r="Q62" s="459"/>
      <c r="R62" s="459" t="s">
        <v>357</v>
      </c>
      <c r="S62" s="459"/>
      <c r="T62" s="459">
        <v>0</v>
      </c>
      <c r="U62" s="459"/>
      <c r="V62" s="459" t="s">
        <v>357</v>
      </c>
      <c r="W62" s="459"/>
      <c r="X62" s="459">
        <v>0</v>
      </c>
      <c r="Y62" s="459"/>
      <c r="Z62" s="459" t="s">
        <v>357</v>
      </c>
      <c r="AA62" s="459"/>
      <c r="AB62" s="459">
        <v>0</v>
      </c>
      <c r="AC62" s="459">
        <v>0</v>
      </c>
    </row>
    <row r="63" spans="1:29" ht="15.75" x14ac:dyDescent="0.25">
      <c r="A63" s="460" t="s">
        <v>561</v>
      </c>
      <c r="B63" s="463" t="s">
        <v>126</v>
      </c>
      <c r="C63" s="459"/>
      <c r="D63" s="459"/>
      <c r="E63" s="459"/>
      <c r="F63" s="459"/>
      <c r="G63" s="459">
        <v>0</v>
      </c>
      <c r="H63" s="459">
        <v>0</v>
      </c>
      <c r="I63" s="459"/>
      <c r="J63" s="459" t="s">
        <v>357</v>
      </c>
      <c r="K63" s="459"/>
      <c r="L63" s="459">
        <v>0</v>
      </c>
      <c r="M63" s="459"/>
      <c r="N63" s="459" t="s">
        <v>357</v>
      </c>
      <c r="O63" s="459"/>
      <c r="P63" s="459">
        <v>0</v>
      </c>
      <c r="Q63" s="459"/>
      <c r="R63" s="459" t="s">
        <v>357</v>
      </c>
      <c r="S63" s="459"/>
      <c r="T63" s="459">
        <v>0</v>
      </c>
      <c r="U63" s="459"/>
      <c r="V63" s="459" t="s">
        <v>357</v>
      </c>
      <c r="W63" s="459"/>
      <c r="X63" s="459">
        <v>0</v>
      </c>
      <c r="Y63" s="459"/>
      <c r="Z63" s="459" t="s">
        <v>357</v>
      </c>
      <c r="AA63" s="459"/>
      <c r="AB63" s="459">
        <v>0</v>
      </c>
      <c r="AC63" s="459">
        <v>0</v>
      </c>
    </row>
    <row r="64" spans="1:29" ht="15.75" x14ac:dyDescent="0.25">
      <c r="A64" s="460" t="s">
        <v>562</v>
      </c>
      <c r="B64" s="463" t="s">
        <v>125</v>
      </c>
      <c r="C64" s="459"/>
      <c r="D64" s="459"/>
      <c r="E64" s="459"/>
      <c r="F64" s="459"/>
      <c r="G64" s="459">
        <v>1.85</v>
      </c>
      <c r="H64" s="459">
        <v>0</v>
      </c>
      <c r="I64" s="459"/>
      <c r="J64" s="459" t="s">
        <v>357</v>
      </c>
      <c r="K64" s="459"/>
      <c r="L64" s="459">
        <v>0</v>
      </c>
      <c r="M64" s="459"/>
      <c r="N64" s="459" t="s">
        <v>357</v>
      </c>
      <c r="O64" s="459"/>
      <c r="P64" s="459">
        <v>0</v>
      </c>
      <c r="Q64" s="459"/>
      <c r="R64" s="459" t="s">
        <v>357</v>
      </c>
      <c r="S64" s="459"/>
      <c r="T64" s="459">
        <v>0</v>
      </c>
      <c r="U64" s="459"/>
      <c r="V64" s="459" t="s">
        <v>357</v>
      </c>
      <c r="W64" s="459"/>
      <c r="X64" s="459">
        <v>0</v>
      </c>
      <c r="Y64" s="459"/>
      <c r="Z64" s="459" t="s">
        <v>357</v>
      </c>
      <c r="AA64" s="459"/>
      <c r="AB64" s="459">
        <v>0</v>
      </c>
      <c r="AC64" s="459">
        <v>0</v>
      </c>
    </row>
    <row r="65" spans="1:29" ht="15.75" x14ac:dyDescent="0.25">
      <c r="A65" s="460" t="s">
        <v>563</v>
      </c>
      <c r="B65" s="463" t="s">
        <v>128</v>
      </c>
      <c r="C65" s="459"/>
      <c r="D65" s="459"/>
      <c r="E65" s="459"/>
      <c r="F65" s="459"/>
      <c r="G65" s="459">
        <v>0</v>
      </c>
      <c r="H65" s="459">
        <v>0</v>
      </c>
      <c r="I65" s="459"/>
      <c r="J65" s="459" t="s">
        <v>357</v>
      </c>
      <c r="K65" s="459"/>
      <c r="L65" s="459">
        <v>0</v>
      </c>
      <c r="M65" s="459"/>
      <c r="N65" s="459" t="s">
        <v>357</v>
      </c>
      <c r="O65" s="459"/>
      <c r="P65" s="459">
        <v>0</v>
      </c>
      <c r="Q65" s="459"/>
      <c r="R65" s="459" t="s">
        <v>357</v>
      </c>
      <c r="S65" s="459"/>
      <c r="T65" s="459">
        <v>0</v>
      </c>
      <c r="U65" s="459"/>
      <c r="V65" s="459" t="s">
        <v>357</v>
      </c>
      <c r="W65" s="459"/>
      <c r="X65" s="459">
        <v>0</v>
      </c>
      <c r="Y65" s="459"/>
      <c r="Z65" s="459" t="s">
        <v>357</v>
      </c>
      <c r="AA65" s="459"/>
      <c r="AB65" s="459">
        <v>0</v>
      </c>
      <c r="AC65" s="459">
        <v>0</v>
      </c>
    </row>
    <row r="66" spans="1:29" ht="15.75" x14ac:dyDescent="0.25">
      <c r="A66" s="460" t="s">
        <v>564</v>
      </c>
      <c r="B66" s="463" t="s">
        <v>565</v>
      </c>
      <c r="C66" s="459"/>
      <c r="D66" s="459"/>
      <c r="E66" s="459"/>
      <c r="F66" s="459"/>
      <c r="G66" s="459">
        <v>0</v>
      </c>
      <c r="H66" s="459">
        <v>0</v>
      </c>
      <c r="I66" s="459"/>
      <c r="J66" s="459" t="s">
        <v>357</v>
      </c>
      <c r="K66" s="459"/>
      <c r="L66" s="459">
        <v>0</v>
      </c>
      <c r="M66" s="459"/>
      <c r="N66" s="459" t="s">
        <v>357</v>
      </c>
      <c r="O66" s="459"/>
      <c r="P66" s="459">
        <v>0</v>
      </c>
      <c r="Q66" s="459"/>
      <c r="R66" s="459" t="s">
        <v>357</v>
      </c>
      <c r="S66" s="459"/>
      <c r="T66" s="459">
        <v>0</v>
      </c>
      <c r="U66" s="459"/>
      <c r="V66" s="459" t="s">
        <v>357</v>
      </c>
      <c r="W66" s="459"/>
      <c r="X66" s="459">
        <v>0</v>
      </c>
      <c r="Y66" s="459"/>
      <c r="Z66" s="459" t="s">
        <v>357</v>
      </c>
      <c r="AA66" s="459"/>
      <c r="AB66" s="459">
        <v>0</v>
      </c>
      <c r="AC66" s="459">
        <v>0</v>
      </c>
    </row>
    <row r="67" spans="1:29" ht="15.75" x14ac:dyDescent="0.25">
      <c r="A67" s="460" t="s">
        <v>566</v>
      </c>
      <c r="B67" s="463" t="s">
        <v>567</v>
      </c>
      <c r="C67" s="459"/>
      <c r="D67" s="459"/>
      <c r="E67" s="459"/>
      <c r="F67" s="459"/>
      <c r="G67" s="459">
        <v>0</v>
      </c>
      <c r="H67" s="459">
        <v>0</v>
      </c>
      <c r="I67" s="459"/>
      <c r="J67" s="459" t="s">
        <v>357</v>
      </c>
      <c r="K67" s="459"/>
      <c r="L67" s="459">
        <v>0</v>
      </c>
      <c r="M67" s="459"/>
      <c r="N67" s="459" t="s">
        <v>357</v>
      </c>
      <c r="O67" s="459"/>
      <c r="P67" s="459">
        <v>0</v>
      </c>
      <c r="Q67" s="459"/>
      <c r="R67" s="459" t="s">
        <v>357</v>
      </c>
      <c r="S67" s="459"/>
      <c r="T67" s="459">
        <v>0</v>
      </c>
      <c r="U67" s="459"/>
      <c r="V67" s="459" t="s">
        <v>357</v>
      </c>
      <c r="W67" s="459"/>
      <c r="X67" s="459">
        <v>0</v>
      </c>
      <c r="Y67" s="459"/>
      <c r="Z67" s="459" t="s">
        <v>357</v>
      </c>
      <c r="AA67" s="459"/>
      <c r="AB67" s="459">
        <v>0</v>
      </c>
      <c r="AC67" s="459">
        <v>0</v>
      </c>
    </row>
    <row r="68" spans="1:29" ht="15.75" x14ac:dyDescent="0.25">
      <c r="A68" s="460" t="s">
        <v>568</v>
      </c>
      <c r="B68" s="463" t="s">
        <v>569</v>
      </c>
      <c r="C68" s="459"/>
      <c r="D68" s="459"/>
      <c r="E68" s="459"/>
      <c r="F68" s="459"/>
      <c r="G68" s="459">
        <v>0</v>
      </c>
      <c r="H68" s="459">
        <v>0</v>
      </c>
      <c r="I68" s="459"/>
      <c r="J68" s="459" t="s">
        <v>357</v>
      </c>
      <c r="K68" s="459"/>
      <c r="L68" s="459">
        <v>0</v>
      </c>
      <c r="M68" s="459"/>
      <c r="N68" s="459" t="s">
        <v>357</v>
      </c>
      <c r="O68" s="459"/>
      <c r="P68" s="459">
        <v>0</v>
      </c>
      <c r="Q68" s="459"/>
      <c r="R68" s="459" t="s">
        <v>357</v>
      </c>
      <c r="S68" s="459"/>
      <c r="T68" s="459">
        <v>0</v>
      </c>
      <c r="U68" s="459"/>
      <c r="V68" s="459" t="s">
        <v>357</v>
      </c>
      <c r="W68" s="459"/>
      <c r="X68" s="459">
        <v>0</v>
      </c>
      <c r="Y68" s="459"/>
      <c r="Z68" s="459" t="s">
        <v>357</v>
      </c>
      <c r="AA68" s="459"/>
      <c r="AB68" s="459">
        <v>0</v>
      </c>
      <c r="AC68" s="459">
        <v>0</v>
      </c>
    </row>
    <row r="69" spans="1:29" ht="15.75" x14ac:dyDescent="0.25">
      <c r="A69" s="460" t="s">
        <v>570</v>
      </c>
      <c r="B69" s="463" t="s">
        <v>571</v>
      </c>
      <c r="C69" s="459"/>
      <c r="D69" s="459"/>
      <c r="E69" s="459"/>
      <c r="F69" s="459"/>
      <c r="G69" s="459">
        <v>0</v>
      </c>
      <c r="H69" s="459">
        <v>0</v>
      </c>
      <c r="I69" s="459"/>
      <c r="J69" s="459" t="s">
        <v>357</v>
      </c>
      <c r="K69" s="459"/>
      <c r="L69" s="459">
        <v>0</v>
      </c>
      <c r="M69" s="459"/>
      <c r="N69" s="459" t="s">
        <v>357</v>
      </c>
      <c r="O69" s="459"/>
      <c r="P69" s="459">
        <v>0</v>
      </c>
      <c r="Q69" s="459"/>
      <c r="R69" s="459" t="s">
        <v>357</v>
      </c>
      <c r="S69" s="459"/>
      <c r="T69" s="459">
        <v>0</v>
      </c>
      <c r="U69" s="459"/>
      <c r="V69" s="459" t="s">
        <v>357</v>
      </c>
      <c r="W69" s="459"/>
      <c r="X69" s="459">
        <v>0</v>
      </c>
      <c r="Y69" s="459"/>
      <c r="Z69" s="459" t="s">
        <v>357</v>
      </c>
      <c r="AA69" s="459"/>
      <c r="AB69" s="459">
        <v>0</v>
      </c>
      <c r="AC69" s="459">
        <v>0</v>
      </c>
    </row>
    <row r="70" spans="1:29" ht="15.75" x14ac:dyDescent="0.25">
      <c r="A70" s="460" t="s">
        <v>572</v>
      </c>
      <c r="B70" s="463" t="s">
        <v>573</v>
      </c>
      <c r="C70" s="459"/>
      <c r="D70" s="459"/>
      <c r="E70" s="459"/>
      <c r="F70" s="459"/>
      <c r="G70" s="459">
        <v>1</v>
      </c>
      <c r="H70" s="459">
        <v>0</v>
      </c>
      <c r="I70" s="459"/>
      <c r="J70" s="459" t="s">
        <v>357</v>
      </c>
      <c r="K70" s="459"/>
      <c r="L70" s="459">
        <v>0</v>
      </c>
      <c r="M70" s="459"/>
      <c r="N70" s="459" t="s">
        <v>357</v>
      </c>
      <c r="O70" s="459"/>
      <c r="P70" s="459">
        <v>0</v>
      </c>
      <c r="Q70" s="459"/>
      <c r="R70" s="459" t="s">
        <v>357</v>
      </c>
      <c r="S70" s="459"/>
      <c r="T70" s="459">
        <v>0</v>
      </c>
      <c r="U70" s="459"/>
      <c r="V70" s="459" t="s">
        <v>357</v>
      </c>
      <c r="W70" s="459"/>
      <c r="X70" s="459">
        <v>0</v>
      </c>
      <c r="Y70" s="459"/>
      <c r="Z70" s="459" t="s">
        <v>357</v>
      </c>
      <c r="AA70" s="459"/>
      <c r="AB70" s="459">
        <v>0</v>
      </c>
      <c r="AC70" s="459">
        <v>0</v>
      </c>
    </row>
    <row r="71" spans="1:29" ht="15.75" x14ac:dyDescent="0.25">
      <c r="A71" s="460" t="s">
        <v>574</v>
      </c>
      <c r="B71" s="463" t="s">
        <v>575</v>
      </c>
      <c r="C71" s="459"/>
      <c r="D71" s="459"/>
      <c r="E71" s="459"/>
      <c r="F71" s="459"/>
      <c r="G71" s="459">
        <v>0</v>
      </c>
      <c r="H71" s="459">
        <v>0</v>
      </c>
      <c r="I71" s="459"/>
      <c r="J71" s="459" t="s">
        <v>357</v>
      </c>
      <c r="K71" s="459"/>
      <c r="L71" s="459">
        <v>0</v>
      </c>
      <c r="M71" s="459"/>
      <c r="N71" s="459" t="s">
        <v>357</v>
      </c>
      <c r="O71" s="459"/>
      <c r="P71" s="459">
        <v>0</v>
      </c>
      <c r="Q71" s="459"/>
      <c r="R71" s="459" t="s">
        <v>357</v>
      </c>
      <c r="S71" s="459"/>
      <c r="T71" s="459">
        <v>0</v>
      </c>
      <c r="U71" s="459"/>
      <c r="V71" s="459" t="s">
        <v>357</v>
      </c>
      <c r="W71" s="459"/>
      <c r="X71" s="459">
        <v>0</v>
      </c>
      <c r="Y71" s="459"/>
      <c r="Z71" s="459" t="s">
        <v>357</v>
      </c>
      <c r="AA71" s="459"/>
      <c r="AB71" s="459">
        <v>0</v>
      </c>
      <c r="AC71" s="459">
        <v>0</v>
      </c>
    </row>
    <row r="72" spans="1:29" ht="15.75" x14ac:dyDescent="0.25">
      <c r="A72" s="460" t="s">
        <v>576</v>
      </c>
      <c r="B72" s="463" t="s">
        <v>577</v>
      </c>
      <c r="C72" s="459"/>
      <c r="D72" s="459"/>
      <c r="E72" s="459"/>
      <c r="F72" s="459"/>
      <c r="G72" s="459">
        <v>0</v>
      </c>
      <c r="H72" s="459">
        <v>0</v>
      </c>
      <c r="I72" s="459"/>
      <c r="J72" s="459" t="s">
        <v>357</v>
      </c>
      <c r="K72" s="459"/>
      <c r="L72" s="459">
        <v>0</v>
      </c>
      <c r="M72" s="459"/>
      <c r="N72" s="459" t="s">
        <v>357</v>
      </c>
      <c r="O72" s="459"/>
      <c r="P72" s="459">
        <v>0</v>
      </c>
      <c r="Q72" s="459"/>
      <c r="R72" s="459" t="s">
        <v>357</v>
      </c>
      <c r="S72" s="459"/>
      <c r="T72" s="459">
        <v>0</v>
      </c>
      <c r="U72" s="459"/>
      <c r="V72" s="459" t="s">
        <v>357</v>
      </c>
      <c r="W72" s="459"/>
      <c r="X72" s="459">
        <v>0</v>
      </c>
      <c r="Y72" s="459"/>
      <c r="Z72" s="459" t="s">
        <v>357</v>
      </c>
      <c r="AA72" s="459"/>
      <c r="AB72" s="459">
        <v>0</v>
      </c>
      <c r="AC72" s="459">
        <v>0</v>
      </c>
    </row>
    <row r="73" spans="1:29" ht="31.5" x14ac:dyDescent="0.25">
      <c r="A73" s="457" t="s">
        <v>57</v>
      </c>
      <c r="B73" s="465" t="s">
        <v>182</v>
      </c>
      <c r="C73" s="459"/>
      <c r="D73" s="459"/>
      <c r="E73" s="459"/>
      <c r="F73" s="459"/>
      <c r="G73" s="459">
        <v>0</v>
      </c>
      <c r="H73" s="459">
        <v>0</v>
      </c>
      <c r="I73" s="459"/>
      <c r="J73" s="459" t="s">
        <v>357</v>
      </c>
      <c r="K73" s="459"/>
      <c r="L73" s="459">
        <v>0</v>
      </c>
      <c r="M73" s="459"/>
      <c r="N73" s="459" t="s">
        <v>357</v>
      </c>
      <c r="O73" s="459"/>
      <c r="P73" s="459">
        <v>0</v>
      </c>
      <c r="Q73" s="459"/>
      <c r="R73" s="459" t="s">
        <v>357</v>
      </c>
      <c r="S73" s="459"/>
      <c r="T73" s="459">
        <v>0</v>
      </c>
      <c r="U73" s="459"/>
      <c r="V73" s="459" t="s">
        <v>357</v>
      </c>
      <c r="W73" s="459"/>
      <c r="X73" s="459">
        <v>0</v>
      </c>
      <c r="Y73" s="459"/>
      <c r="Z73" s="459" t="s">
        <v>357</v>
      </c>
      <c r="AA73" s="459"/>
      <c r="AB73" s="459">
        <v>0</v>
      </c>
      <c r="AC73" s="459">
        <v>0</v>
      </c>
    </row>
    <row r="74" spans="1:29" ht="15.75" x14ac:dyDescent="0.25">
      <c r="A74" s="457" t="s">
        <v>55</v>
      </c>
      <c r="B74" s="458" t="s">
        <v>129</v>
      </c>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row>
    <row r="75" spans="1:29" ht="31.5" x14ac:dyDescent="0.25">
      <c r="A75" s="460" t="s">
        <v>578</v>
      </c>
      <c r="B75" s="463" t="s">
        <v>533</v>
      </c>
      <c r="C75" s="459"/>
      <c r="D75" s="459"/>
      <c r="E75" s="459"/>
      <c r="F75" s="459"/>
      <c r="G75" s="459">
        <v>0</v>
      </c>
      <c r="H75" s="459">
        <v>0</v>
      </c>
      <c r="I75" s="459"/>
      <c r="J75" s="459" t="s">
        <v>357</v>
      </c>
      <c r="K75" s="459"/>
      <c r="L75" s="459">
        <v>0</v>
      </c>
      <c r="M75" s="459"/>
      <c r="N75" s="459" t="s">
        <v>357</v>
      </c>
      <c r="O75" s="459"/>
      <c r="P75" s="459">
        <v>0</v>
      </c>
      <c r="Q75" s="459"/>
      <c r="R75" s="459" t="s">
        <v>357</v>
      </c>
      <c r="S75" s="459"/>
      <c r="T75" s="459">
        <v>0</v>
      </c>
      <c r="U75" s="459"/>
      <c r="V75" s="459" t="s">
        <v>357</v>
      </c>
      <c r="W75" s="459"/>
      <c r="X75" s="459">
        <v>0</v>
      </c>
      <c r="Y75" s="459"/>
      <c r="Z75" s="459" t="s">
        <v>357</v>
      </c>
      <c r="AA75" s="459"/>
      <c r="AB75" s="459">
        <v>0</v>
      </c>
      <c r="AC75" s="459">
        <v>0</v>
      </c>
    </row>
    <row r="76" spans="1:29" ht="15.75" x14ac:dyDescent="0.25">
      <c r="A76" s="460" t="s">
        <v>579</v>
      </c>
      <c r="B76" s="463" t="s">
        <v>133</v>
      </c>
      <c r="C76" s="459"/>
      <c r="D76" s="459"/>
      <c r="E76" s="459"/>
      <c r="F76" s="459"/>
      <c r="G76" s="459">
        <v>0</v>
      </c>
      <c r="H76" s="459">
        <v>0</v>
      </c>
      <c r="I76" s="459"/>
      <c r="J76" s="459" t="s">
        <v>357</v>
      </c>
      <c r="K76" s="459"/>
      <c r="L76" s="459">
        <v>0</v>
      </c>
      <c r="M76" s="459"/>
      <c r="N76" s="459" t="s">
        <v>357</v>
      </c>
      <c r="O76" s="459"/>
      <c r="P76" s="459">
        <v>0</v>
      </c>
      <c r="Q76" s="459"/>
      <c r="R76" s="459" t="s">
        <v>357</v>
      </c>
      <c r="S76" s="459"/>
      <c r="T76" s="459">
        <v>0</v>
      </c>
      <c r="U76" s="459"/>
      <c r="V76" s="459" t="s">
        <v>357</v>
      </c>
      <c r="W76" s="459"/>
      <c r="X76" s="459">
        <v>0</v>
      </c>
      <c r="Y76" s="459"/>
      <c r="Z76" s="459" t="s">
        <v>357</v>
      </c>
      <c r="AA76" s="459"/>
      <c r="AB76" s="459">
        <v>0</v>
      </c>
      <c r="AC76" s="459">
        <v>0</v>
      </c>
    </row>
    <row r="77" spans="1:29" ht="15.75" x14ac:dyDescent="0.25">
      <c r="A77" s="460" t="s">
        <v>580</v>
      </c>
      <c r="B77" s="461" t="s">
        <v>508</v>
      </c>
      <c r="C77" s="459"/>
      <c r="D77" s="459"/>
      <c r="E77" s="459"/>
      <c r="F77" s="459"/>
      <c r="G77" s="459">
        <v>0</v>
      </c>
      <c r="H77" s="459">
        <v>0</v>
      </c>
      <c r="I77" s="459"/>
      <c r="J77" s="459" t="s">
        <v>357</v>
      </c>
      <c r="K77" s="459"/>
      <c r="L77" s="459">
        <v>0</v>
      </c>
      <c r="M77" s="459"/>
      <c r="N77" s="459" t="s">
        <v>357</v>
      </c>
      <c r="O77" s="459"/>
      <c r="P77" s="459">
        <v>0</v>
      </c>
      <c r="Q77" s="459"/>
      <c r="R77" s="459" t="s">
        <v>357</v>
      </c>
      <c r="S77" s="459"/>
      <c r="T77" s="459">
        <v>0</v>
      </c>
      <c r="U77" s="459"/>
      <c r="V77" s="459" t="s">
        <v>357</v>
      </c>
      <c r="W77" s="459"/>
      <c r="X77" s="459">
        <v>0</v>
      </c>
      <c r="Y77" s="459"/>
      <c r="Z77" s="459" t="s">
        <v>357</v>
      </c>
      <c r="AA77" s="459"/>
      <c r="AB77" s="459">
        <v>0</v>
      </c>
      <c r="AC77" s="459">
        <v>0</v>
      </c>
    </row>
    <row r="78" spans="1:29" ht="31.5" x14ac:dyDescent="0.25">
      <c r="A78" s="460" t="s">
        <v>581</v>
      </c>
      <c r="B78" s="461" t="s">
        <v>537</v>
      </c>
      <c r="C78" s="466"/>
      <c r="D78" s="467"/>
      <c r="E78" s="468"/>
      <c r="F78" s="468"/>
      <c r="G78" s="459">
        <v>0</v>
      </c>
      <c r="H78" s="459">
        <v>0</v>
      </c>
      <c r="I78" s="468"/>
      <c r="J78" s="459" t="s">
        <v>357</v>
      </c>
      <c r="K78" s="467"/>
      <c r="L78" s="459">
        <v>0</v>
      </c>
      <c r="M78" s="467"/>
      <c r="N78" s="459" t="s">
        <v>357</v>
      </c>
      <c r="O78" s="467"/>
      <c r="P78" s="459">
        <v>0</v>
      </c>
      <c r="Q78" s="467"/>
      <c r="R78" s="459" t="s">
        <v>357</v>
      </c>
      <c r="S78" s="467"/>
      <c r="T78" s="459">
        <v>0</v>
      </c>
      <c r="U78" s="467"/>
      <c r="V78" s="459" t="s">
        <v>357</v>
      </c>
      <c r="W78" s="467"/>
      <c r="X78" s="459">
        <v>0</v>
      </c>
      <c r="Y78" s="467"/>
      <c r="Z78" s="459" t="s">
        <v>357</v>
      </c>
      <c r="AA78" s="467"/>
      <c r="AB78" s="459">
        <v>0</v>
      </c>
      <c r="AC78" s="459">
        <v>0</v>
      </c>
    </row>
    <row r="79" spans="1:29" ht="15.75" x14ac:dyDescent="0.25">
      <c r="A79" s="460" t="s">
        <v>582</v>
      </c>
      <c r="B79" s="461" t="s">
        <v>538</v>
      </c>
      <c r="C79" s="466"/>
      <c r="D79" s="467"/>
      <c r="E79" s="468"/>
      <c r="F79" s="468"/>
      <c r="G79" s="459">
        <v>0</v>
      </c>
      <c r="H79" s="459">
        <v>0</v>
      </c>
      <c r="I79" s="468"/>
      <c r="J79" s="459" t="s">
        <v>357</v>
      </c>
      <c r="K79" s="467"/>
      <c r="L79" s="459">
        <v>0</v>
      </c>
      <c r="M79" s="467"/>
      <c r="N79" s="459" t="s">
        <v>357</v>
      </c>
      <c r="O79" s="467"/>
      <c r="P79" s="459">
        <v>0</v>
      </c>
      <c r="Q79" s="467"/>
      <c r="R79" s="459" t="s">
        <v>357</v>
      </c>
      <c r="S79" s="467"/>
      <c r="T79" s="459">
        <v>0</v>
      </c>
      <c r="U79" s="467"/>
      <c r="V79" s="459" t="s">
        <v>357</v>
      </c>
      <c r="W79" s="467"/>
      <c r="X79" s="459">
        <v>0</v>
      </c>
      <c r="Y79" s="467"/>
      <c r="Z79" s="459" t="s">
        <v>357</v>
      </c>
      <c r="AA79" s="467"/>
      <c r="AB79" s="459">
        <v>0</v>
      </c>
      <c r="AC79" s="459">
        <v>0</v>
      </c>
    </row>
    <row r="80" spans="1:29" ht="15.75" x14ac:dyDescent="0.25">
      <c r="A80" s="460" t="s">
        <v>583</v>
      </c>
      <c r="B80" s="461" t="s">
        <v>539</v>
      </c>
      <c r="C80" s="466"/>
      <c r="D80" s="467"/>
      <c r="E80" s="468"/>
      <c r="F80" s="468"/>
      <c r="G80" s="459">
        <v>0</v>
      </c>
      <c r="H80" s="459">
        <v>0</v>
      </c>
      <c r="I80" s="468"/>
      <c r="J80" s="459" t="s">
        <v>357</v>
      </c>
      <c r="K80" s="467"/>
      <c r="L80" s="459">
        <v>0</v>
      </c>
      <c r="M80" s="467"/>
      <c r="N80" s="459" t="s">
        <v>357</v>
      </c>
      <c r="O80" s="467"/>
      <c r="P80" s="459">
        <v>0</v>
      </c>
      <c r="Q80" s="467"/>
      <c r="R80" s="459" t="s">
        <v>357</v>
      </c>
      <c r="S80" s="467"/>
      <c r="T80" s="459">
        <v>0</v>
      </c>
      <c r="U80" s="467"/>
      <c r="V80" s="459" t="s">
        <v>357</v>
      </c>
      <c r="W80" s="467"/>
      <c r="X80" s="459">
        <v>0</v>
      </c>
      <c r="Y80" s="467"/>
      <c r="Z80" s="459" t="s">
        <v>357</v>
      </c>
      <c r="AA80" s="467"/>
      <c r="AB80" s="459">
        <v>0</v>
      </c>
      <c r="AC80" s="459">
        <v>0</v>
      </c>
    </row>
    <row r="81" spans="1:29" ht="15.75" x14ac:dyDescent="0.25">
      <c r="A81" s="460" t="s">
        <v>584</v>
      </c>
      <c r="B81" s="461" t="s">
        <v>541</v>
      </c>
      <c r="C81" s="466"/>
      <c r="D81" s="467"/>
      <c r="E81" s="468"/>
      <c r="F81" s="468"/>
      <c r="G81" s="459">
        <v>0</v>
      </c>
      <c r="H81" s="459">
        <v>0</v>
      </c>
      <c r="I81" s="468"/>
      <c r="J81" s="459" t="s">
        <v>357</v>
      </c>
      <c r="K81" s="467"/>
      <c r="L81" s="459">
        <v>0</v>
      </c>
      <c r="M81" s="467"/>
      <c r="N81" s="459" t="s">
        <v>357</v>
      </c>
      <c r="O81" s="467"/>
      <c r="P81" s="459">
        <v>0</v>
      </c>
      <c r="Q81" s="467"/>
      <c r="R81" s="459" t="s">
        <v>357</v>
      </c>
      <c r="S81" s="467"/>
      <c r="T81" s="459">
        <v>0</v>
      </c>
      <c r="U81" s="467"/>
      <c r="V81" s="459" t="s">
        <v>357</v>
      </c>
      <c r="W81" s="467"/>
      <c r="X81" s="459">
        <v>0</v>
      </c>
      <c r="Y81" s="467"/>
      <c r="Z81" s="459" t="s">
        <v>357</v>
      </c>
      <c r="AA81" s="467"/>
      <c r="AB81" s="459">
        <v>0</v>
      </c>
      <c r="AC81" s="459">
        <v>0</v>
      </c>
    </row>
    <row r="82" spans="1:29" ht="15.75" x14ac:dyDescent="0.25">
      <c r="A82" s="460" t="s">
        <v>585</v>
      </c>
      <c r="B82" s="461" t="s">
        <v>543</v>
      </c>
      <c r="C82" s="466"/>
      <c r="D82" s="467"/>
      <c r="E82" s="468"/>
      <c r="F82" s="468"/>
      <c r="G82" s="459">
        <v>0</v>
      </c>
      <c r="H82" s="459">
        <v>0</v>
      </c>
      <c r="I82" s="468"/>
      <c r="J82" s="459" t="s">
        <v>357</v>
      </c>
      <c r="K82" s="467"/>
      <c r="L82" s="459">
        <v>0</v>
      </c>
      <c r="M82" s="467"/>
      <c r="N82" s="459" t="s">
        <v>357</v>
      </c>
      <c r="O82" s="467"/>
      <c r="P82" s="459">
        <v>0</v>
      </c>
      <c r="Q82" s="467"/>
      <c r="R82" s="459" t="s">
        <v>357</v>
      </c>
      <c r="S82" s="467"/>
      <c r="T82" s="459">
        <v>0</v>
      </c>
      <c r="U82" s="467"/>
      <c r="V82" s="459" t="s">
        <v>357</v>
      </c>
      <c r="W82" s="467"/>
      <c r="X82" s="459">
        <v>0</v>
      </c>
      <c r="Y82" s="467"/>
      <c r="Z82" s="459" t="s">
        <v>357</v>
      </c>
      <c r="AA82" s="467"/>
      <c r="AB82" s="459">
        <v>0</v>
      </c>
      <c r="AC82" s="459">
        <v>0</v>
      </c>
    </row>
    <row r="83" spans="1:29" ht="15.75" x14ac:dyDescent="0.25">
      <c r="A83" s="460" t="s">
        <v>586</v>
      </c>
      <c r="B83" s="461" t="s">
        <v>545</v>
      </c>
      <c r="C83" s="466"/>
      <c r="D83" s="467"/>
      <c r="E83" s="468"/>
      <c r="F83" s="468"/>
      <c r="G83" s="459">
        <v>0</v>
      </c>
      <c r="H83" s="459">
        <v>0</v>
      </c>
      <c r="I83" s="468"/>
      <c r="J83" s="459" t="s">
        <v>357</v>
      </c>
      <c r="K83" s="467"/>
      <c r="L83" s="459">
        <v>0</v>
      </c>
      <c r="M83" s="467"/>
      <c r="N83" s="459" t="s">
        <v>357</v>
      </c>
      <c r="O83" s="467"/>
      <c r="P83" s="459">
        <v>0</v>
      </c>
      <c r="Q83" s="467"/>
      <c r="R83" s="459" t="s">
        <v>357</v>
      </c>
      <c r="S83" s="467"/>
      <c r="T83" s="459">
        <v>0</v>
      </c>
      <c r="U83" s="467"/>
      <c r="V83" s="459" t="s">
        <v>357</v>
      </c>
      <c r="W83" s="467"/>
      <c r="X83" s="459">
        <v>0</v>
      </c>
      <c r="Y83" s="467"/>
      <c r="Z83" s="459" t="s">
        <v>357</v>
      </c>
      <c r="AA83" s="467"/>
      <c r="AB83" s="459">
        <v>0</v>
      </c>
      <c r="AC83" s="459">
        <v>0</v>
      </c>
    </row>
    <row r="84" spans="1:29" ht="15.75" x14ac:dyDescent="0.25">
      <c r="A84" s="460" t="s">
        <v>587</v>
      </c>
      <c r="B84" s="461" t="s">
        <v>547</v>
      </c>
      <c r="C84" s="466"/>
      <c r="D84" s="467"/>
      <c r="E84" s="468"/>
      <c r="F84" s="468"/>
      <c r="G84" s="459">
        <v>0</v>
      </c>
      <c r="H84" s="459">
        <v>0</v>
      </c>
      <c r="I84" s="468"/>
      <c r="J84" s="459" t="s">
        <v>357</v>
      </c>
      <c r="K84" s="467"/>
      <c r="L84" s="459">
        <v>0</v>
      </c>
      <c r="M84" s="467"/>
      <c r="N84" s="459" t="s">
        <v>357</v>
      </c>
      <c r="O84" s="467"/>
      <c r="P84" s="459">
        <v>0</v>
      </c>
      <c r="Q84" s="467"/>
      <c r="R84" s="459" t="s">
        <v>357</v>
      </c>
      <c r="S84" s="467"/>
      <c r="T84" s="459">
        <v>0</v>
      </c>
      <c r="U84" s="467"/>
      <c r="V84" s="459" t="s">
        <v>357</v>
      </c>
      <c r="W84" s="467"/>
      <c r="X84" s="459">
        <v>0</v>
      </c>
      <c r="Y84" s="467"/>
      <c r="Z84" s="459" t="s">
        <v>357</v>
      </c>
      <c r="AA84" s="467"/>
      <c r="AB84" s="459">
        <v>0</v>
      </c>
      <c r="AC84" s="459">
        <v>0</v>
      </c>
    </row>
    <row r="85" spans="1:29" ht="15.75" x14ac:dyDescent="0.25">
      <c r="A85" s="460" t="s">
        <v>588</v>
      </c>
      <c r="B85" s="461" t="s">
        <v>549</v>
      </c>
      <c r="C85" s="469"/>
      <c r="D85" s="467"/>
      <c r="E85" s="468"/>
      <c r="F85" s="468"/>
      <c r="G85" s="459">
        <v>0</v>
      </c>
      <c r="H85" s="459">
        <v>0</v>
      </c>
      <c r="I85" s="468"/>
      <c r="J85" s="459" t="s">
        <v>357</v>
      </c>
      <c r="K85" s="467"/>
      <c r="L85" s="459">
        <v>0</v>
      </c>
      <c r="M85" s="467"/>
      <c r="N85" s="459" t="s">
        <v>357</v>
      </c>
      <c r="O85" s="467"/>
      <c r="P85" s="459">
        <v>0</v>
      </c>
      <c r="Q85" s="467"/>
      <c r="R85" s="459" t="s">
        <v>357</v>
      </c>
      <c r="S85" s="467"/>
      <c r="T85" s="459">
        <v>0</v>
      </c>
      <c r="U85" s="467"/>
      <c r="V85" s="459" t="s">
        <v>357</v>
      </c>
      <c r="W85" s="467"/>
      <c r="X85" s="459">
        <v>0</v>
      </c>
      <c r="Y85" s="467"/>
      <c r="Z85" s="459" t="s">
        <v>357</v>
      </c>
      <c r="AA85" s="467"/>
      <c r="AB85" s="459">
        <v>0</v>
      </c>
      <c r="AC85" s="459">
        <v>0</v>
      </c>
    </row>
  </sheetData>
  <mergeCells count="30">
    <mergeCell ref="T19:W19"/>
    <mergeCell ref="X19:AA19"/>
    <mergeCell ref="AB19:AC20"/>
    <mergeCell ref="T20:U20"/>
    <mergeCell ref="V20:W20"/>
    <mergeCell ref="X20:Y20"/>
    <mergeCell ref="Z20:AA20"/>
    <mergeCell ref="A14:AA14"/>
    <mergeCell ref="P19:S19"/>
    <mergeCell ref="P20:Q20"/>
    <mergeCell ref="R20:S20"/>
    <mergeCell ref="N20:O20"/>
    <mergeCell ref="G19:G21"/>
    <mergeCell ref="H20:I20"/>
    <mergeCell ref="H19:K19"/>
    <mergeCell ref="J20:K20"/>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S26" sqref="AS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39" width="9.7109375" style="15" customWidth="1"/>
    <col min="40" max="40" width="11.140625" style="15" customWidth="1"/>
    <col min="41"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2"/>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1" t="str">
        <f>'6.2. Паспорт фин осв ввод '!A11:U11</f>
        <v>M_NS3400.VL.0025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1" t="str">
        <f>'6.2. Паспорт фин осв ввод '!A14:U14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7"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7" customFormat="1" ht="15.75" thickBot="1" x14ac:dyDescent="0.3">
      <c r="A21" s="422" t="s">
        <v>329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7" customFormat="1" ht="58.5" customHeight="1" x14ac:dyDescent="0.25">
      <c r="A22" s="423" t="s">
        <v>51</v>
      </c>
      <c r="B22" s="426" t="s">
        <v>23</v>
      </c>
      <c r="C22" s="425" t="s">
        <v>50</v>
      </c>
      <c r="D22" s="425" t="s">
        <v>49</v>
      </c>
      <c r="E22" s="428" t="s">
        <v>340</v>
      </c>
      <c r="F22" s="429"/>
      <c r="G22" s="429"/>
      <c r="H22" s="429"/>
      <c r="I22" s="429"/>
      <c r="J22" s="429"/>
      <c r="K22" s="429"/>
      <c r="L22" s="430"/>
      <c r="M22" s="425" t="s">
        <v>48</v>
      </c>
      <c r="N22" s="425" t="s">
        <v>47</v>
      </c>
      <c r="O22" s="425" t="s">
        <v>46</v>
      </c>
      <c r="P22" s="406" t="s">
        <v>190</v>
      </c>
      <c r="Q22" s="406" t="s">
        <v>45</v>
      </c>
      <c r="R22" s="406" t="s">
        <v>44</v>
      </c>
      <c r="S22" s="406" t="s">
        <v>43</v>
      </c>
      <c r="T22" s="406"/>
      <c r="U22" s="431" t="s">
        <v>42</v>
      </c>
      <c r="V22" s="431" t="s">
        <v>41</v>
      </c>
      <c r="W22" s="406" t="s">
        <v>40</v>
      </c>
      <c r="X22" s="406" t="s">
        <v>39</v>
      </c>
      <c r="Y22" s="406" t="s">
        <v>38</v>
      </c>
      <c r="Z22" s="414"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5" t="s">
        <v>24</v>
      </c>
    </row>
    <row r="23" spans="1:48" s="17" customFormat="1" ht="64.5" customHeight="1" x14ac:dyDescent="0.25">
      <c r="A23" s="424"/>
      <c r="B23" s="427"/>
      <c r="C23" s="413"/>
      <c r="D23" s="413"/>
      <c r="E23" s="418" t="s">
        <v>22</v>
      </c>
      <c r="F23" s="409" t="s">
        <v>128</v>
      </c>
      <c r="G23" s="409" t="s">
        <v>127</v>
      </c>
      <c r="H23" s="409" t="s">
        <v>126</v>
      </c>
      <c r="I23" s="411" t="s">
        <v>252</v>
      </c>
      <c r="J23" s="411" t="s">
        <v>253</v>
      </c>
      <c r="K23" s="411" t="s">
        <v>254</v>
      </c>
      <c r="L23" s="409" t="s">
        <v>77</v>
      </c>
      <c r="M23" s="413"/>
      <c r="N23" s="413"/>
      <c r="O23" s="413"/>
      <c r="P23" s="407"/>
      <c r="Q23" s="407"/>
      <c r="R23" s="407"/>
      <c r="S23" s="420" t="s">
        <v>1</v>
      </c>
      <c r="T23" s="420" t="s">
        <v>10</v>
      </c>
      <c r="U23" s="432"/>
      <c r="V23" s="432"/>
      <c r="W23" s="407"/>
      <c r="X23" s="407"/>
      <c r="Y23" s="407"/>
      <c r="Z23" s="407"/>
      <c r="AA23" s="407"/>
      <c r="AB23" s="407"/>
      <c r="AC23" s="407"/>
      <c r="AD23" s="407"/>
      <c r="AE23" s="407"/>
      <c r="AF23" s="407" t="s">
        <v>21</v>
      </c>
      <c r="AG23" s="407"/>
      <c r="AH23" s="407" t="s">
        <v>20</v>
      </c>
      <c r="AI23" s="407"/>
      <c r="AJ23" s="408" t="s">
        <v>19</v>
      </c>
      <c r="AK23" s="408" t="s">
        <v>18</v>
      </c>
      <c r="AL23" s="408" t="s">
        <v>17</v>
      </c>
      <c r="AM23" s="408" t="s">
        <v>16</v>
      </c>
      <c r="AN23" s="408" t="s">
        <v>15</v>
      </c>
      <c r="AO23" s="408" t="s">
        <v>14</v>
      </c>
      <c r="AP23" s="408" t="s">
        <v>13</v>
      </c>
      <c r="AQ23" s="433" t="s">
        <v>10</v>
      </c>
      <c r="AR23" s="407"/>
      <c r="AS23" s="407"/>
      <c r="AT23" s="407"/>
      <c r="AU23" s="407"/>
      <c r="AV23" s="416"/>
    </row>
    <row r="24" spans="1:48" s="17" customFormat="1" ht="96.75" customHeight="1" x14ac:dyDescent="0.25">
      <c r="A24" s="424"/>
      <c r="B24" s="427"/>
      <c r="C24" s="413"/>
      <c r="D24" s="413"/>
      <c r="E24" s="419"/>
      <c r="F24" s="410"/>
      <c r="G24" s="410"/>
      <c r="H24" s="410"/>
      <c r="I24" s="412"/>
      <c r="J24" s="412"/>
      <c r="K24" s="412"/>
      <c r="L24" s="410"/>
      <c r="M24" s="413"/>
      <c r="N24" s="413"/>
      <c r="O24" s="413"/>
      <c r="P24" s="408"/>
      <c r="Q24" s="408"/>
      <c r="R24" s="408"/>
      <c r="S24" s="421"/>
      <c r="T24" s="421"/>
      <c r="U24" s="418"/>
      <c r="V24" s="418"/>
      <c r="W24" s="408"/>
      <c r="X24" s="408"/>
      <c r="Y24" s="408"/>
      <c r="Z24" s="408"/>
      <c r="AA24" s="408"/>
      <c r="AB24" s="408"/>
      <c r="AC24" s="408"/>
      <c r="AD24" s="408"/>
      <c r="AE24" s="408"/>
      <c r="AF24" s="32" t="s">
        <v>12</v>
      </c>
      <c r="AG24" s="32" t="s">
        <v>11</v>
      </c>
      <c r="AH24" s="33" t="s">
        <v>1</v>
      </c>
      <c r="AI24" s="33" t="s">
        <v>10</v>
      </c>
      <c r="AJ24" s="413"/>
      <c r="AK24" s="413"/>
      <c r="AL24" s="413"/>
      <c r="AM24" s="413"/>
      <c r="AN24" s="413"/>
      <c r="AO24" s="413"/>
      <c r="AP24" s="413"/>
      <c r="AQ24" s="434"/>
      <c r="AR24" s="408"/>
      <c r="AS24" s="408"/>
      <c r="AT24" s="408"/>
      <c r="AU24" s="408"/>
      <c r="AV24" s="417"/>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9" t="s">
        <v>474</v>
      </c>
      <c r="B26" s="310" t="s">
        <v>475</v>
      </c>
      <c r="C26" s="311" t="s">
        <v>476</v>
      </c>
      <c r="D26" s="312">
        <v>11.202199999999999</v>
      </c>
      <c r="E26" s="312" t="s">
        <v>351</v>
      </c>
      <c r="F26" s="312" t="s">
        <v>351</v>
      </c>
      <c r="G26" s="312" t="s">
        <v>351</v>
      </c>
      <c r="H26" s="312" t="s">
        <v>351</v>
      </c>
      <c r="I26" s="312" t="s">
        <v>351</v>
      </c>
      <c r="J26" s="312" t="s">
        <v>351</v>
      </c>
      <c r="K26" s="312" t="s">
        <v>351</v>
      </c>
      <c r="L26" s="312" t="s">
        <v>351</v>
      </c>
      <c r="M26" s="312" t="s">
        <v>477</v>
      </c>
      <c r="N26" s="313" t="s">
        <v>478</v>
      </c>
      <c r="O26" s="310" t="s">
        <v>475</v>
      </c>
      <c r="P26" s="314">
        <v>31860</v>
      </c>
      <c r="Q26" s="311" t="s">
        <v>479</v>
      </c>
      <c r="R26" s="314">
        <v>31860</v>
      </c>
      <c r="S26" s="311" t="s">
        <v>480</v>
      </c>
      <c r="T26" s="311" t="s">
        <v>481</v>
      </c>
      <c r="U26" s="311">
        <v>1</v>
      </c>
      <c r="V26" s="311">
        <v>1</v>
      </c>
      <c r="W26" s="311" t="s">
        <v>482</v>
      </c>
      <c r="X26" s="314">
        <v>31860</v>
      </c>
      <c r="Y26" s="311"/>
      <c r="Z26" s="311"/>
      <c r="AA26" s="314"/>
      <c r="AB26" s="314">
        <v>31860</v>
      </c>
      <c r="AC26" s="311" t="s">
        <v>482</v>
      </c>
      <c r="AD26" s="314">
        <v>38231</v>
      </c>
      <c r="AE26" s="314">
        <v>0</v>
      </c>
      <c r="AF26" s="315" t="s">
        <v>483</v>
      </c>
      <c r="AG26" s="311" t="s">
        <v>484</v>
      </c>
      <c r="AH26" s="311" t="s">
        <v>485</v>
      </c>
      <c r="AI26" s="311" t="s">
        <v>486</v>
      </c>
      <c r="AJ26" s="311" t="s">
        <v>487</v>
      </c>
      <c r="AK26" s="311" t="s">
        <v>488</v>
      </c>
      <c r="AL26" s="311" t="s">
        <v>489</v>
      </c>
      <c r="AM26" s="311" t="s">
        <v>490</v>
      </c>
      <c r="AN26" s="311" t="s">
        <v>488</v>
      </c>
      <c r="AO26" s="315" t="s">
        <v>491</v>
      </c>
      <c r="AP26" s="311" t="s">
        <v>492</v>
      </c>
      <c r="AQ26" s="311" t="s">
        <v>493</v>
      </c>
      <c r="AR26" s="311" t="s">
        <v>492</v>
      </c>
      <c r="AS26" s="311" t="s">
        <v>493</v>
      </c>
      <c r="AT26" s="311" t="s">
        <v>494</v>
      </c>
      <c r="AU26" s="312"/>
      <c r="AV26" s="312"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85" zoomScaleNormal="85" workbookViewId="0">
      <selection activeCell="B28" sqref="B28"/>
    </sheetView>
  </sheetViews>
  <sheetFormatPr defaultRowHeight="15" x14ac:dyDescent="0.25"/>
  <cols>
    <col min="1" max="2" width="43" customWidth="1"/>
  </cols>
  <sheetData>
    <row r="1" spans="1:2" ht="18.75" x14ac:dyDescent="0.25">
      <c r="A1" s="281"/>
      <c r="B1" s="257" t="s">
        <v>66</v>
      </c>
    </row>
    <row r="2" spans="1:2" ht="18.75" x14ac:dyDescent="0.3">
      <c r="A2" s="281"/>
      <c r="B2" s="286" t="s">
        <v>9</v>
      </c>
    </row>
    <row r="3" spans="1:2" ht="18.75" x14ac:dyDescent="0.3">
      <c r="A3" s="281"/>
      <c r="B3" s="286" t="s">
        <v>445</v>
      </c>
    </row>
    <row r="5" spans="1:2" ht="18.75" x14ac:dyDescent="0.3">
      <c r="A5" s="440" t="str">
        <f>'1. паспорт местоположение'!A5:C5</f>
        <v>Год раскрытия информации: 2022 год</v>
      </c>
      <c r="B5" s="440"/>
    </row>
    <row r="6" spans="1:2" ht="18.75" x14ac:dyDescent="0.3">
      <c r="A6" s="258"/>
      <c r="B6" s="258"/>
    </row>
    <row r="7" spans="1:2" ht="18.75" x14ac:dyDescent="0.25">
      <c r="A7" s="404" t="s">
        <v>8</v>
      </c>
      <c r="B7" s="404"/>
    </row>
    <row r="8" spans="1:2" ht="18.75" x14ac:dyDescent="0.25">
      <c r="A8" s="285"/>
      <c r="B8" s="285"/>
    </row>
    <row r="9" spans="1:2" ht="15.75" x14ac:dyDescent="0.25">
      <c r="A9" s="441" t="s">
        <v>444</v>
      </c>
      <c r="B9" s="441"/>
    </row>
    <row r="10" spans="1:2" ht="18.75" x14ac:dyDescent="0.25">
      <c r="A10" s="438" t="s">
        <v>7</v>
      </c>
      <c r="B10" s="438"/>
    </row>
    <row r="11" spans="1:2" ht="18.75" x14ac:dyDescent="0.25">
      <c r="A11" s="285"/>
      <c r="B11" s="285"/>
    </row>
    <row r="12" spans="1:2" ht="15.75" x14ac:dyDescent="0.25">
      <c r="A12" s="442" t="str">
        <f>'6.2. Паспорт фин осв ввод '!A11:U11</f>
        <v>M_NS3400.VL.0025</v>
      </c>
      <c r="B12" s="442"/>
    </row>
    <row r="13" spans="1:2" ht="18.75" x14ac:dyDescent="0.25">
      <c r="A13" s="438" t="s">
        <v>6</v>
      </c>
      <c r="B13" s="438"/>
    </row>
    <row r="14" spans="1:2" ht="18.75" x14ac:dyDescent="0.25">
      <c r="A14" s="284"/>
      <c r="B14" s="284"/>
    </row>
    <row r="15" spans="1:2" ht="15.75" x14ac:dyDescent="0.25">
      <c r="A15" s="437"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37"/>
    </row>
    <row r="16" spans="1:2" ht="18.75" x14ac:dyDescent="0.25">
      <c r="A16" s="438" t="s">
        <v>5</v>
      </c>
      <c r="B16" s="438"/>
    </row>
    <row r="17" spans="1:2" ht="15.75" x14ac:dyDescent="0.25">
      <c r="A17" s="259"/>
      <c r="B17" s="260"/>
    </row>
    <row r="18" spans="1:2" x14ac:dyDescent="0.25">
      <c r="A18" s="439" t="s">
        <v>330</v>
      </c>
      <c r="B18" s="439"/>
    </row>
    <row r="19" spans="1:2" ht="15.75" thickBot="1" x14ac:dyDescent="0.3">
      <c r="A19" s="281"/>
      <c r="B19" s="281"/>
    </row>
    <row r="20" spans="1:2" ht="95.25" customHeight="1" x14ac:dyDescent="0.25">
      <c r="A20" s="263" t="s">
        <v>446</v>
      </c>
      <c r="B20" s="278"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1" spans="1:2" ht="28.5" x14ac:dyDescent="0.25">
      <c r="A21" s="280" t="s">
        <v>222</v>
      </c>
      <c r="B21" s="274" t="s">
        <v>434</v>
      </c>
    </row>
    <row r="22" spans="1:2" x14ac:dyDescent="0.25">
      <c r="A22" s="280" t="s">
        <v>205</v>
      </c>
      <c r="B22" s="275" t="s">
        <v>354</v>
      </c>
    </row>
    <row r="23" spans="1:2" ht="30" x14ac:dyDescent="0.25">
      <c r="A23" s="280" t="s">
        <v>223</v>
      </c>
      <c r="B23" s="276" t="s">
        <v>441</v>
      </c>
    </row>
    <row r="24" spans="1:2" x14ac:dyDescent="0.25">
      <c r="A24" s="264" t="s">
        <v>224</v>
      </c>
      <c r="B24" s="274">
        <v>2022</v>
      </c>
    </row>
    <row r="25" spans="1:2" ht="28.5" x14ac:dyDescent="0.25">
      <c r="A25" s="264" t="s">
        <v>225</v>
      </c>
      <c r="B25" s="276" t="s">
        <v>350</v>
      </c>
    </row>
    <row r="26" spans="1:2" ht="28.5" x14ac:dyDescent="0.25">
      <c r="A26" s="265" t="s">
        <v>447</v>
      </c>
      <c r="B26" s="277">
        <v>4.96814</v>
      </c>
    </row>
    <row r="27" spans="1:2" ht="30" x14ac:dyDescent="0.25">
      <c r="A27" s="261" t="s">
        <v>226</v>
      </c>
      <c r="B27" s="276" t="s">
        <v>360</v>
      </c>
    </row>
    <row r="28" spans="1:2" ht="28.5" x14ac:dyDescent="0.25">
      <c r="A28" s="265" t="s">
        <v>227</v>
      </c>
      <c r="B28" s="268">
        <v>4.4210000000000003</v>
      </c>
    </row>
    <row r="29" spans="1:2" ht="28.5" x14ac:dyDescent="0.25">
      <c r="A29" s="266" t="s">
        <v>228</v>
      </c>
      <c r="B29" s="283">
        <v>4.4210000000000003</v>
      </c>
    </row>
    <row r="30" spans="1:2" x14ac:dyDescent="0.25">
      <c r="A30" s="261" t="s">
        <v>229</v>
      </c>
      <c r="B30" s="262"/>
    </row>
    <row r="31" spans="1:2" ht="29.25" thickBot="1" x14ac:dyDescent="0.3">
      <c r="A31" s="282" t="s">
        <v>448</v>
      </c>
      <c r="B31" s="270">
        <v>4.4210000000000003</v>
      </c>
    </row>
    <row r="32" spans="1:2" ht="60" x14ac:dyDescent="0.25">
      <c r="A32" s="272" t="s">
        <v>449</v>
      </c>
      <c r="B32" s="273">
        <v>4.4210000000000003</v>
      </c>
    </row>
    <row r="33" spans="1:2" x14ac:dyDescent="0.25">
      <c r="A33" s="279" t="s">
        <v>230</v>
      </c>
      <c r="B33" s="269">
        <v>0</v>
      </c>
    </row>
    <row r="34" spans="1:2" x14ac:dyDescent="0.25">
      <c r="A34" s="279" t="s">
        <v>231</v>
      </c>
      <c r="B34" s="271">
        <v>1.9233290000000001</v>
      </c>
    </row>
    <row r="35" spans="1:2" x14ac:dyDescent="0.25">
      <c r="A35" s="279" t="s">
        <v>232</v>
      </c>
      <c r="B35" s="271">
        <v>1.6027739999999999</v>
      </c>
    </row>
    <row r="36" spans="1:2" ht="43.5" thickBot="1" x14ac:dyDescent="0.3">
      <c r="A36" s="282" t="s">
        <v>450</v>
      </c>
      <c r="B36" s="270">
        <v>0</v>
      </c>
    </row>
    <row r="37" spans="1:2" ht="30" x14ac:dyDescent="0.25">
      <c r="A37" s="279" t="s">
        <v>451</v>
      </c>
      <c r="B37" s="269" t="s">
        <v>387</v>
      </c>
    </row>
    <row r="38" spans="1:2" x14ac:dyDescent="0.25">
      <c r="A38" s="279" t="s">
        <v>230</v>
      </c>
      <c r="B38" s="269" t="s">
        <v>387</v>
      </c>
    </row>
    <row r="39" spans="1:2" x14ac:dyDescent="0.25">
      <c r="A39" s="279" t="s">
        <v>231</v>
      </c>
      <c r="B39" s="269" t="s">
        <v>387</v>
      </c>
    </row>
    <row r="40" spans="1:2" x14ac:dyDescent="0.25">
      <c r="A40" s="279" t="s">
        <v>232</v>
      </c>
      <c r="B40" s="269" t="s">
        <v>387</v>
      </c>
    </row>
    <row r="41" spans="1:2" ht="29.25" thickBot="1" x14ac:dyDescent="0.3">
      <c r="A41" s="282" t="s">
        <v>452</v>
      </c>
      <c r="B41" s="270">
        <v>0</v>
      </c>
    </row>
    <row r="42" spans="1:2" ht="30" x14ac:dyDescent="0.25">
      <c r="A42" s="279" t="s">
        <v>451</v>
      </c>
      <c r="B42" s="269" t="s">
        <v>387</v>
      </c>
    </row>
    <row r="43" spans="1:2" x14ac:dyDescent="0.25">
      <c r="A43" s="279" t="s">
        <v>230</v>
      </c>
      <c r="B43" s="269" t="s">
        <v>387</v>
      </c>
    </row>
    <row r="44" spans="1:2" x14ac:dyDescent="0.25">
      <c r="A44" s="279" t="s">
        <v>231</v>
      </c>
      <c r="B44" s="269" t="s">
        <v>387</v>
      </c>
    </row>
    <row r="45" spans="1:2" x14ac:dyDescent="0.25">
      <c r="A45" s="279" t="s">
        <v>232</v>
      </c>
      <c r="B45" s="269" t="s">
        <v>387</v>
      </c>
    </row>
    <row r="46" spans="1:2" ht="43.5" thickBot="1" x14ac:dyDescent="0.3">
      <c r="A46" s="282" t="s">
        <v>233</v>
      </c>
      <c r="B46" s="267" t="s">
        <v>387</v>
      </c>
    </row>
    <row r="47" spans="1:2" x14ac:dyDescent="0.25">
      <c r="A47" s="279" t="s">
        <v>229</v>
      </c>
      <c r="B47" s="269" t="s">
        <v>387</v>
      </c>
    </row>
    <row r="48" spans="1:2" x14ac:dyDescent="0.25">
      <c r="A48" s="279" t="s">
        <v>453</v>
      </c>
      <c r="B48" s="269">
        <v>100</v>
      </c>
    </row>
    <row r="49" spans="1:2" x14ac:dyDescent="0.25">
      <c r="A49" s="279" t="s">
        <v>454</v>
      </c>
      <c r="B49" s="269">
        <v>100</v>
      </c>
    </row>
    <row r="50" spans="1:2" ht="30" x14ac:dyDescent="0.25">
      <c r="A50" s="279" t="s">
        <v>455</v>
      </c>
      <c r="B50" s="269">
        <v>100</v>
      </c>
    </row>
    <row r="51" spans="1:2" ht="15.75" thickBot="1" x14ac:dyDescent="0.3">
      <c r="A51" s="282" t="s">
        <v>234</v>
      </c>
      <c r="B51" s="267">
        <v>0</v>
      </c>
    </row>
    <row r="52" spans="1:2" ht="15.75" thickBot="1" x14ac:dyDescent="0.3">
      <c r="A52" s="282" t="s">
        <v>235</v>
      </c>
      <c r="B52" s="270">
        <v>1.9956659999999999</v>
      </c>
    </row>
    <row r="53" spans="1:2" ht="17.25" customHeight="1" thickBot="1" x14ac:dyDescent="0.3">
      <c r="A53" s="282" t="s">
        <v>236</v>
      </c>
      <c r="B53" s="267">
        <v>0</v>
      </c>
    </row>
    <row r="54" spans="1:2" ht="15.75" thickBot="1" x14ac:dyDescent="0.3">
      <c r="A54" s="282" t="s">
        <v>237</v>
      </c>
      <c r="B54" s="270">
        <v>1.675111</v>
      </c>
    </row>
    <row r="55" spans="1:2" ht="29.25" thickBot="1" x14ac:dyDescent="0.3">
      <c r="A55" s="282" t="s">
        <v>238</v>
      </c>
      <c r="B55" s="267" t="s">
        <v>387</v>
      </c>
    </row>
    <row r="56" spans="1:2" x14ac:dyDescent="0.25">
      <c r="A56" s="279" t="s">
        <v>239</v>
      </c>
      <c r="B56" s="269" t="s">
        <v>456</v>
      </c>
    </row>
    <row r="57" spans="1:2" x14ac:dyDescent="0.25">
      <c r="A57" s="279" t="s">
        <v>240</v>
      </c>
      <c r="B57" s="269" t="s">
        <v>387</v>
      </c>
    </row>
    <row r="58" spans="1:2" x14ac:dyDescent="0.25">
      <c r="A58" s="279" t="s">
        <v>241</v>
      </c>
      <c r="B58" s="269" t="s">
        <v>457</v>
      </c>
    </row>
    <row r="59" spans="1:2" x14ac:dyDescent="0.25">
      <c r="A59" s="279" t="s">
        <v>242</v>
      </c>
      <c r="B59" s="269" t="s">
        <v>387</v>
      </c>
    </row>
    <row r="60" spans="1:2" ht="29.25" thickBot="1" x14ac:dyDescent="0.3">
      <c r="A60" s="282" t="s">
        <v>243</v>
      </c>
      <c r="B60" s="267" t="s">
        <v>468</v>
      </c>
    </row>
    <row r="61" spans="1:2" ht="43.5" thickBot="1" x14ac:dyDescent="0.3">
      <c r="A61" s="282" t="s">
        <v>244</v>
      </c>
      <c r="B61" s="267">
        <v>5</v>
      </c>
    </row>
    <row r="62" spans="1:2" x14ac:dyDescent="0.25">
      <c r="A62" s="279" t="s">
        <v>229</v>
      </c>
      <c r="B62" s="269" t="s">
        <v>387</v>
      </c>
    </row>
    <row r="63" spans="1:2" x14ac:dyDescent="0.25">
      <c r="A63" s="279" t="s">
        <v>458</v>
      </c>
      <c r="B63" s="269">
        <v>3</v>
      </c>
    </row>
    <row r="64" spans="1:2" x14ac:dyDescent="0.25">
      <c r="A64" s="279" t="s">
        <v>459</v>
      </c>
      <c r="B64" s="269">
        <v>2</v>
      </c>
    </row>
    <row r="65" spans="1:2" ht="15.75" thickBot="1" x14ac:dyDescent="0.3">
      <c r="A65" s="282" t="s">
        <v>245</v>
      </c>
      <c r="B65" s="267" t="s">
        <v>469</v>
      </c>
    </row>
    <row r="66" spans="1:2" ht="29.25" thickBot="1" x14ac:dyDescent="0.3">
      <c r="A66" s="282" t="s">
        <v>246</v>
      </c>
      <c r="B66" s="267" t="s">
        <v>387</v>
      </c>
    </row>
    <row r="67" spans="1:2" x14ac:dyDescent="0.25">
      <c r="A67" s="279" t="s">
        <v>460</v>
      </c>
      <c r="B67" s="269" t="s">
        <v>387</v>
      </c>
    </row>
    <row r="68" spans="1:2" x14ac:dyDescent="0.25">
      <c r="A68" s="279" t="s">
        <v>461</v>
      </c>
      <c r="B68" s="269" t="s">
        <v>387</v>
      </c>
    </row>
    <row r="69" spans="1:2" x14ac:dyDescent="0.25">
      <c r="A69" s="279" t="s">
        <v>462</v>
      </c>
      <c r="B69" s="269" t="s">
        <v>387</v>
      </c>
    </row>
    <row r="70" spans="1:2" ht="29.25" thickBot="1" x14ac:dyDescent="0.3">
      <c r="A70" s="282" t="s">
        <v>247</v>
      </c>
      <c r="B70" s="267" t="s">
        <v>470</v>
      </c>
    </row>
    <row r="71" spans="1:2" ht="43.5" thickBot="1" x14ac:dyDescent="0.3">
      <c r="A71" s="282" t="s">
        <v>248</v>
      </c>
      <c r="B71" s="267" t="s">
        <v>471</v>
      </c>
    </row>
    <row r="72" spans="1:2" x14ac:dyDescent="0.25">
      <c r="A72" s="279" t="s">
        <v>463</v>
      </c>
      <c r="B72" s="269" t="s">
        <v>387</v>
      </c>
    </row>
    <row r="73" spans="1:2" ht="30" x14ac:dyDescent="0.25">
      <c r="A73" s="279" t="s">
        <v>464</v>
      </c>
      <c r="B73" s="269" t="s">
        <v>387</v>
      </c>
    </row>
    <row r="74" spans="1:2" x14ac:dyDescent="0.25">
      <c r="A74" s="279" t="s">
        <v>465</v>
      </c>
      <c r="B74" s="269" t="s">
        <v>387</v>
      </c>
    </row>
    <row r="75" spans="1:2" x14ac:dyDescent="0.25">
      <c r="A75" s="279" t="s">
        <v>466</v>
      </c>
      <c r="B75" s="269" t="s">
        <v>387</v>
      </c>
    </row>
    <row r="76" spans="1:2" x14ac:dyDescent="0.25">
      <c r="A76" s="279" t="s">
        <v>467</v>
      </c>
      <c r="B76" s="269" t="s">
        <v>387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2022-07-05T09:44:01Z</dcterms:modified>
</cp:coreProperties>
</file>