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9\"/>
    </mc:Choice>
  </mc:AlternateContent>
  <bookViews>
    <workbookView xWindow="0" yWindow="0" windowWidth="20490" windowHeight="612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4" i="37" l="1"/>
  <c r="A15" i="5" s="1"/>
  <c r="A11" i="37" l="1"/>
  <c r="A12" i="5" s="1"/>
  <c r="A5" i="34" l="1"/>
  <c r="B20" i="36" l="1"/>
  <c r="A15" i="36"/>
  <c r="B80" i="34" l="1"/>
  <c r="D79" i="34"/>
  <c r="A67" i="34"/>
  <c r="B29"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D47" i="34"/>
  <c r="C47" i="34"/>
  <c r="B46" i="34"/>
  <c r="B45" i="34"/>
  <c r="B35" i="34"/>
  <c r="B32" i="34"/>
  <c r="B25" i="34"/>
  <c r="C80" i="34" l="1"/>
  <c r="C57" i="34"/>
  <c r="C63" i="34"/>
  <c r="D80" i="34"/>
  <c r="D63" i="34"/>
  <c r="E47" i="34"/>
  <c r="E79" i="34"/>
  <c r="E80" i="34" l="1"/>
  <c r="E57" i="34"/>
  <c r="E63" i="34"/>
  <c r="F47" i="34"/>
  <c r="F79" i="34"/>
  <c r="G79" i="34" l="1"/>
  <c r="F57" i="34"/>
  <c r="F80" i="34"/>
  <c r="F63" i="34"/>
  <c r="G47" i="34"/>
  <c r="G80" i="34" l="1"/>
  <c r="G57" i="34"/>
  <c r="G63" i="34"/>
  <c r="H47" i="34"/>
  <c r="H79" i="34"/>
  <c r="I79" i="34" l="1"/>
  <c r="H80" i="34"/>
  <c r="H63" i="34"/>
  <c r="I47" i="34"/>
  <c r="H57" i="34"/>
  <c r="J79" i="34" l="1"/>
  <c r="I80" i="34"/>
  <c r="I57" i="34"/>
  <c r="I63" i="34"/>
  <c r="J47" i="34"/>
  <c r="J80" i="34" l="1"/>
  <c r="J57" i="34"/>
  <c r="J63" i="34"/>
  <c r="K47" i="34"/>
  <c r="K79" i="34"/>
  <c r="A12" i="34"/>
  <c r="A15" i="34"/>
  <c r="L79" i="34" l="1"/>
  <c r="K80" i="34"/>
  <c r="K57" i="34"/>
  <c r="K63" i="34"/>
  <c r="L47" i="34"/>
  <c r="M79" i="34" l="1"/>
  <c r="L80" i="34"/>
  <c r="L63" i="34"/>
  <c r="M47" i="34"/>
  <c r="L57" i="34"/>
  <c r="M80" i="34" l="1"/>
  <c r="M57" i="34"/>
  <c r="M63" i="34"/>
  <c r="N47" i="34"/>
  <c r="N79" i="34"/>
  <c r="N80" i="34" l="1"/>
  <c r="N57" i="34"/>
  <c r="N63" i="34"/>
  <c r="O47" i="34"/>
  <c r="O79" i="34"/>
  <c r="P79" i="34" l="1"/>
  <c r="O80" i="34"/>
  <c r="O57" i="34"/>
  <c r="O63" i="34"/>
  <c r="P47" i="34"/>
  <c r="P80" i="34" l="1"/>
  <c r="P63" i="34"/>
  <c r="P57" i="34"/>
  <c r="Q47" i="34"/>
  <c r="Q79" i="34"/>
  <c r="A5" i="14"/>
  <c r="A12" i="14"/>
  <c r="A15" i="14"/>
  <c r="Q80" i="34" l="1"/>
  <c r="Q57" i="34"/>
  <c r="R47" i="34"/>
  <c r="Q63" i="34"/>
  <c r="R79" i="34"/>
  <c r="AV3" i="5"/>
  <c r="L3" i="16"/>
  <c r="O3" i="10"/>
  <c r="Z3" i="17"/>
  <c r="C3" i="6"/>
  <c r="AA3" i="14"/>
  <c r="T4" i="13"/>
  <c r="S3" i="33"/>
  <c r="R57" i="34" l="1"/>
  <c r="R63" i="34"/>
  <c r="R80" i="34"/>
  <c r="S47" i="34"/>
  <c r="S79" i="34"/>
  <c r="S80" i="34" l="1"/>
  <c r="S57" i="34"/>
  <c r="S63" i="34"/>
  <c r="T47" i="34"/>
  <c r="T79" i="34"/>
  <c r="U79" i="34" l="1"/>
  <c r="T80" i="34"/>
  <c r="T63" i="34"/>
  <c r="U47" i="34"/>
  <c r="T57" i="34"/>
  <c r="A9" i="5"/>
  <c r="A9" i="16"/>
  <c r="V79" i="34" l="1"/>
  <c r="U80" i="34"/>
  <c r="U57" i="34"/>
  <c r="U63" i="34"/>
  <c r="V47" i="34"/>
  <c r="A9" i="10"/>
  <c r="A8" i="17"/>
  <c r="A9" i="6"/>
  <c r="A10" i="13"/>
  <c r="A8" i="33"/>
  <c r="V57" i="34" l="1"/>
  <c r="V80" i="34"/>
  <c r="V63" i="34"/>
  <c r="W47" i="34"/>
  <c r="W79" i="34"/>
  <c r="A15" i="6"/>
  <c r="W80" i="34" l="1"/>
  <c r="W57" i="34"/>
  <c r="W63" i="34"/>
  <c r="X47" i="34"/>
  <c r="X79" i="3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15" i="16"/>
  <c r="A5" i="16"/>
  <c r="A5" i="10"/>
  <c r="A4" i="17"/>
  <c r="A14" i="17"/>
  <c r="A12" i="6"/>
  <c r="A5" i="6"/>
  <c r="A16" i="13"/>
  <c r="A6" i="13"/>
  <c r="A14" i="33"/>
  <c r="A11" i="33"/>
  <c r="A13" i="13" s="1"/>
  <c r="A4" i="33"/>
  <c r="X80" i="34" l="1"/>
  <c r="X63" i="34"/>
  <c r="Y47" i="34"/>
  <c r="X57" i="34"/>
  <c r="Y79" i="34"/>
  <c r="A11" i="17"/>
  <c r="A12" i="10" s="1"/>
  <c r="A12" i="16" s="1"/>
  <c r="A15" i="10"/>
  <c r="A12" i="36" l="1"/>
  <c r="Y80" i="34"/>
  <c r="Y57" i="34"/>
  <c r="Y63" i="34"/>
  <c r="Z47" i="34"/>
  <c r="Z79" i="34"/>
  <c r="Z80" i="34" l="1"/>
  <c r="Z57" i="34"/>
  <c r="Z63" i="34"/>
  <c r="AA47" i="34"/>
  <c r="AA79" i="34"/>
  <c r="AA80" i="34" l="1"/>
  <c r="AA57" i="34"/>
  <c r="AA63" i="34"/>
  <c r="AB47" i="34"/>
  <c r="AB80" i="34" l="1"/>
  <c r="AB63" i="34"/>
  <c r="AC47" i="34"/>
  <c r="AB57" i="34"/>
  <c r="AC80" i="34" l="1"/>
  <c r="AC57" i="34"/>
  <c r="AC63" i="34"/>
  <c r="AD47" i="34"/>
  <c r="AD80" i="34" l="1"/>
  <c r="AD57" i="34"/>
  <c r="AD63" i="34"/>
  <c r="AE47" i="34"/>
  <c r="AE80" i="34" l="1"/>
  <c r="AE57" i="34"/>
  <c r="AE63" i="34"/>
  <c r="AF47" i="34"/>
  <c r="AF80" i="34" l="1"/>
  <c r="AF63" i="34"/>
  <c r="AF57" i="34"/>
  <c r="AG47" i="34"/>
  <c r="AG80" i="34" l="1"/>
  <c r="AG57" i="34"/>
  <c r="AH47" i="34"/>
  <c r="AG63" i="34"/>
  <c r="AH57" i="34" l="1"/>
  <c r="AH63" i="34"/>
  <c r="AH80" i="34"/>
  <c r="AI47" i="34"/>
  <c r="AI80" i="34" l="1"/>
  <c r="AI57" i="34"/>
  <c r="AI63" i="34"/>
  <c r="AJ47" i="34"/>
  <c r="AJ80" i="34" l="1"/>
  <c r="AJ63" i="34"/>
  <c r="AK47" i="34"/>
  <c r="AJ57" i="34"/>
  <c r="AK80" i="34" l="1"/>
  <c r="AK57" i="34"/>
  <c r="AK63" i="34"/>
  <c r="AL47" i="34"/>
  <c r="AL57" i="34" l="1"/>
  <c r="AL80" i="34"/>
  <c r="AL63" i="34"/>
  <c r="AM47" i="34"/>
  <c r="AM80" i="34" l="1"/>
  <c r="AM57" i="34"/>
  <c r="AM63" i="34"/>
  <c r="AN47" i="34"/>
  <c r="AN80" i="34" l="1"/>
  <c r="AN63" i="34"/>
  <c r="AO47" i="34"/>
  <c r="AN57" i="34"/>
  <c r="AO80" i="34" l="1"/>
  <c r="AO57" i="34"/>
  <c r="AO63" i="34"/>
  <c r="AP47" i="34"/>
  <c r="AP80" i="34" l="1"/>
  <c r="AP57" i="34"/>
  <c r="AP63" i="34"/>
  <c r="AQ47" i="34"/>
  <c r="AQ80" i="34" l="1"/>
  <c r="AQ57" i="34"/>
  <c r="AQ63" i="34"/>
  <c r="AR47" i="34"/>
  <c r="AR80" i="34" l="1"/>
  <c r="AR63" i="34"/>
  <c r="AS47" i="34"/>
  <c r="AR57" i="34"/>
  <c r="AS80" i="34" l="1"/>
  <c r="AS57" i="34"/>
  <c r="AS63" i="34"/>
  <c r="AT47" i="34"/>
  <c r="AT80" i="34" l="1"/>
  <c r="AT57" i="34"/>
  <c r="AT63" i="34"/>
  <c r="AU47" i="34"/>
  <c r="AU80" i="34" l="1"/>
  <c r="AU57" i="34"/>
  <c r="AU63" i="34"/>
  <c r="AV47" i="34"/>
  <c r="AV80" i="34" l="1"/>
  <c r="AV63" i="34"/>
  <c r="AV57" i="34"/>
  <c r="AW47" i="34"/>
  <c r="AW80" i="34" l="1"/>
  <c r="AW57" i="34"/>
  <c r="AX47" i="34"/>
  <c r="AW63" i="34"/>
  <c r="AX57" i="34" l="1"/>
  <c r="AY47" i="34"/>
  <c r="AX63" i="34"/>
  <c r="AX80" i="34"/>
  <c r="AY80" i="34" l="1"/>
  <c r="AY57" i="34"/>
  <c r="AY63" i="34"/>
  <c r="AZ47" i="34"/>
  <c r="AZ80" i="34" l="1"/>
  <c r="AZ63" i="34"/>
  <c r="AZ57" i="34"/>
  <c r="F29" i="34" l="1"/>
  <c r="F30" i="34"/>
  <c r="F31" i="34" s="1"/>
  <c r="F28" i="34"/>
</calcChain>
</file>

<file path=xl/sharedStrings.xml><?xml version="1.0" encoding="utf-8"?>
<sst xmlns="http://schemas.openxmlformats.org/spreadsheetml/2006/main" count="1320" uniqueCount="591">
  <si>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</si>
  <si>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</si>
  <si>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</si>
  <si>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</si>
  <si>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</si>
  <si>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</si>
  <si>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</si>
  <si>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</si>
  <si>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</si>
  <si>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</si>
  <si>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</si>
  <si>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</si>
  <si>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</si>
  <si>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</si>
  <si>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</si>
  <si>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</si>
  <si>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</si>
  <si>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</si>
  <si>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</si>
  <si>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</si>
  <si>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</si>
  <si>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</si>
  <si>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</si>
  <si>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</si>
  <si>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</si>
  <si>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</si>
  <si>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</si>
  <si>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</si>
  <si>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</si>
  <si>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</si>
  <si>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</si>
  <si>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</si>
  <si>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</si>
  <si>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</si>
  <si>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</si>
  <si>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</si>
  <si>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</si>
  <si>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</si>
  <si>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</si>
  <si>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</si>
  <si>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</si>
  <si>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</si>
  <si>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</si>
  <si>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</si>
  <si>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</si>
  <si>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</si>
  <si>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</si>
  <si>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</si>
  <si>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</si>
  <si>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</si>
  <si>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</si>
  <si>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</si>
  <si>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</si>
  <si>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</si>
  <si>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</si>
  <si>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</si>
  <si>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</si>
  <si>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</si>
  <si>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</si>
  <si>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</si>
  <si>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</si>
  <si>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</si>
  <si>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</si>
  <si>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</si>
  <si>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</si>
  <si>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</si>
  <si>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</si>
  <si>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</si>
  <si>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</si>
  <si>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</si>
  <si>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</si>
  <si>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</si>
  <si>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</si>
  <si>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</si>
  <si>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</si>
  <si>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</si>
  <si>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</si>
  <si>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</si>
  <si>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</si>
  <si>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</si>
  <si>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</si>
  <si>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</si>
  <si>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</si>
  <si>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</si>
  <si>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</si>
  <si>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</si>
  <si>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</si>
  <si>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</si>
  <si>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</si>
  <si>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</si>
  <si>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</si>
  <si>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</si>
  <si>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</si>
  <si>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</si>
  <si>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</si>
  <si>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</si>
  <si>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</si>
  <si>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</si>
  <si>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</si>
  <si>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</si>
  <si>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</si>
  <si>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</si>
  <si>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</si>
  <si>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</si>
  <si>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</si>
  <si>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</si>
  <si>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</si>
  <si>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</si>
  <si>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</si>
  <si>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</si>
  <si>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</si>
  <si>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</si>
  <si>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</si>
  <si>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</si>
  <si>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</si>
  <si>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</si>
  <si>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</si>
  <si>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</si>
  <si>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</si>
  <si>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</si>
  <si>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</si>
  <si>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</si>
  <si>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</si>
  <si>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</si>
  <si>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</si>
  <si>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</si>
  <si>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</si>
  <si>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</si>
  <si>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</si>
  <si>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</si>
  <si>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</si>
  <si>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</si>
  <si>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</si>
  <si>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</si>
  <si>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</si>
  <si>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</si>
  <si>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</si>
  <si>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</si>
  <si>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</si>
  <si>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</si>
  <si>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</si>
  <si>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</si>
  <si>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</si>
  <si>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</si>
  <si>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</si>
  <si>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</si>
  <si>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</si>
  <si>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</si>
  <si>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</si>
  <si>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</si>
  <si>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</si>
  <si>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</si>
  <si>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</si>
  <si>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</si>
  <si>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</si>
  <si>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</si>
  <si>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</si>
  <si>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</si>
  <si>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</si>
  <si>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</si>
  <si>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</si>
  <si>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</si>
  <si>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</si>
  <si>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</si>
  <si>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</si>
  <si>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</si>
  <si>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</si>
  <si>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</si>
  <si>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</si>
  <si>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</si>
  <si>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</si>
  <si>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</si>
  <si>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</si>
  <si>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</si>
  <si>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</si>
  <si>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</si>
  <si>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</si>
  <si>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</si>
  <si>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</si>
  <si>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</si>
  <si>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</si>
  <si>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</si>
  <si>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</si>
  <si>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</si>
  <si>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</si>
  <si>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</si>
  <si>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</si>
  <si>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</si>
  <si>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</si>
  <si>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</si>
  <si>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</si>
  <si>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</si>
  <si>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</si>
  <si>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</si>
  <si>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</si>
  <si>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</si>
  <si>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</si>
  <si>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</si>
  <si>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</si>
  <si>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</si>
  <si>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</si>
  <si>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</si>
  <si>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</si>
  <si>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</si>
  <si>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</si>
  <si>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</si>
  <si>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</si>
  <si>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</si>
  <si>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</si>
  <si>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</si>
  <si>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</si>
  <si>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</si>
  <si>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</si>
  <si>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</si>
  <si>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</si>
  <si>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</si>
  <si>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</si>
  <si>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</si>
  <si>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</si>
  <si>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</si>
  <si>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</si>
  <si>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</si>
  <si>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</si>
  <si>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</si>
  <si>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</si>
  <si>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</si>
  <si>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</si>
  <si>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</si>
  <si>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</si>
  <si>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</si>
  <si>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</si>
  <si>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</si>
  <si>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</si>
  <si>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</si>
  <si>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</si>
  <si>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</si>
  <si>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</si>
  <si>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</si>
  <si>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</si>
  <si>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</si>
  <si>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</si>
  <si>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</si>
  <si>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</si>
  <si>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</si>
  <si>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</si>
  <si>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</si>
  <si>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</si>
  <si>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</si>
  <si>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</si>
  <si>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</si>
  <si>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</si>
  <si>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</si>
  <si>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</si>
  <si>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</si>
  <si>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</si>
  <si>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</si>
  <si>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</si>
  <si>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</si>
  <si>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</si>
  <si>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</si>
  <si>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</si>
  <si>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</si>
  <si>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</si>
  <si>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</si>
  <si>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</si>
  <si>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</si>
  <si>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</si>
  <si>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</si>
  <si>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</si>
  <si>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</si>
  <si>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</si>
  <si>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</si>
  <si>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</si>
  <si>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</si>
  <si>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</si>
  <si>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</si>
  <si>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</si>
  <si>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</si>
  <si>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</si>
  <si>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</si>
  <si>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</si>
  <si>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</si>
  <si>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</si>
  <si>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</si>
  <si>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</si>
  <si>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</si>
  <si>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</si>
  <si>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</si>
  <si>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</si>
  <si>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</si>
  <si>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</si>
  <si>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</si>
  <si>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</si>
  <si>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</si>
  <si>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</si>
  <si>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</si>
  <si>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</si>
  <si>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</si>
  <si>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</si>
  <si>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</si>
  <si>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</si>
  <si>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</si>
  <si>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</si>
  <si>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</si>
  <si>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</si>
  <si>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</si>
  <si>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</si>
  <si>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</si>
  <si>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</si>
  <si>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</si>
  <si>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</si>
  <si>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</si>
  <si>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</si>
  <si>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</si>
  <si>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</si>
  <si>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</si>
  <si>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</si>
  <si>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</si>
  <si>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</si>
  <si>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</si>
  <si>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</si>
  <si>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</si>
  <si>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</si>
  <si>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</si>
  <si>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</si>
  <si>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</si>
  <si>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</si>
  <si>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</si>
  <si>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</si>
  <si>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</si>
  <si>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</si>
  <si>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</si>
  <si>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</si>
  <si>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</si>
  <si>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</si>
  <si>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</si>
  <si>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</si>
  <si>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</si>
  <si>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</si>
  <si>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</si>
  <si>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</si>
  <si>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</si>
  <si>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</si>
  <si>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</si>
  <si>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</si>
  <si>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</si>
  <si>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</si>
  <si>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</si>
  <si>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</si>
  <si>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</si>
  <si>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</si>
  <si>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</si>
  <si>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</si>
  <si>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</si>
  <si>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</si>
  <si>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</si>
  <si>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</si>
  <si>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</si>
  <si>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</si>
  <si>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</si>
  <si>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</si>
  <si>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</si>
  <si>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</si>
  <si>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</si>
  <si>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</si>
  <si>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</si>
  <si>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</si>
  <si>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</si>
  <si>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</si>
  <si>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</si>
  <si>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</si>
  <si>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</si>
  <si>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</si>
  <si>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</si>
  <si>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</si>
  <si>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</si>
  <si>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</si>
  <si>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</si>
  <si>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</si>
  <si>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</si>
  <si>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</si>
  <si>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</si>
  <si>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</si>
  <si>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</si>
  <si>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</si>
  <si>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</si>
  <si>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</si>
  <si>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</si>
  <si>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</si>
  <si>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</si>
  <si>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</si>
  <si>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</si>
  <si>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</si>
  <si>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</si>
  <si>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</si>
  <si>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</si>
  <si>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</si>
  <si>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</si>
  <si>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</si>
  <si>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</si>
  <si>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</si>
  <si>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</si>
  <si>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</si>
  <si>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</si>
  <si>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</si>
  <si>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</si>
  <si>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</si>
  <si>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</si>
  <si>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</si>
  <si>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</si>
  <si>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</si>
  <si>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</si>
  <si>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</si>
  <si>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</si>
  <si>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</si>
  <si>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</si>
  <si>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</si>
  <si>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</si>
  <si>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</si>
  <si>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</si>
  <si>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</si>
  <si>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</si>
  <si>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</si>
  <si>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</si>
  <si>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</si>
  <si>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</si>
  <si>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</si>
  <si>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</si>
  <si>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</si>
  <si>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</si>
  <si>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</si>
  <si>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</si>
  <si>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</si>
  <si>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</si>
  <si>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Исетский район, с. Рафайлово</t>
  </si>
  <si>
    <t>Показатель увеличения протяженности линий электропередачи в рамках осуществления технологического присоединения к электрическим сетям (10 (6) кВ) - 0.73 км; показатель объема финансовых потребностей, необходимых для реализации
мероприятий, направленных на выполнение требований законодательства (Фтз ) = 3.21822 млн руб.</t>
  </si>
  <si>
    <t>№Т13/20/4975-ДТП от 05.03.2021 ООО "Племенная индейка"</t>
  </si>
  <si>
    <t>Тюменская область, Исетский район, с. Рафайлово</t>
  </si>
  <si>
    <t>Концевая опора вновь сооружаемой АО "Россети Тюмень" ВЛЗ 10 кВ от ВЛ 10 кВ Ферма ПС 110 кВ Солобоево,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</si>
  <si>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Ферма протяженностью 0,73 км до ТП-10/0,4 кВ заявителя с установкой реклоузера 10 кВ в месте присоединения отпайки к ВЛ 10 кВ Ферма.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</si>
  <si>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0.73 км; реклоузер 1 шт.</t>
  </si>
  <si>
    <t>Мероприятие направлено на реализацию договора на технологическое присоединение от 05.03.2021 №Т13/20/4975-ДТП, заявителя ООО "Племенная индейка"</t>
  </si>
  <si>
    <t>1.72027397 млн руб./км; 1.962420 млн руб./ шт.</t>
  </si>
  <si>
    <t>0.73 км, 1 шт. (в том числе прирост 0.73 км; 1 шт.)</t>
  </si>
  <si>
    <t>АО "РОССЕТИ ТЮМЕНЬ"</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</si>
  <si>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</si>
  <si>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</si>
  <si>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</si>
  <si>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</si>
  <si>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</si>
  <si>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</si>
  <si>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</si>
  <si>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</si>
  <si>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</si>
  <si>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</si>
  <si>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</si>
  <si>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</si>
  <si>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</si>
  <si>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</si>
  <si>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</si>
  <si>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</si>
  <si>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</si>
  <si>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</si>
  <si>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</si>
  <si>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</si>
  <si>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</si>
  <si>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</si>
  <si>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</si>
  <si>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</si>
  <si>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- 1 шт.</t>
  </si>
  <si>
    <t>Проектирование</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</si>
  <si>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</si>
  <si>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</si>
  <si>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</si>
  <si>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</si>
  <si>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</si>
  <si>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</si>
  <si>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</si>
  <si>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</si>
  <si>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</si>
  <si>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</si>
  <si>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</si>
  <si>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</si>
  <si>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</si>
  <si>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</si>
  <si>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</si>
  <si>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</si>
  <si>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</si>
  <si>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</si>
  <si>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</si>
  <si>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</si>
  <si>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</si>
  <si>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</si>
  <si>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</si>
  <si>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</si>
  <si>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M_NS3400.VL.0029</t>
  </si>
  <si>
    <t>Подписан/заключ.</t>
  </si>
  <si>
    <t>Год раскрытия информации:   I  кв 2022</t>
  </si>
  <si>
    <t>Закупка проведена по 10 объектам ИПР, по результатам которой заключен договор на 38.231.406,00 руб. с НДС. Объем договора на данный объект составляет 2.858.391,46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</si>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</sst>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wrapText="1"/>
    </xf>
    <xf numFmtId="0" fontId="36" fillId="0" borderId="37" xfId="0" applyFont="1" applyBorder="1" applyAlignment="1">
      <alignment wrapText="1"/>
    </xf>
    <xf numFmtId="0" fontId="55" fillId="0" borderId="37" xfId="0" applyFont="1" applyBorder="1" applyAlignment="1">
      <alignment horizontal="left" vertical="center" wrapText="1"/>
    </xf>
    <xf numFmtId="0" fontId="36" fillId="0" borderId="37" xfId="0" applyFont="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76"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11" fillId="0" borderId="1" xfId="2" applyFont="1" applyFill="1" applyBorder="1" applyAlignment="1">
      <alignment horizontal="center" vertical="center" wrapText="1"/>
    </xf>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79" fillId="24" borderId="0" xfId="2" applyFont="1" applyFill="1"/>
    <xf numFmtId="0" fontId="8" fillId="24" borderId="0" xfId="2" applyFont="1" applyFill="1" applyAlignment="1">
      <alignment vertical="center"/>
    </xf>
    <xf numFmtId="0" fontId="12" fillId="24" borderId="0" xfId="2" applyFont="1" applyFill="1" applyAlignment="1"/>
    <xf numFmtId="0" fontId="0" fillId="24" borderId="0" xfId="0" applyFill="1" applyAlignment="1">
      <alignment horizontal="center" wrapText="1"/>
    </xf>
    <xf numFmtId="0" fontId="43" fillId="24"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4" fontId="3" fillId="0" borderId="1" xfId="1" applyNumberForma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6" sqref="C46"/>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424</v>
      </c>
    </row>
    <row r="4" spans="1:22" s="39" customFormat="1" ht="18.75" x14ac:dyDescent="0.3">
      <c r="A4" s="51"/>
      <c r="H4" s="50"/>
    </row>
    <row r="5" spans="1:22" s="39" customFormat="1" ht="15.75" x14ac:dyDescent="0.25">
      <c r="A5" s="312" t="s">
        <v>472</v>
      </c>
      <c r="B5" s="312"/>
      <c r="C5" s="312"/>
      <c r="D5" s="52"/>
      <c r="E5" s="52"/>
      <c r="F5" s="52"/>
      <c r="G5" s="52"/>
      <c r="H5" s="52"/>
      <c r="I5" s="52"/>
      <c r="J5" s="52"/>
    </row>
    <row r="6" spans="1:22" s="39" customFormat="1" ht="18.75" x14ac:dyDescent="0.3">
      <c r="A6" s="51"/>
      <c r="H6" s="50"/>
    </row>
    <row r="7" spans="1:22" s="39" customFormat="1" ht="18.75" x14ac:dyDescent="0.2">
      <c r="A7" s="316" t="s">
        <v>9</v>
      </c>
      <c r="B7" s="316"/>
      <c r="C7" s="316"/>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17" t="s">
        <v>394</v>
      </c>
      <c r="B9" s="317"/>
      <c r="C9" s="317"/>
      <c r="D9" s="37"/>
      <c r="E9" s="37"/>
      <c r="F9" s="37"/>
      <c r="G9" s="37"/>
      <c r="H9" s="37"/>
      <c r="I9" s="38"/>
      <c r="J9" s="38"/>
      <c r="K9" s="38"/>
      <c r="L9" s="38"/>
      <c r="M9" s="38"/>
      <c r="N9" s="38"/>
      <c r="O9" s="38"/>
      <c r="P9" s="38"/>
      <c r="Q9" s="38"/>
      <c r="R9" s="38"/>
      <c r="S9" s="38"/>
      <c r="T9" s="38"/>
      <c r="U9" s="38"/>
      <c r="V9" s="38"/>
    </row>
    <row r="10" spans="1:22" s="39" customFormat="1" ht="18.75" x14ac:dyDescent="0.2">
      <c r="A10" s="318" t="s">
        <v>8</v>
      </c>
      <c r="B10" s="318"/>
      <c r="C10" s="318"/>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19" t="s">
        <v>495</v>
      </c>
      <c r="B12" s="319"/>
      <c r="C12" s="319"/>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18" t="s">
        <v>7</v>
      </c>
      <c r="B13" s="318"/>
      <c r="C13" s="318"/>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20" t="s">
        <v>433</v>
      </c>
      <c r="B15" s="320"/>
      <c r="C15" s="320"/>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13" t="s">
        <v>6</v>
      </c>
      <c r="B16" s="313"/>
      <c r="C16" s="313"/>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14" t="s">
        <v>357</v>
      </c>
      <c r="B18" s="315"/>
      <c r="C18" s="315"/>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426</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423</v>
      </c>
      <c r="C23" s="133" t="s">
        <v>427</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09"/>
      <c r="B24" s="310"/>
      <c r="C24" s="311"/>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590</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09"/>
      <c r="B39" s="310"/>
      <c r="C39" s="311"/>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435</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468</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468</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09"/>
      <c r="B47" s="310"/>
      <c r="C47" s="311"/>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452">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452">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G22" sqref="G22"/>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39" customFormat="1" ht="15.75" x14ac:dyDescent="0.2">
      <c r="A5" s="51"/>
      <c r="H5" s="69"/>
      <c r="J5" s="69"/>
      <c r="M5" s="69"/>
    </row>
    <row r="6" spans="1:28" s="39" customFormat="1" ht="18.75" x14ac:dyDescent="0.2">
      <c r="A6" s="316" t="s">
        <v>9</v>
      </c>
      <c r="B6" s="316"/>
      <c r="C6" s="316"/>
      <c r="D6" s="316"/>
      <c r="E6" s="316"/>
      <c r="F6" s="316"/>
      <c r="G6" s="316"/>
      <c r="H6" s="316"/>
      <c r="I6" s="316"/>
      <c r="J6" s="316"/>
      <c r="K6" s="316"/>
      <c r="L6" s="316"/>
      <c r="M6" s="316"/>
      <c r="N6" s="316"/>
      <c r="O6" s="316"/>
      <c r="P6" s="316"/>
      <c r="Q6" s="316"/>
      <c r="R6" s="316"/>
      <c r="S6" s="316"/>
      <c r="T6" s="38"/>
      <c r="U6" s="38"/>
      <c r="V6" s="38"/>
      <c r="W6" s="38"/>
      <c r="X6" s="38"/>
      <c r="Y6" s="38"/>
      <c r="Z6" s="38"/>
      <c r="AA6" s="38"/>
      <c r="AB6" s="38"/>
    </row>
    <row r="7" spans="1:28" s="39" customFormat="1" ht="18.75" x14ac:dyDescent="0.2">
      <c r="A7" s="316"/>
      <c r="B7" s="316"/>
      <c r="C7" s="316"/>
      <c r="D7" s="316"/>
      <c r="E7" s="316"/>
      <c r="F7" s="316"/>
      <c r="G7" s="316"/>
      <c r="H7" s="316"/>
      <c r="I7" s="316"/>
      <c r="J7" s="316"/>
      <c r="K7" s="316"/>
      <c r="L7" s="316"/>
      <c r="M7" s="316"/>
      <c r="N7" s="316"/>
      <c r="O7" s="316"/>
      <c r="P7" s="316"/>
      <c r="Q7" s="316"/>
      <c r="R7" s="316"/>
      <c r="S7" s="316"/>
      <c r="T7" s="38"/>
      <c r="U7" s="38"/>
      <c r="V7" s="38"/>
      <c r="W7" s="38"/>
      <c r="X7" s="38"/>
      <c r="Y7" s="38"/>
      <c r="Z7" s="38"/>
      <c r="AA7" s="38"/>
      <c r="AB7" s="38"/>
    </row>
    <row r="8" spans="1:28" s="39"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8"/>
      <c r="U8" s="38"/>
      <c r="V8" s="38"/>
      <c r="W8" s="38"/>
      <c r="X8" s="38"/>
      <c r="Y8" s="38"/>
      <c r="Z8" s="38"/>
      <c r="AA8" s="38"/>
      <c r="AB8" s="38"/>
    </row>
    <row r="9" spans="1:28" s="39" customFormat="1" ht="18.75" x14ac:dyDescent="0.2">
      <c r="A9" s="318" t="s">
        <v>8</v>
      </c>
      <c r="B9" s="318"/>
      <c r="C9" s="318"/>
      <c r="D9" s="318"/>
      <c r="E9" s="318"/>
      <c r="F9" s="318"/>
      <c r="G9" s="318"/>
      <c r="H9" s="318"/>
      <c r="I9" s="318"/>
      <c r="J9" s="318"/>
      <c r="K9" s="318"/>
      <c r="L9" s="318"/>
      <c r="M9" s="318"/>
      <c r="N9" s="318"/>
      <c r="O9" s="318"/>
      <c r="P9" s="318"/>
      <c r="Q9" s="318"/>
      <c r="R9" s="318"/>
      <c r="S9" s="318"/>
      <c r="T9" s="38"/>
      <c r="U9" s="38"/>
      <c r="V9" s="38"/>
      <c r="W9" s="38"/>
      <c r="X9" s="38"/>
      <c r="Y9" s="38"/>
      <c r="Z9" s="38"/>
      <c r="AA9" s="38"/>
      <c r="AB9" s="38"/>
    </row>
    <row r="10" spans="1:28" s="39" customFormat="1" ht="18.75" x14ac:dyDescent="0.2">
      <c r="A10" s="316"/>
      <c r="B10" s="316"/>
      <c r="C10" s="316"/>
      <c r="D10" s="316"/>
      <c r="E10" s="316"/>
      <c r="F10" s="316"/>
      <c r="G10" s="316"/>
      <c r="H10" s="316"/>
      <c r="I10" s="316"/>
      <c r="J10" s="316"/>
      <c r="K10" s="316"/>
      <c r="L10" s="316"/>
      <c r="M10" s="316"/>
      <c r="N10" s="316"/>
      <c r="O10" s="316"/>
      <c r="P10" s="316"/>
      <c r="Q10" s="316"/>
      <c r="R10" s="316"/>
      <c r="S10" s="316"/>
      <c r="T10" s="38"/>
      <c r="U10" s="38"/>
      <c r="V10" s="38"/>
      <c r="W10" s="38"/>
      <c r="X10" s="38"/>
      <c r="Y10" s="38"/>
      <c r="Z10" s="38"/>
      <c r="AA10" s="38"/>
      <c r="AB10" s="38"/>
    </row>
    <row r="11" spans="1:28" s="39" customFormat="1" ht="18.75" x14ac:dyDescent="0.2">
      <c r="A11" s="328" t="str">
        <f>'1. паспорт местоположение'!A12:C12</f>
        <v>M_NS3400.VL.0029</v>
      </c>
      <c r="B11" s="328"/>
      <c r="C11" s="328"/>
      <c r="D11" s="328"/>
      <c r="E11" s="328"/>
      <c r="F11" s="328"/>
      <c r="G11" s="328"/>
      <c r="H11" s="328"/>
      <c r="I11" s="328"/>
      <c r="J11" s="328"/>
      <c r="K11" s="328"/>
      <c r="L11" s="328"/>
      <c r="M11" s="328"/>
      <c r="N11" s="328"/>
      <c r="O11" s="328"/>
      <c r="P11" s="328"/>
      <c r="Q11" s="328"/>
      <c r="R11" s="328"/>
      <c r="S11" s="328"/>
      <c r="T11" s="38"/>
      <c r="U11" s="38"/>
      <c r="V11" s="38"/>
      <c r="W11" s="38"/>
      <c r="X11" s="38"/>
      <c r="Y11" s="38"/>
      <c r="Z11" s="38"/>
      <c r="AA11" s="38"/>
      <c r="AB11" s="38"/>
    </row>
    <row r="12" spans="1:28" s="39"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38"/>
      <c r="U12" s="38"/>
      <c r="V12" s="38"/>
      <c r="W12" s="38"/>
      <c r="X12" s="38"/>
      <c r="Y12" s="38"/>
      <c r="Z12" s="38"/>
      <c r="AA12" s="38"/>
      <c r="AB12" s="38"/>
    </row>
    <row r="13" spans="1:28" s="55" customFormat="1" ht="9.75" customHeight="1" x14ac:dyDescent="0.2">
      <c r="A13" s="329"/>
      <c r="B13" s="329"/>
      <c r="C13" s="329"/>
      <c r="D13" s="329"/>
      <c r="E13" s="329"/>
      <c r="F13" s="329"/>
      <c r="G13" s="329"/>
      <c r="H13" s="329"/>
      <c r="I13" s="329"/>
      <c r="J13" s="329"/>
      <c r="K13" s="329"/>
      <c r="L13" s="329"/>
      <c r="M13" s="329"/>
      <c r="N13" s="329"/>
      <c r="O13" s="329"/>
      <c r="P13" s="329"/>
      <c r="Q13" s="329"/>
      <c r="R13" s="329"/>
      <c r="S13" s="329"/>
      <c r="T13" s="119"/>
      <c r="U13" s="119"/>
      <c r="V13" s="119"/>
      <c r="W13" s="119"/>
      <c r="X13" s="119"/>
      <c r="Y13" s="119"/>
      <c r="Z13" s="119"/>
      <c r="AA13" s="119"/>
      <c r="AB13" s="119"/>
    </row>
    <row r="14" spans="1:28" s="56" customFormat="1" ht="18" customHeight="1" x14ac:dyDescent="0.2">
      <c r="A14" s="328"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28"/>
      <c r="C14" s="328"/>
      <c r="D14" s="328"/>
      <c r="E14" s="328"/>
      <c r="F14" s="328"/>
      <c r="G14" s="328"/>
      <c r="H14" s="328"/>
      <c r="I14" s="328"/>
      <c r="J14" s="328"/>
      <c r="K14" s="328"/>
      <c r="L14" s="328"/>
      <c r="M14" s="328"/>
      <c r="N14" s="328"/>
      <c r="O14" s="328"/>
      <c r="P14" s="328"/>
      <c r="Q14" s="328"/>
      <c r="R14" s="328"/>
      <c r="S14" s="328"/>
      <c r="T14" s="37"/>
      <c r="U14" s="37"/>
      <c r="V14" s="37"/>
      <c r="W14" s="37"/>
      <c r="X14" s="37"/>
      <c r="Y14" s="37"/>
      <c r="Z14" s="37"/>
      <c r="AA14" s="37"/>
      <c r="AB14" s="37"/>
    </row>
    <row r="15" spans="1:28" s="56"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53"/>
      <c r="U15" s="53"/>
      <c r="V15" s="53"/>
      <c r="W15" s="53"/>
      <c r="X15" s="53"/>
      <c r="Y15" s="53"/>
      <c r="Z15" s="53"/>
      <c r="AA15" s="53"/>
      <c r="AB15" s="53"/>
    </row>
    <row r="16" spans="1:28" s="56"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120"/>
      <c r="U16" s="120"/>
      <c r="V16" s="120"/>
      <c r="W16" s="120"/>
      <c r="X16" s="120"/>
      <c r="Y16" s="120"/>
    </row>
    <row r="17" spans="1:28" s="56" customFormat="1" ht="45.75" customHeight="1" x14ac:dyDescent="0.2">
      <c r="A17" s="314" t="s">
        <v>332</v>
      </c>
      <c r="B17" s="314"/>
      <c r="C17" s="314"/>
      <c r="D17" s="314"/>
      <c r="E17" s="314"/>
      <c r="F17" s="314"/>
      <c r="G17" s="314"/>
      <c r="H17" s="314"/>
      <c r="I17" s="314"/>
      <c r="J17" s="314"/>
      <c r="K17" s="314"/>
      <c r="L17" s="314"/>
      <c r="M17" s="314"/>
      <c r="N17" s="314"/>
      <c r="O17" s="314"/>
      <c r="P17" s="314"/>
      <c r="Q17" s="314"/>
      <c r="R17" s="314"/>
      <c r="S17" s="314"/>
      <c r="T17" s="58"/>
      <c r="U17" s="58"/>
      <c r="V17" s="58"/>
      <c r="W17" s="58"/>
      <c r="X17" s="58"/>
      <c r="Y17" s="58"/>
      <c r="Z17" s="58"/>
      <c r="AA17" s="58"/>
      <c r="AB17" s="58"/>
    </row>
    <row r="18" spans="1:28" s="56"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120"/>
      <c r="U18" s="120"/>
      <c r="V18" s="120"/>
      <c r="W18" s="120"/>
      <c r="X18" s="120"/>
      <c r="Y18" s="120"/>
    </row>
    <row r="19" spans="1:28" s="56" customFormat="1" ht="30.75" customHeight="1" x14ac:dyDescent="0.2">
      <c r="A19" s="321" t="s">
        <v>5</v>
      </c>
      <c r="B19" s="321" t="s">
        <v>98</v>
      </c>
      <c r="C19" s="325" t="s">
        <v>247</v>
      </c>
      <c r="D19" s="321" t="s">
        <v>246</v>
      </c>
      <c r="E19" s="321" t="s">
        <v>97</v>
      </c>
      <c r="F19" s="321" t="s">
        <v>96</v>
      </c>
      <c r="G19" s="321" t="s">
        <v>242</v>
      </c>
      <c r="H19" s="322" t="s">
        <v>95</v>
      </c>
      <c r="I19" s="321" t="s">
        <v>94</v>
      </c>
      <c r="J19" s="322" t="s">
        <v>93</v>
      </c>
      <c r="K19" s="321" t="s">
        <v>92</v>
      </c>
      <c r="L19" s="321" t="s">
        <v>91</v>
      </c>
      <c r="M19" s="322" t="s">
        <v>90</v>
      </c>
      <c r="N19" s="321" t="s">
        <v>89</v>
      </c>
      <c r="O19" s="321" t="s">
        <v>88</v>
      </c>
      <c r="P19" s="321" t="s">
        <v>87</v>
      </c>
      <c r="Q19" s="321" t="s">
        <v>245</v>
      </c>
      <c r="R19" s="321"/>
      <c r="S19" s="321" t="s">
        <v>326</v>
      </c>
      <c r="T19" s="120"/>
      <c r="U19" s="120"/>
      <c r="V19" s="120"/>
      <c r="W19" s="120"/>
      <c r="X19" s="120"/>
      <c r="Y19" s="120"/>
    </row>
    <row r="20" spans="1:28" s="56" customFormat="1" ht="157.5" x14ac:dyDescent="0.2">
      <c r="A20" s="321"/>
      <c r="B20" s="321"/>
      <c r="C20" s="326"/>
      <c r="D20" s="321"/>
      <c r="E20" s="321"/>
      <c r="F20" s="321"/>
      <c r="G20" s="321"/>
      <c r="H20" s="322"/>
      <c r="I20" s="321"/>
      <c r="J20" s="322"/>
      <c r="K20" s="321"/>
      <c r="L20" s="321"/>
      <c r="M20" s="322"/>
      <c r="N20" s="321"/>
      <c r="O20" s="321"/>
      <c r="P20" s="321"/>
      <c r="Q20" s="135" t="s">
        <v>243</v>
      </c>
      <c r="R20" s="137" t="s">
        <v>244</v>
      </c>
      <c r="S20" s="321"/>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436</v>
      </c>
      <c r="C22" s="124" t="s">
        <v>390</v>
      </c>
      <c r="D22" s="124" t="s">
        <v>496</v>
      </c>
      <c r="E22" s="125" t="s">
        <v>437</v>
      </c>
      <c r="F22" s="125" t="s">
        <v>431</v>
      </c>
      <c r="G22" s="125" t="s">
        <v>438</v>
      </c>
      <c r="H22" s="126">
        <v>0.33</v>
      </c>
      <c r="I22" s="124">
        <v>0</v>
      </c>
      <c r="J22" s="126">
        <v>0.33</v>
      </c>
      <c r="K22" s="124">
        <v>10</v>
      </c>
      <c r="L22" s="124">
        <v>3</v>
      </c>
      <c r="M22" s="200" t="s">
        <v>396</v>
      </c>
      <c r="N22" s="200" t="s">
        <v>396</v>
      </c>
      <c r="O22" s="200" t="s">
        <v>396</v>
      </c>
      <c r="P22" s="200" t="s">
        <v>396</v>
      </c>
      <c r="Q22" s="231" t="s">
        <v>439</v>
      </c>
      <c r="R22" s="126" t="s">
        <v>390</v>
      </c>
      <c r="S22" s="202">
        <v>3.5128513799999999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39" customFormat="1" x14ac:dyDescent="0.2">
      <c r="A7" s="51"/>
    </row>
    <row r="8" spans="1:20" s="39"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39"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39"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39"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39"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39" customFormat="1" ht="18.75" customHeight="1" x14ac:dyDescent="0.2">
      <c r="A13" s="317" t="str">
        <f>'2. паспорт  ТП'!A11:S11</f>
        <v>M_NS3400.VL.0029</v>
      </c>
      <c r="B13" s="317"/>
      <c r="C13" s="317"/>
      <c r="D13" s="317"/>
      <c r="E13" s="317"/>
      <c r="F13" s="317"/>
      <c r="G13" s="317"/>
      <c r="H13" s="317"/>
      <c r="I13" s="317"/>
      <c r="J13" s="317"/>
      <c r="K13" s="317"/>
      <c r="L13" s="317"/>
      <c r="M13" s="317"/>
      <c r="N13" s="317"/>
      <c r="O13" s="317"/>
      <c r="P13" s="317"/>
      <c r="Q13" s="317"/>
      <c r="R13" s="317"/>
      <c r="S13" s="317"/>
      <c r="T13" s="317"/>
    </row>
    <row r="14" spans="1:20" s="39"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55"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56" customFormat="1" ht="43.5" customHeight="1" x14ac:dyDescent="0.2">
      <c r="A16" s="344"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6" s="344"/>
      <c r="C16" s="344"/>
      <c r="D16" s="344"/>
      <c r="E16" s="344"/>
      <c r="F16" s="344"/>
      <c r="G16" s="344"/>
      <c r="H16" s="344"/>
      <c r="I16" s="344"/>
      <c r="J16" s="344"/>
      <c r="K16" s="344"/>
      <c r="L16" s="344"/>
      <c r="M16" s="344"/>
      <c r="N16" s="344"/>
      <c r="O16" s="344"/>
      <c r="P16" s="344"/>
      <c r="Q16" s="344"/>
      <c r="R16" s="344"/>
      <c r="S16" s="344"/>
      <c r="T16" s="344"/>
    </row>
    <row r="17" spans="1:113" s="56"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56"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56" customFormat="1" ht="15" customHeight="1" x14ac:dyDescent="0.2">
      <c r="A19" s="315" t="s">
        <v>337</v>
      </c>
      <c r="B19" s="315"/>
      <c r="C19" s="315"/>
      <c r="D19" s="315"/>
      <c r="E19" s="315"/>
      <c r="F19" s="315"/>
      <c r="G19" s="315"/>
      <c r="H19" s="315"/>
      <c r="I19" s="315"/>
      <c r="J19" s="315"/>
      <c r="K19" s="315"/>
      <c r="L19" s="315"/>
      <c r="M19" s="315"/>
      <c r="N19" s="315"/>
      <c r="O19" s="315"/>
      <c r="P19" s="315"/>
      <c r="Q19" s="315"/>
      <c r="R19" s="315"/>
      <c r="S19" s="315"/>
      <c r="T19" s="315"/>
    </row>
    <row r="20" spans="1:113" s="74"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5</v>
      </c>
      <c r="B21" s="331" t="s">
        <v>182</v>
      </c>
      <c r="C21" s="332"/>
      <c r="D21" s="335" t="s">
        <v>120</v>
      </c>
      <c r="E21" s="331" t="s">
        <v>365</v>
      </c>
      <c r="F21" s="332"/>
      <c r="G21" s="331" t="s">
        <v>196</v>
      </c>
      <c r="H21" s="332"/>
      <c r="I21" s="331" t="s">
        <v>119</v>
      </c>
      <c r="J21" s="332"/>
      <c r="K21" s="335" t="s">
        <v>118</v>
      </c>
      <c r="L21" s="331" t="s">
        <v>117</v>
      </c>
      <c r="M21" s="332"/>
      <c r="N21" s="331" t="s">
        <v>361</v>
      </c>
      <c r="O21" s="332"/>
      <c r="P21" s="335" t="s">
        <v>116</v>
      </c>
      <c r="Q21" s="341" t="s">
        <v>115</v>
      </c>
      <c r="R21" s="342"/>
      <c r="S21" s="341" t="s">
        <v>114</v>
      </c>
      <c r="T21" s="343"/>
    </row>
    <row r="22" spans="1:113" ht="204.75" customHeight="1" x14ac:dyDescent="0.25">
      <c r="A22" s="339"/>
      <c r="B22" s="333"/>
      <c r="C22" s="334"/>
      <c r="D22" s="337"/>
      <c r="E22" s="333"/>
      <c r="F22" s="334"/>
      <c r="G22" s="333"/>
      <c r="H22" s="334"/>
      <c r="I22" s="333"/>
      <c r="J22" s="334"/>
      <c r="K22" s="336"/>
      <c r="L22" s="333"/>
      <c r="M22" s="334"/>
      <c r="N22" s="333"/>
      <c r="O22" s="334"/>
      <c r="P22" s="336"/>
      <c r="Q22" s="41" t="s">
        <v>113</v>
      </c>
      <c r="R22" s="41" t="s">
        <v>336</v>
      </c>
      <c r="S22" s="41" t="s">
        <v>112</v>
      </c>
      <c r="T22" s="41" t="s">
        <v>111</v>
      </c>
    </row>
    <row r="23" spans="1:113" ht="51.75" customHeight="1" x14ac:dyDescent="0.25">
      <c r="A23" s="340"/>
      <c r="B23" s="41" t="s">
        <v>109</v>
      </c>
      <c r="C23" s="41" t="s">
        <v>110</v>
      </c>
      <c r="D23" s="336"/>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30" t="s">
        <v>371</v>
      </c>
      <c r="C28" s="330"/>
      <c r="D28" s="330"/>
      <c r="E28" s="330"/>
      <c r="F28" s="330"/>
      <c r="G28" s="330"/>
      <c r="H28" s="330"/>
      <c r="I28" s="330"/>
      <c r="J28" s="330"/>
      <c r="K28" s="330"/>
      <c r="L28" s="330"/>
      <c r="M28" s="330"/>
      <c r="N28" s="330"/>
      <c r="O28" s="330"/>
      <c r="P28" s="330"/>
      <c r="Q28" s="330"/>
      <c r="R28" s="330"/>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17" t="s">
        <v>394</v>
      </c>
      <c r="F9" s="317"/>
      <c r="G9" s="317"/>
      <c r="H9" s="317"/>
      <c r="I9" s="317"/>
      <c r="J9" s="317"/>
      <c r="K9" s="317"/>
      <c r="L9" s="317"/>
      <c r="M9" s="317"/>
      <c r="N9" s="317"/>
      <c r="O9" s="317"/>
      <c r="P9" s="317"/>
      <c r="Q9" s="317"/>
      <c r="R9" s="317"/>
      <c r="S9" s="317"/>
      <c r="T9" s="317"/>
      <c r="U9" s="317"/>
      <c r="V9" s="317"/>
      <c r="W9" s="317"/>
      <c r="X9" s="317"/>
      <c r="Y9" s="317"/>
    </row>
    <row r="10" spans="1:27" s="39"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46" t="str">
        <f>'1. паспорт местоположение'!A12:C12</f>
        <v>M_NS3400.VL.0029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39"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46"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56"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339</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74" customFormat="1" ht="21" customHeight="1" x14ac:dyDescent="0.25"/>
    <row r="21" spans="1:27" ht="15.75" customHeight="1" x14ac:dyDescent="0.25">
      <c r="A21" s="335" t="s">
        <v>5</v>
      </c>
      <c r="B21" s="331" t="s">
        <v>345</v>
      </c>
      <c r="C21" s="332"/>
      <c r="D21" s="331" t="s">
        <v>347</v>
      </c>
      <c r="E21" s="332"/>
      <c r="F21" s="341" t="s">
        <v>92</v>
      </c>
      <c r="G21" s="343"/>
      <c r="H21" s="343"/>
      <c r="I21" s="342"/>
      <c r="J21" s="335" t="s">
        <v>348</v>
      </c>
      <c r="K21" s="331" t="s">
        <v>349</v>
      </c>
      <c r="L21" s="332"/>
      <c r="M21" s="331" t="s">
        <v>350</v>
      </c>
      <c r="N21" s="332"/>
      <c r="O21" s="331" t="s">
        <v>338</v>
      </c>
      <c r="P21" s="332"/>
      <c r="Q21" s="331" t="s">
        <v>125</v>
      </c>
      <c r="R21" s="332"/>
      <c r="S21" s="335" t="s">
        <v>124</v>
      </c>
      <c r="T21" s="335" t="s">
        <v>351</v>
      </c>
      <c r="U21" s="335" t="s">
        <v>346</v>
      </c>
      <c r="V21" s="331" t="s">
        <v>123</v>
      </c>
      <c r="W21" s="332"/>
      <c r="X21" s="341" t="s">
        <v>115</v>
      </c>
      <c r="Y21" s="343"/>
      <c r="Z21" s="341" t="s">
        <v>114</v>
      </c>
      <c r="AA21" s="343"/>
    </row>
    <row r="22" spans="1:27" ht="216" customHeight="1" x14ac:dyDescent="0.25">
      <c r="A22" s="337"/>
      <c r="B22" s="333"/>
      <c r="C22" s="334"/>
      <c r="D22" s="333"/>
      <c r="E22" s="334"/>
      <c r="F22" s="341" t="s">
        <v>122</v>
      </c>
      <c r="G22" s="342"/>
      <c r="H22" s="341" t="s">
        <v>121</v>
      </c>
      <c r="I22" s="342"/>
      <c r="J22" s="336"/>
      <c r="K22" s="333"/>
      <c r="L22" s="334"/>
      <c r="M22" s="333"/>
      <c r="N22" s="334"/>
      <c r="O22" s="333"/>
      <c r="P22" s="334"/>
      <c r="Q22" s="333"/>
      <c r="R22" s="334"/>
      <c r="S22" s="336"/>
      <c r="T22" s="336"/>
      <c r="U22" s="336"/>
      <c r="V22" s="333"/>
      <c r="W22" s="334"/>
      <c r="X22" s="41" t="s">
        <v>113</v>
      </c>
      <c r="Y22" s="41" t="s">
        <v>336</v>
      </c>
      <c r="Z22" s="41" t="s">
        <v>112</v>
      </c>
      <c r="AA22" s="41" t="s">
        <v>111</v>
      </c>
    </row>
    <row r="23" spans="1:27" ht="60" customHeight="1" x14ac:dyDescent="0.25">
      <c r="A23" s="336"/>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4" sqref="C24"/>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12" t="str">
        <f>'1. паспорт местоположение'!A5:C5</f>
        <v>Год раскрытия информации: 2022 год</v>
      </c>
      <c r="B5" s="312"/>
      <c r="C5" s="31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16" t="s">
        <v>9</v>
      </c>
      <c r="B7" s="316"/>
      <c r="C7" s="316"/>
      <c r="D7" s="38"/>
      <c r="E7" s="38"/>
      <c r="F7" s="38"/>
      <c r="G7" s="38"/>
      <c r="H7" s="38"/>
      <c r="I7" s="38"/>
      <c r="J7" s="38"/>
      <c r="K7" s="38"/>
      <c r="L7" s="38"/>
      <c r="M7" s="38"/>
      <c r="N7" s="38"/>
      <c r="O7" s="38"/>
      <c r="P7" s="38"/>
      <c r="Q7" s="38"/>
      <c r="R7" s="38"/>
      <c r="S7" s="38"/>
      <c r="T7" s="38"/>
      <c r="U7" s="38"/>
    </row>
    <row r="8" spans="1:29" s="39" customFormat="1" ht="18.75" x14ac:dyDescent="0.2">
      <c r="A8" s="316"/>
      <c r="B8" s="316"/>
      <c r="C8" s="316"/>
      <c r="D8" s="68"/>
      <c r="E8" s="68"/>
      <c r="F8" s="68"/>
      <c r="G8" s="68"/>
      <c r="H8" s="38"/>
      <c r="I8" s="38"/>
      <c r="J8" s="38"/>
      <c r="K8" s="38"/>
      <c r="L8" s="38"/>
      <c r="M8" s="38"/>
      <c r="N8" s="38"/>
      <c r="O8" s="38"/>
      <c r="P8" s="38"/>
      <c r="Q8" s="38"/>
      <c r="R8" s="38"/>
      <c r="S8" s="38"/>
      <c r="T8" s="38"/>
      <c r="U8" s="38"/>
    </row>
    <row r="9" spans="1:29" s="39" customFormat="1" ht="18.75" x14ac:dyDescent="0.2">
      <c r="A9" s="317" t="str">
        <f>'1. паспорт местоположение'!A9:C9</f>
        <v>АО "Россети Тюмень"</v>
      </c>
      <c r="B9" s="317"/>
      <c r="C9" s="317"/>
      <c r="D9" s="37"/>
      <c r="E9" s="37"/>
      <c r="F9" s="37"/>
      <c r="G9" s="37"/>
      <c r="H9" s="38"/>
      <c r="I9" s="38"/>
      <c r="J9" s="38"/>
      <c r="K9" s="38"/>
      <c r="L9" s="38"/>
      <c r="M9" s="38"/>
      <c r="N9" s="38"/>
      <c r="O9" s="38"/>
      <c r="P9" s="38"/>
      <c r="Q9" s="38"/>
      <c r="R9" s="38"/>
      <c r="S9" s="38"/>
      <c r="T9" s="38"/>
      <c r="U9" s="38"/>
    </row>
    <row r="10" spans="1:29" s="39" customFormat="1" ht="18.75" x14ac:dyDescent="0.2">
      <c r="A10" s="318" t="s">
        <v>8</v>
      </c>
      <c r="B10" s="318"/>
      <c r="C10" s="318"/>
      <c r="D10" s="53"/>
      <c r="E10" s="53"/>
      <c r="F10" s="53"/>
      <c r="G10" s="53"/>
      <c r="H10" s="38"/>
      <c r="I10" s="38"/>
      <c r="J10" s="38"/>
      <c r="K10" s="38"/>
      <c r="L10" s="38"/>
      <c r="M10" s="38"/>
      <c r="N10" s="38"/>
      <c r="O10" s="38"/>
      <c r="P10" s="38"/>
      <c r="Q10" s="38"/>
      <c r="R10" s="38"/>
      <c r="S10" s="38"/>
      <c r="T10" s="38"/>
      <c r="U10" s="38"/>
    </row>
    <row r="11" spans="1:29" s="39" customFormat="1" ht="18.75" x14ac:dyDescent="0.2">
      <c r="A11" s="316"/>
      <c r="B11" s="316"/>
      <c r="C11" s="316"/>
      <c r="D11" s="68"/>
      <c r="E11" s="68"/>
      <c r="F11" s="68"/>
      <c r="G11" s="68"/>
      <c r="H11" s="38"/>
      <c r="I11" s="38"/>
      <c r="J11" s="38"/>
      <c r="K11" s="38"/>
      <c r="L11" s="38"/>
      <c r="M11" s="38"/>
      <c r="N11" s="38"/>
      <c r="O11" s="38"/>
      <c r="P11" s="38"/>
      <c r="Q11" s="38"/>
      <c r="R11" s="38"/>
      <c r="S11" s="38"/>
      <c r="T11" s="38"/>
      <c r="U11" s="38"/>
    </row>
    <row r="12" spans="1:29" s="39" customFormat="1" ht="18.75" x14ac:dyDescent="0.2">
      <c r="A12" s="317" t="str">
        <f>'1. паспорт местоположение'!A12:C12</f>
        <v>M_NS3400.VL.0029</v>
      </c>
      <c r="B12" s="317"/>
      <c r="C12" s="317"/>
      <c r="D12" s="37"/>
      <c r="E12" s="37"/>
      <c r="F12" s="37"/>
      <c r="G12" s="37"/>
      <c r="H12" s="38"/>
      <c r="I12" s="38"/>
      <c r="J12" s="38"/>
      <c r="K12" s="38"/>
      <c r="L12" s="38"/>
      <c r="M12" s="38"/>
      <c r="N12" s="38"/>
      <c r="O12" s="38"/>
      <c r="P12" s="38"/>
      <c r="Q12" s="38"/>
      <c r="R12" s="38"/>
      <c r="S12" s="38"/>
      <c r="T12" s="38"/>
      <c r="U12" s="38"/>
    </row>
    <row r="13" spans="1:29" s="39" customFormat="1" ht="18.75" x14ac:dyDescent="0.2">
      <c r="A13" s="318" t="s">
        <v>7</v>
      </c>
      <c r="B13" s="318"/>
      <c r="C13" s="318"/>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29"/>
      <c r="B14" s="329"/>
      <c r="C14" s="329"/>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44"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44"/>
      <c r="C15" s="344"/>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18" t="s">
        <v>6</v>
      </c>
      <c r="B16" s="318"/>
      <c r="C16" s="318"/>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23"/>
      <c r="B17" s="323"/>
      <c r="C17" s="323"/>
      <c r="D17" s="57"/>
      <c r="E17" s="57"/>
      <c r="F17" s="57"/>
      <c r="G17" s="57"/>
      <c r="H17" s="57"/>
      <c r="I17" s="57"/>
      <c r="J17" s="57"/>
      <c r="K17" s="57"/>
      <c r="L17" s="57"/>
      <c r="M17" s="57"/>
      <c r="N17" s="57"/>
      <c r="O17" s="57"/>
      <c r="P17" s="57"/>
      <c r="Q17" s="57"/>
      <c r="R17" s="57"/>
    </row>
    <row r="18" spans="1:21" s="56" customFormat="1" ht="27.75" customHeight="1" x14ac:dyDescent="0.2">
      <c r="A18" s="314" t="s">
        <v>331</v>
      </c>
      <c r="B18" s="314"/>
      <c r="C18" s="314"/>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1.5"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427</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432</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440</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442</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395</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8" t="s">
        <v>441</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15.75" customHeight="1" x14ac:dyDescent="0.25">
      <c r="A29" s="64" t="s">
        <v>54</v>
      </c>
      <c r="B29" s="131" t="s">
        <v>55</v>
      </c>
      <c r="C29" s="204">
        <v>2022</v>
      </c>
      <c r="D29" s="65"/>
      <c r="E29" s="65"/>
      <c r="F29" s="65"/>
      <c r="G29" s="65"/>
      <c r="H29" s="65"/>
      <c r="I29" s="65"/>
      <c r="J29" s="65"/>
      <c r="K29" s="65"/>
      <c r="L29" s="65"/>
      <c r="M29" s="65"/>
      <c r="N29" s="65"/>
      <c r="O29" s="65"/>
      <c r="P29" s="65"/>
      <c r="Q29" s="65"/>
      <c r="R29" s="65"/>
      <c r="S29" s="65"/>
      <c r="T29" s="65"/>
      <c r="U29" s="65"/>
    </row>
    <row r="30" spans="1:21" ht="17.25" customHeight="1" x14ac:dyDescent="0.25">
      <c r="A30" s="64" t="s">
        <v>71</v>
      </c>
      <c r="B30" s="131"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XFD33"/>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8"/>
      <c r="AB6" s="38"/>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8"/>
      <c r="AB7" s="38"/>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7"/>
      <c r="AB8" s="37"/>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53"/>
      <c r="AB9" s="53"/>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8"/>
      <c r="AB10" s="38"/>
    </row>
    <row r="11" spans="1:28" x14ac:dyDescent="0.25">
      <c r="A11" s="317" t="str">
        <f>'3.3 паспорт описание'!A12:C12</f>
        <v>M_NS3400.VL.0029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7"/>
      <c r="AB11" s="37"/>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53"/>
      <c r="AB12" s="53"/>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91"/>
      <c r="AB13" s="91"/>
    </row>
    <row r="14" spans="1:28" x14ac:dyDescent="0.25">
      <c r="A14" s="317" t="str">
        <f>'3.3 паспорт описание'!A15:C15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7"/>
      <c r="AB14" s="37"/>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53"/>
      <c r="AB15" s="53"/>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92"/>
      <c r="AB16" s="9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92"/>
      <c r="AB17" s="9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92"/>
      <c r="AB18" s="9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92"/>
      <c r="AB19" s="9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92"/>
      <c r="AB20" s="92"/>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92"/>
      <c r="AB21" s="92"/>
    </row>
    <row r="22" spans="1:28" x14ac:dyDescent="0.25">
      <c r="A22" s="348" t="s">
        <v>362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93"/>
      <c r="AB22" s="93"/>
    </row>
    <row r="23" spans="1:28" ht="32.25" customHeight="1" x14ac:dyDescent="0.25">
      <c r="A23" s="350" t="s">
        <v>240</v>
      </c>
      <c r="B23" s="351"/>
      <c r="C23" s="351"/>
      <c r="D23" s="351"/>
      <c r="E23" s="351"/>
      <c r="F23" s="351"/>
      <c r="G23" s="351"/>
      <c r="H23" s="351"/>
      <c r="I23" s="351"/>
      <c r="J23" s="351"/>
      <c r="K23" s="351"/>
      <c r="L23" s="352"/>
      <c r="M23" s="349" t="s">
        <v>241</v>
      </c>
      <c r="N23" s="349"/>
      <c r="O23" s="349"/>
      <c r="P23" s="349"/>
      <c r="Q23" s="349"/>
      <c r="R23" s="349"/>
      <c r="S23" s="349"/>
      <c r="T23" s="349"/>
      <c r="U23" s="349"/>
      <c r="V23" s="349"/>
      <c r="W23" s="349"/>
      <c r="X23" s="349"/>
      <c r="Y23" s="349"/>
      <c r="Z23" s="349"/>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58" t="s">
        <v>9</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10"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10"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1"/>
      <c r="Q9" s="11"/>
      <c r="R9" s="11"/>
      <c r="S9" s="11"/>
      <c r="T9" s="11"/>
      <c r="U9" s="11"/>
      <c r="V9" s="11"/>
      <c r="W9" s="11"/>
      <c r="X9" s="11"/>
      <c r="Y9" s="11"/>
      <c r="Z9" s="11"/>
    </row>
    <row r="10" spans="1:28" s="10" customFormat="1" ht="18.75" x14ac:dyDescent="0.2">
      <c r="A10" s="360" t="s">
        <v>8</v>
      </c>
      <c r="B10" s="360"/>
      <c r="C10" s="360"/>
      <c r="D10" s="360"/>
      <c r="E10" s="360"/>
      <c r="F10" s="360"/>
      <c r="G10" s="360"/>
      <c r="H10" s="360"/>
      <c r="I10" s="360"/>
      <c r="J10" s="360"/>
      <c r="K10" s="360"/>
      <c r="L10" s="360"/>
      <c r="M10" s="360"/>
      <c r="N10" s="360"/>
      <c r="O10" s="360"/>
      <c r="P10" s="11"/>
      <c r="Q10" s="11"/>
      <c r="R10" s="11"/>
      <c r="S10" s="11"/>
      <c r="T10" s="11"/>
      <c r="U10" s="11"/>
      <c r="V10" s="11"/>
      <c r="W10" s="11"/>
      <c r="X10" s="11"/>
      <c r="Y10" s="11"/>
      <c r="Z10" s="11"/>
    </row>
    <row r="11" spans="1:28" s="10"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10" customFormat="1" ht="18.75" x14ac:dyDescent="0.2">
      <c r="A12" s="359" t="str">
        <f>'3.4. Паспорт надежность'!A11:Z11</f>
        <v>M_NS3400.VL.0029</v>
      </c>
      <c r="B12" s="359"/>
      <c r="C12" s="359"/>
      <c r="D12" s="359"/>
      <c r="E12" s="359"/>
      <c r="F12" s="359"/>
      <c r="G12" s="359"/>
      <c r="H12" s="359"/>
      <c r="I12" s="359"/>
      <c r="J12" s="359"/>
      <c r="K12" s="359"/>
      <c r="L12" s="359"/>
      <c r="M12" s="359"/>
      <c r="N12" s="359"/>
      <c r="O12" s="359"/>
      <c r="P12" s="11"/>
      <c r="Q12" s="11"/>
      <c r="R12" s="11"/>
      <c r="S12" s="11"/>
      <c r="T12" s="11"/>
      <c r="U12" s="11"/>
      <c r="V12" s="11"/>
      <c r="W12" s="11"/>
      <c r="X12" s="11"/>
      <c r="Y12" s="11"/>
      <c r="Z12" s="11"/>
    </row>
    <row r="13" spans="1:28" s="10" customFormat="1" ht="18.75" x14ac:dyDescent="0.2">
      <c r="A13" s="360" t="s">
        <v>7</v>
      </c>
      <c r="B13" s="360"/>
      <c r="C13" s="360"/>
      <c r="D13" s="360"/>
      <c r="E13" s="360"/>
      <c r="F13" s="360"/>
      <c r="G13" s="360"/>
      <c r="H13" s="360"/>
      <c r="I13" s="360"/>
      <c r="J13" s="360"/>
      <c r="K13" s="360"/>
      <c r="L13" s="360"/>
      <c r="M13" s="360"/>
      <c r="N13" s="360"/>
      <c r="O13" s="360"/>
      <c r="P13" s="11"/>
      <c r="Q13" s="11"/>
      <c r="R13" s="11"/>
      <c r="S13" s="11"/>
      <c r="T13" s="11"/>
      <c r="U13" s="11"/>
      <c r="V13" s="11"/>
      <c r="W13" s="11"/>
      <c r="X13" s="11"/>
      <c r="Y13" s="11"/>
      <c r="Z13" s="11"/>
    </row>
    <row r="14" spans="1:28" s="8" customFormat="1" ht="15.75" customHeight="1" x14ac:dyDescent="0.2">
      <c r="A14" s="361"/>
      <c r="B14" s="361"/>
      <c r="C14" s="361"/>
      <c r="D14" s="361"/>
      <c r="E14" s="361"/>
      <c r="F14" s="361"/>
      <c r="G14" s="361"/>
      <c r="H14" s="361"/>
      <c r="I14" s="361"/>
      <c r="J14" s="361"/>
      <c r="K14" s="361"/>
      <c r="L14" s="361"/>
      <c r="M14" s="361"/>
      <c r="N14" s="361"/>
      <c r="O14" s="361"/>
      <c r="P14" s="9"/>
      <c r="Q14" s="9"/>
      <c r="R14" s="9"/>
      <c r="S14" s="9"/>
      <c r="T14" s="9"/>
      <c r="U14" s="9"/>
      <c r="V14" s="9"/>
      <c r="W14" s="9"/>
      <c r="X14" s="9"/>
      <c r="Y14" s="9"/>
      <c r="Z14" s="9"/>
    </row>
    <row r="15" spans="1:28" s="2" customFormat="1" ht="25.5" customHeight="1" x14ac:dyDescent="0.2">
      <c r="A15" s="359" t="str">
        <f>'3.4. Паспорт надежность'!A14:Z14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
      <c r="A17" s="362"/>
      <c r="B17" s="362"/>
      <c r="C17" s="362"/>
      <c r="D17" s="362"/>
      <c r="E17" s="362"/>
      <c r="F17" s="362"/>
      <c r="G17" s="362"/>
      <c r="H17" s="362"/>
      <c r="I17" s="362"/>
      <c r="J17" s="362"/>
      <c r="K17" s="362"/>
      <c r="L17" s="362"/>
      <c r="M17" s="362"/>
      <c r="N17" s="362"/>
      <c r="O17" s="362"/>
      <c r="P17" s="3"/>
      <c r="Q17" s="3"/>
      <c r="R17" s="3"/>
      <c r="S17" s="3"/>
      <c r="T17" s="3"/>
      <c r="U17" s="3"/>
      <c r="V17" s="3"/>
      <c r="W17" s="3"/>
    </row>
    <row r="18" spans="1:26" s="2" customFormat="1" ht="91.5" customHeight="1" x14ac:dyDescent="0.2">
      <c r="A18" s="363" t="s">
        <v>340</v>
      </c>
      <c r="B18" s="363"/>
      <c r="C18" s="363"/>
      <c r="D18" s="363"/>
      <c r="E18" s="363"/>
      <c r="F18" s="363"/>
      <c r="G18" s="363"/>
      <c r="H18" s="363"/>
      <c r="I18" s="363"/>
      <c r="J18" s="363"/>
      <c r="K18" s="363"/>
      <c r="L18" s="363"/>
      <c r="M18" s="363"/>
      <c r="N18" s="363"/>
      <c r="O18" s="363"/>
      <c r="P18" s="6"/>
      <c r="Q18" s="6"/>
      <c r="R18" s="6"/>
      <c r="S18" s="6"/>
      <c r="T18" s="6"/>
      <c r="U18" s="6"/>
      <c r="V18" s="6"/>
      <c r="W18" s="6"/>
      <c r="X18" s="6"/>
      <c r="Y18" s="6"/>
      <c r="Z18" s="6"/>
    </row>
    <row r="19" spans="1:26" s="2" customFormat="1" ht="78" customHeight="1" x14ac:dyDescent="0.2">
      <c r="A19" s="354" t="s">
        <v>5</v>
      </c>
      <c r="B19" s="354" t="s">
        <v>86</v>
      </c>
      <c r="C19" s="354" t="s">
        <v>85</v>
      </c>
      <c r="D19" s="354" t="s">
        <v>74</v>
      </c>
      <c r="E19" s="355" t="s">
        <v>84</v>
      </c>
      <c r="F19" s="356"/>
      <c r="G19" s="356"/>
      <c r="H19" s="356"/>
      <c r="I19" s="357"/>
      <c r="J19" s="354" t="s">
        <v>83</v>
      </c>
      <c r="K19" s="354"/>
      <c r="L19" s="354"/>
      <c r="M19" s="354"/>
      <c r="N19" s="354"/>
      <c r="O19" s="354"/>
      <c r="P19" s="3"/>
      <c r="Q19" s="3"/>
      <c r="R19" s="3"/>
      <c r="S19" s="3"/>
      <c r="T19" s="3"/>
      <c r="U19" s="3"/>
      <c r="V19" s="3"/>
      <c r="W19" s="3"/>
    </row>
    <row r="20" spans="1:26" s="2" customFormat="1" ht="51" customHeight="1" x14ac:dyDescent="0.2">
      <c r="A20" s="354"/>
      <c r="B20" s="354"/>
      <c r="C20" s="354"/>
      <c r="D20" s="354"/>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70" zoomScaleNormal="100" zoomScaleSheetLayoutView="70" zoomScalePageLayoutView="50" workbookViewId="0">
      <selection activeCell="A6" sqref="A6"/>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428</v>
      </c>
      <c r="AR3" s="12" t="s">
        <v>429</v>
      </c>
    </row>
    <row r="4" spans="1:53" s="10" customFormat="1" ht="18.75" x14ac:dyDescent="0.3">
      <c r="A4" s="13"/>
      <c r="I4" s="226"/>
      <c r="J4" s="226"/>
      <c r="K4" s="12"/>
    </row>
    <row r="5" spans="1:53" s="10" customFormat="1" ht="18.75" customHeight="1" x14ac:dyDescent="0.2">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65" t="s">
        <v>394</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53" s="10" customFormat="1" ht="18.75" customHeight="1" x14ac:dyDescent="0.2">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65" t="str">
        <f>'1. паспорт местоположение'!A12:C12</f>
        <v>M_NS3400.VL.0029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53" s="10" customFormat="1" ht="18.75" customHeight="1" x14ac:dyDescent="0.2">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368"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c r="AX15" s="368"/>
      <c r="AY15" s="368"/>
      <c r="AZ15" s="368"/>
      <c r="BA15" s="368"/>
    </row>
    <row r="16" spans="1:53" s="2" customFormat="1" ht="15" customHeight="1" x14ac:dyDescent="0.2">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369" t="s">
        <v>430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54"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4" s="139" customFormat="1" ht="16.5" thickBot="1" x14ac:dyDescent="0.3">
      <c r="A24" s="138" t="s">
        <v>230</v>
      </c>
      <c r="B24" s="138" t="s">
        <v>0</v>
      </c>
      <c r="D24" s="140"/>
      <c r="E24" s="141"/>
      <c r="F24" s="141"/>
      <c r="G24" s="141"/>
      <c r="H24" s="141"/>
      <c r="M24" s="207"/>
    </row>
    <row r="25" spans="1:54" x14ac:dyDescent="0.25">
      <c r="A25" s="142" t="s">
        <v>376</v>
      </c>
      <c r="B25" s="143">
        <f>2681.85*1000</f>
        <v>2681850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367" t="s">
        <v>227</v>
      </c>
      <c r="E28" s="367"/>
      <c r="F28" s="150">
        <f>SUM(B95:AA95)</f>
        <v>1.1807374184007644</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397</v>
      </c>
      <c r="B29" s="152">
        <f>-D66</f>
        <v>88202.747191054834</v>
      </c>
      <c r="C29" s="139"/>
      <c r="D29" s="367" t="s">
        <v>225</v>
      </c>
      <c r="E29" s="367"/>
      <c r="F29" s="150">
        <f>IF(SUM(B96:AA96)=0,"не окупается",SUM(B96:AA96))</f>
        <v>1.2190794774262736</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398</v>
      </c>
      <c r="B30" s="153">
        <v>1</v>
      </c>
      <c r="C30" s="139"/>
      <c r="D30" s="367" t="s">
        <v>399</v>
      </c>
      <c r="E30" s="367"/>
      <c r="F30" s="154">
        <f>M93</f>
        <v>24476681.100590959</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400</v>
      </c>
      <c r="B31" s="153">
        <v>1</v>
      </c>
      <c r="C31" s="139"/>
      <c r="D31" s="367" t="s">
        <v>377</v>
      </c>
      <c r="E31" s="367"/>
      <c r="F31" s="249"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401</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402</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403</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404</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405</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406</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407</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408</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1756425.7000000002</v>
      </c>
      <c r="C50" s="171">
        <f>C51*1000</f>
        <v>1170950.45</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2">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c r="BB50" s="146"/>
    </row>
    <row r="51" spans="1:54" x14ac:dyDescent="0.25">
      <c r="A51" s="139" t="s">
        <v>409</v>
      </c>
      <c r="B51" s="139">
        <v>1756.4257000000002</v>
      </c>
      <c r="C51" s="253">
        <v>1170.95045</v>
      </c>
      <c r="D51" s="253">
        <v>5488.526478875001</v>
      </c>
      <c r="E51" s="253">
        <v>5653.1909918000001</v>
      </c>
      <c r="F51" s="253">
        <v>5822.79602135</v>
      </c>
      <c r="G51" s="253">
        <v>5997.4771895500007</v>
      </c>
      <c r="H51" s="253">
        <v>6177.4015052365003</v>
      </c>
      <c r="I51" s="253">
        <v>6362.7235503935954</v>
      </c>
      <c r="J51" s="253">
        <v>6553.6052569054036</v>
      </c>
      <c r="K51" s="253">
        <v>6750.2134146125663</v>
      </c>
      <c r="L51" s="253">
        <v>6952.7198170509428</v>
      </c>
      <c r="M51" s="254">
        <v>7156.5240256975194</v>
      </c>
      <c r="N51" s="253">
        <v>7371.219746468445</v>
      </c>
      <c r="O51" s="253">
        <v>7592.3563388624989</v>
      </c>
      <c r="P51" s="253">
        <v>7820.1270290283755</v>
      </c>
      <c r="Q51" s="253">
        <v>8054.7308398992272</v>
      </c>
      <c r="R51" s="253">
        <v>8296.3727650962028</v>
      </c>
      <c r="S51" s="253">
        <v>8545.2639480490889</v>
      </c>
      <c r="T51" s="253">
        <v>8801.6218664905609</v>
      </c>
      <c r="U51" s="253">
        <v>9065.6705224852794</v>
      </c>
      <c r="V51" s="253">
        <v>9337.6406381598372</v>
      </c>
      <c r="W51" s="253">
        <v>9617.7698573046346</v>
      </c>
      <c r="X51" s="253">
        <v>9906.3029530237745</v>
      </c>
      <c r="Y51" s="253">
        <v>10203.492041614489</v>
      </c>
      <c r="Z51" s="253">
        <v>10509.596802862921</v>
      </c>
      <c r="AA51" s="25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c r="BB51" s="139"/>
    </row>
    <row r="52" spans="1:54" x14ac:dyDescent="0.25">
      <c r="A52" s="228" t="s">
        <v>410</v>
      </c>
      <c r="B52" s="228">
        <v>0</v>
      </c>
      <c r="C52" s="228">
        <v>0</v>
      </c>
      <c r="D52" s="228">
        <v>104.07924168544469</v>
      </c>
      <c r="E52" s="228">
        <v>104.11628305537785</v>
      </c>
      <c r="F52" s="228">
        <v>104.11628305537785</v>
      </c>
      <c r="G52" s="228">
        <v>104.11628305537785</v>
      </c>
      <c r="H52" s="228">
        <v>104.11628305537785</v>
      </c>
      <c r="I52" s="228">
        <v>104.11628305537785</v>
      </c>
      <c r="J52" s="228">
        <v>113.58139969677582</v>
      </c>
      <c r="K52" s="228">
        <v>113.58139969677582</v>
      </c>
      <c r="L52" s="228">
        <v>113.58139969677582</v>
      </c>
      <c r="M52" s="228">
        <v>113.58139969677582</v>
      </c>
      <c r="N52" s="228">
        <v>113.58139969677582</v>
      </c>
      <c r="O52" s="228">
        <v>113.58139969677582</v>
      </c>
      <c r="P52" s="228">
        <v>123.04651633817383</v>
      </c>
      <c r="Q52" s="228">
        <v>123.04651633817383</v>
      </c>
      <c r="R52" s="228">
        <v>123.04651633817383</v>
      </c>
      <c r="S52" s="228">
        <v>123.04651633817383</v>
      </c>
      <c r="T52" s="228">
        <v>123.04651633817383</v>
      </c>
      <c r="U52" s="228">
        <v>123.04651633817383</v>
      </c>
      <c r="V52" s="228">
        <v>132.5116329795718</v>
      </c>
      <c r="W52" s="228">
        <v>132.5116329795718</v>
      </c>
      <c r="X52" s="228">
        <v>132.5116329795718</v>
      </c>
      <c r="Y52" s="228">
        <v>132.5116329795718</v>
      </c>
      <c r="Z52" s="228">
        <v>132.5116329795718</v>
      </c>
      <c r="AA52" s="228">
        <v>132.5116329795718</v>
      </c>
      <c r="AB52" s="228">
        <v>132.5116329795718</v>
      </c>
      <c r="AC52" s="228">
        <v>132.5116329795718</v>
      </c>
      <c r="AD52" s="228">
        <v>132.5116329795718</v>
      </c>
      <c r="AE52" s="228">
        <v>132.5116329795718</v>
      </c>
      <c r="AF52" s="228">
        <v>132.5116329795718</v>
      </c>
      <c r="AG52" s="228">
        <v>132.5116329795718</v>
      </c>
      <c r="AH52" s="228">
        <v>132.5116329795718</v>
      </c>
      <c r="AI52" s="228">
        <v>132.5116329795718</v>
      </c>
      <c r="AJ52" s="228">
        <v>132.5116329795718</v>
      </c>
      <c r="AK52" s="228">
        <v>132.5116329795718</v>
      </c>
      <c r="AL52" s="228">
        <v>132.5116329795718</v>
      </c>
      <c r="AM52" s="228">
        <v>132.5116329795718</v>
      </c>
      <c r="AN52" s="228">
        <v>132.5116329795718</v>
      </c>
      <c r="AO52" s="228">
        <v>132.5116329795718</v>
      </c>
      <c r="AP52" s="228">
        <v>132.5116329795718</v>
      </c>
      <c r="AQ52" s="228">
        <v>132.5116329795718</v>
      </c>
      <c r="AR52" s="228">
        <v>132.5116329795718</v>
      </c>
      <c r="AS52" s="228">
        <v>132.5116329795718</v>
      </c>
      <c r="AT52" s="228">
        <v>132.5116329795718</v>
      </c>
      <c r="AU52" s="228">
        <v>132.5116329795718</v>
      </c>
      <c r="AV52" s="228">
        <v>132.5116329795718</v>
      </c>
      <c r="AW52" s="228">
        <v>132.5116329795718</v>
      </c>
      <c r="AX52" s="228">
        <v>132.5116329795718</v>
      </c>
      <c r="AY52" s="228">
        <v>132.5116329795718</v>
      </c>
      <c r="AZ52" s="228">
        <v>132.5116329795718</v>
      </c>
      <c r="BA52" s="228">
        <v>132.5116329795718</v>
      </c>
      <c r="BB52" s="228"/>
    </row>
    <row r="53" spans="1:54" x14ac:dyDescent="0.25">
      <c r="A53" s="139" t="s">
        <v>411</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412</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413</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414</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415</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416</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1756425.7000000002</v>
      </c>
      <c r="C64" s="181">
        <v>1170950.45</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c r="BB64" s="146"/>
    </row>
    <row r="65" spans="1:54" x14ac:dyDescent="0.25">
      <c r="A65" s="174" t="s">
        <v>215</v>
      </c>
      <c r="B65" s="182">
        <v>0</v>
      </c>
      <c r="C65" s="182">
        <v>0</v>
      </c>
      <c r="D65" s="182">
        <v>-150336.95743681755</v>
      </c>
      <c r="E65" s="182">
        <v>-149890.05286048973</v>
      </c>
      <c r="F65" s="182">
        <v>-149415.10902998125</v>
      </c>
      <c r="G65" s="182">
        <v>-148943.60894523549</v>
      </c>
      <c r="H65" s="182">
        <v>-148475.66590811685</v>
      </c>
      <c r="I65" s="182">
        <v>-148011.38478988461</v>
      </c>
      <c r="J65" s="182">
        <v>-155572.16073742576</v>
      </c>
      <c r="K65" s="182">
        <v>-155115.53632539322</v>
      </c>
      <c r="L65" s="182">
        <v>-154662.91339099972</v>
      </c>
      <c r="M65" s="218">
        <v>-159072.77048530482</v>
      </c>
      <c r="N65" s="182">
        <v>-158774.26499570865</v>
      </c>
      <c r="O65" s="182">
        <v>-158484.50455142459</v>
      </c>
      <c r="P65" s="182">
        <v>-166225.03679313237</v>
      </c>
      <c r="Q65" s="182">
        <v>-165953.56136409141</v>
      </c>
      <c r="R65" s="182">
        <v>-165691.64188217925</v>
      </c>
      <c r="S65" s="182">
        <v>-165439.56502580969</v>
      </c>
      <c r="T65" s="182">
        <v>-165197.62607374904</v>
      </c>
      <c r="U65" s="182">
        <v>-164966.12916312658</v>
      </c>
      <c r="V65" s="182">
        <v>-172766.67284450575</v>
      </c>
      <c r="W65" s="182">
        <v>-185615.46434616821</v>
      </c>
      <c r="X65" s="182">
        <v>-185808.96465503876</v>
      </c>
      <c r="Y65" s="182">
        <v>-186025.97018317535</v>
      </c>
      <c r="Z65" s="182">
        <v>-186267.18608715606</v>
      </c>
      <c r="AA65" s="182">
        <v>-186533.33867825623</v>
      </c>
      <c r="AB65" s="182">
        <v>-186825.17605708935</v>
      </c>
      <c r="AC65" s="182">
        <v>-187143.46876728753</v>
      </c>
      <c r="AD65" s="182">
        <v>-187489.01046879162</v>
      </c>
      <c r="AE65" s="182">
        <v>-187862.6186313408</v>
      </c>
      <c r="AF65" s="182">
        <v>-188265.13524876651</v>
      </c>
      <c r="AG65" s="182">
        <v>-188697.42757471499</v>
      </c>
      <c r="AH65" s="182">
        <v>-189160.3888804419</v>
      </c>
      <c r="AI65" s="182">
        <v>-189654.9392353406</v>
      </c>
      <c r="AJ65" s="182">
        <v>-190182.02631088629</v>
      </c>
      <c r="AK65" s="182">
        <v>-190742.62620869832</v>
      </c>
      <c r="AL65" s="182">
        <v>-191337.74431344477</v>
      </c>
      <c r="AM65" s="182">
        <v>-191968.41617133355</v>
      </c>
      <c r="AN65" s="182">
        <v>-192635.70839495905</v>
      </c>
      <c r="AO65" s="182">
        <v>-193340.71959529328</v>
      </c>
      <c r="AP65" s="182">
        <v>-194084.5813416375</v>
      </c>
      <c r="AQ65" s="182">
        <v>-194868.4591503721</v>
      </c>
      <c r="AR65" s="182">
        <v>-195693.55350336875</v>
      </c>
      <c r="AS65" s="182">
        <v>-196561.10089695529</v>
      </c>
      <c r="AT65" s="182">
        <v>-197472.37492234938</v>
      </c>
      <c r="AU65" s="182">
        <v>-198428.68737850533</v>
      </c>
      <c r="AV65" s="182">
        <v>-199431.38941834596</v>
      </c>
      <c r="AW65" s="182">
        <v>-200481.87272938181</v>
      </c>
      <c r="AX65" s="182">
        <v>-201581.57074974873</v>
      </c>
      <c r="AY65" s="182">
        <v>-202731.95992072666</v>
      </c>
      <c r="AZ65" s="182">
        <v>-203934.56097683392</v>
      </c>
      <c r="BA65" s="139"/>
      <c r="BB65" s="139"/>
    </row>
    <row r="66" spans="1:54" x14ac:dyDescent="0.25">
      <c r="A66" s="183" t="s">
        <v>417</v>
      </c>
      <c r="B66" s="182">
        <v>0</v>
      </c>
      <c r="C66" s="182">
        <v>0</v>
      </c>
      <c r="D66" s="182">
        <v>-88202.747191054834</v>
      </c>
      <c r="E66" s="182">
        <v>-88234.138182523602</v>
      </c>
      <c r="F66" s="182">
        <v>-88234.138182523602</v>
      </c>
      <c r="G66" s="182">
        <v>-88234.138182523602</v>
      </c>
      <c r="H66" s="182">
        <v>-88234.138182523602</v>
      </c>
      <c r="I66" s="182">
        <v>-88234.138182523602</v>
      </c>
      <c r="J66" s="182">
        <v>-96255.423471843911</v>
      </c>
      <c r="K66" s="182">
        <v>-96255.423471843911</v>
      </c>
      <c r="L66" s="182">
        <v>-96255.423471843911</v>
      </c>
      <c r="M66" s="218">
        <v>-96255.423471843911</v>
      </c>
      <c r="N66" s="182">
        <v>-96255.423471843911</v>
      </c>
      <c r="O66" s="182">
        <v>-96255.423471843911</v>
      </c>
      <c r="P66" s="182">
        <v>-104276.70876116426</v>
      </c>
      <c r="Q66" s="182">
        <v>-104276.70876116426</v>
      </c>
      <c r="R66" s="182">
        <v>-104276.70876116426</v>
      </c>
      <c r="S66" s="182">
        <v>-104276.70876116426</v>
      </c>
      <c r="T66" s="182">
        <v>-104276.70876116426</v>
      </c>
      <c r="U66" s="182">
        <v>-104276.70876116426</v>
      </c>
      <c r="V66" s="182">
        <v>-112297.99405048457</v>
      </c>
      <c r="W66" s="182">
        <v>-112297.99405048457</v>
      </c>
      <c r="X66" s="182">
        <v>-112297.99405048457</v>
      </c>
      <c r="Y66" s="182">
        <v>-112297.99405048457</v>
      </c>
      <c r="Z66" s="182">
        <v>-112297.99405048457</v>
      </c>
      <c r="AA66" s="182">
        <v>-112297.99405048457</v>
      </c>
      <c r="AB66" s="182">
        <v>-112297.99405048457</v>
      </c>
      <c r="AC66" s="182">
        <v>-112297.99405048457</v>
      </c>
      <c r="AD66" s="182">
        <v>-112297.99405048457</v>
      </c>
      <c r="AE66" s="182">
        <v>-112297.99405048457</v>
      </c>
      <c r="AF66" s="182">
        <v>-112297.99405048457</v>
      </c>
      <c r="AG66" s="182">
        <v>-112297.99405048457</v>
      </c>
      <c r="AH66" s="182">
        <v>-112297.99405048457</v>
      </c>
      <c r="AI66" s="182">
        <v>-112297.99405048457</v>
      </c>
      <c r="AJ66" s="182">
        <v>-112297.99405048457</v>
      </c>
      <c r="AK66" s="182">
        <v>-112297.99405048457</v>
      </c>
      <c r="AL66" s="182">
        <v>-112297.99405048457</v>
      </c>
      <c r="AM66" s="182">
        <v>-112297.99405048457</v>
      </c>
      <c r="AN66" s="182">
        <v>-112297.99405048457</v>
      </c>
      <c r="AO66" s="182">
        <v>-112297.99405048457</v>
      </c>
      <c r="AP66" s="182">
        <v>-112297.99405048457</v>
      </c>
      <c r="AQ66" s="182">
        <v>-112297.99405048457</v>
      </c>
      <c r="AR66" s="182">
        <v>-112297.99405048457</v>
      </c>
      <c r="AS66" s="182">
        <v>-112297.99405048457</v>
      </c>
      <c r="AT66" s="182">
        <v>-112297.99405048457</v>
      </c>
      <c r="AU66" s="182">
        <v>-112297.99405048457</v>
      </c>
      <c r="AV66" s="182">
        <v>-112297.99405048457</v>
      </c>
      <c r="AW66" s="182">
        <v>-112297.99405048457</v>
      </c>
      <c r="AX66" s="182">
        <v>-112297.99405048457</v>
      </c>
      <c r="AY66" s="182">
        <v>-112297.99405048457</v>
      </c>
      <c r="AZ66" s="182">
        <v>-112297.99405048457</v>
      </c>
      <c r="BA66" s="139"/>
      <c r="BB66" s="139"/>
    </row>
    <row r="67" spans="1:54"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-58410.693000000007</v>
      </c>
      <c r="E71" s="182">
        <v>-57820.686000000009</v>
      </c>
      <c r="F71" s="182">
        <v>-57230.679000000004</v>
      </c>
      <c r="G71" s="182">
        <v>-56640.672000000006</v>
      </c>
      <c r="H71" s="182">
        <v>-56050.665000000008</v>
      </c>
      <c r="I71" s="182">
        <v>-55460.658000000003</v>
      </c>
      <c r="J71" s="182">
        <v>-54870.651000000005</v>
      </c>
      <c r="K71" s="182">
        <v>-54280.644000000008</v>
      </c>
      <c r="L71" s="182">
        <v>-53690.637000000002</v>
      </c>
      <c r="M71" s="182">
        <v>-53100.630000000005</v>
      </c>
      <c r="N71" s="182">
        <v>-52510.623000000007</v>
      </c>
      <c r="O71" s="182">
        <v>-51920.616000000002</v>
      </c>
      <c r="P71" s="182">
        <v>-51330.609000000004</v>
      </c>
      <c r="Q71" s="182">
        <v>-50740.602000000006</v>
      </c>
      <c r="R71" s="182">
        <v>-50150.595000000008</v>
      </c>
      <c r="S71" s="182">
        <v>-49560.588000000003</v>
      </c>
      <c r="T71" s="182">
        <v>-48970.581000000006</v>
      </c>
      <c r="U71" s="182">
        <v>-48380.574000000008</v>
      </c>
      <c r="V71" s="182">
        <v>-47790.567000000003</v>
      </c>
      <c r="W71" s="182">
        <v>-47200.560000000005</v>
      </c>
      <c r="X71" s="182">
        <v>-46610.553000000007</v>
      </c>
      <c r="Y71" s="182">
        <v>-46020.546000000002</v>
      </c>
      <c r="Z71" s="182">
        <v>-45430.539000000004</v>
      </c>
      <c r="AA71" s="182">
        <v>-44840.532000000007</v>
      </c>
      <c r="AB71" s="182">
        <v>-44250.525000000001</v>
      </c>
      <c r="AC71" s="182">
        <v>-43660.518000000004</v>
      </c>
      <c r="AD71" s="182">
        <v>-43070.511000000006</v>
      </c>
      <c r="AE71" s="182">
        <v>-42480.504000000001</v>
      </c>
      <c r="AF71" s="182">
        <v>-41890.497000000003</v>
      </c>
      <c r="AG71" s="182">
        <v>-41300.490000000005</v>
      </c>
      <c r="AH71" s="182">
        <v>-40710.483000000007</v>
      </c>
      <c r="AI71" s="182">
        <v>-40120.476000000002</v>
      </c>
      <c r="AJ71" s="182">
        <v>-39530.469000000005</v>
      </c>
      <c r="AK71" s="182">
        <v>-38940.462000000007</v>
      </c>
      <c r="AL71" s="182">
        <v>-38350.455000000002</v>
      </c>
      <c r="AM71" s="182">
        <v>-37760.448000000004</v>
      </c>
      <c r="AN71" s="182">
        <v>-37170.441000000006</v>
      </c>
      <c r="AO71" s="182">
        <v>-36580.434000000001</v>
      </c>
      <c r="AP71" s="182">
        <v>-35990.427000000003</v>
      </c>
      <c r="AQ71" s="182">
        <v>-35400.420000000006</v>
      </c>
      <c r="AR71" s="182">
        <v>-34810.413</v>
      </c>
      <c r="AS71" s="182">
        <v>-34220.406000000003</v>
      </c>
      <c r="AT71" s="182">
        <v>-33630.399000000005</v>
      </c>
      <c r="AU71" s="182">
        <v>-33040.392</v>
      </c>
      <c r="AV71" s="182">
        <v>-32450.385000000002</v>
      </c>
      <c r="AW71" s="182">
        <v>-31860.378000000004</v>
      </c>
      <c r="AX71" s="182">
        <v>-31270.371000000003</v>
      </c>
      <c r="AY71" s="182">
        <v>-30680.364000000001</v>
      </c>
      <c r="AZ71" s="182">
        <v>-30090.357000000004</v>
      </c>
      <c r="BA71" s="139"/>
      <c r="BB71" s="139"/>
    </row>
    <row r="72" spans="1:54" x14ac:dyDescent="0.25">
      <c r="A72" s="184" t="s">
        <v>382</v>
      </c>
      <c r="B72" s="181">
        <v>1756425.7000000002</v>
      </c>
      <c r="C72" s="181">
        <v>1170950.45</v>
      </c>
      <c r="D72" s="181">
        <v>5338189.5214381833</v>
      </c>
      <c r="E72" s="181">
        <v>5503300.9389395099</v>
      </c>
      <c r="F72" s="181">
        <v>5673380.9123200187</v>
      </c>
      <c r="G72" s="181">
        <v>5848533.5806047656</v>
      </c>
      <c r="H72" s="181">
        <v>6028925.8393283831</v>
      </c>
      <c r="I72" s="181">
        <v>6214712.1656037103</v>
      </c>
      <c r="J72" s="181">
        <v>6398033.0961679779</v>
      </c>
      <c r="K72" s="181">
        <v>6595097.8782871729</v>
      </c>
      <c r="L72" s="181">
        <v>6798056.9036599435</v>
      </c>
      <c r="M72" s="217">
        <v>6997451.2552122138</v>
      </c>
      <c r="N72" s="181">
        <v>7212445.4814727362</v>
      </c>
      <c r="O72" s="181">
        <v>7433871.8343110746</v>
      </c>
      <c r="P72" s="181">
        <v>7653901.9922352433</v>
      </c>
      <c r="Q72" s="181">
        <v>7888777.278535136</v>
      </c>
      <c r="R72" s="181">
        <v>8130681.1232140232</v>
      </c>
      <c r="S72" s="181">
        <v>8379824.3830232788</v>
      </c>
      <c r="T72" s="181">
        <v>8636424.2404168118</v>
      </c>
      <c r="U72" s="181">
        <v>8900704.3933221512</v>
      </c>
      <c r="V72" s="181">
        <v>9164873.9653153326</v>
      </c>
      <c r="W72" s="181">
        <v>9432154.392958466</v>
      </c>
      <c r="X72" s="181">
        <v>9720493.9883687366</v>
      </c>
      <c r="Y72" s="181">
        <v>10017466.071431313</v>
      </c>
      <c r="Z72" s="181">
        <v>10323329.616775766</v>
      </c>
      <c r="AA72" s="181">
        <v>10638351.368270556</v>
      </c>
      <c r="AB72" s="181">
        <v>10962806.072100185</v>
      </c>
      <c r="AC72" s="181">
        <v>11296976.716834705</v>
      </c>
      <c r="AD72" s="181">
        <v>11641154.780701261</v>
      </c>
      <c r="AE72" s="181">
        <v>11995640.486273814</v>
      </c>
      <c r="AF72" s="181">
        <v>12360743.062803542</v>
      </c>
      <c r="AG72" s="181">
        <v>12736781.016419165</v>
      </c>
      <c r="AH72" s="181">
        <v>13124082.408433255</v>
      </c>
      <c r="AI72" s="181">
        <v>13522985.141997766</v>
      </c>
      <c r="AJ72" s="181">
        <v>13933837.257359214</v>
      </c>
      <c r="AK72" s="181">
        <v>14356997.235971505</v>
      </c>
      <c r="AL72" s="181">
        <v>14792834.313732164</v>
      </c>
      <c r="AM72" s="181">
        <v>15241728.803615645</v>
      </c>
      <c r="AN72" s="181">
        <v>15704072.427985631</v>
      </c>
      <c r="AO72" s="181">
        <v>16180268.660876712</v>
      </c>
      <c r="AP72" s="181">
        <v>16670733.080544529</v>
      </c>
      <c r="AQ72" s="181">
        <v>17175893.732592374</v>
      </c>
      <c r="AR72" s="181">
        <v>17672303.806985665</v>
      </c>
      <c r="AS72" s="181">
        <v>18207476.180406749</v>
      </c>
      <c r="AT72" s="181">
        <v>18758686.024820462</v>
      </c>
      <c r="AU72" s="181">
        <v>19326414.464356594</v>
      </c>
      <c r="AV72" s="181">
        <v>19911157.05686881</v>
      </c>
      <c r="AW72" s="181">
        <v>20513424.226946384</v>
      </c>
      <c r="AX72" s="181">
        <v>21133741.711916294</v>
      </c>
      <c r="AY72" s="181">
        <v>21772651.021225296</v>
      </c>
      <c r="AZ72" s="181">
        <v>22430709.909603573</v>
      </c>
      <c r="BA72" s="146"/>
      <c r="BB72" s="146"/>
    </row>
    <row r="73" spans="1:54" x14ac:dyDescent="0.25">
      <c r="A73" s="183" t="s">
        <v>210</v>
      </c>
      <c r="B73" s="182">
        <v>0</v>
      </c>
      <c r="C73" s="182">
        <v>0</v>
      </c>
      <c r="D73" s="182">
        <v>-53637</v>
      </c>
      <c r="E73" s="182">
        <v>-53637</v>
      </c>
      <c r="F73" s="182">
        <v>-53637</v>
      </c>
      <c r="G73" s="182">
        <v>-53637</v>
      </c>
      <c r="H73" s="182">
        <v>-53637</v>
      </c>
      <c r="I73" s="182">
        <v>-53637</v>
      </c>
      <c r="J73" s="182">
        <v>-53637</v>
      </c>
      <c r="K73" s="182">
        <v>-53637</v>
      </c>
      <c r="L73" s="182">
        <v>-53637</v>
      </c>
      <c r="M73" s="182">
        <v>-53637</v>
      </c>
      <c r="N73" s="182">
        <v>-53637</v>
      </c>
      <c r="O73" s="182">
        <v>-53637</v>
      </c>
      <c r="P73" s="182">
        <v>-53637</v>
      </c>
      <c r="Q73" s="182">
        <v>-53637</v>
      </c>
      <c r="R73" s="182">
        <v>-53637</v>
      </c>
      <c r="S73" s="182">
        <v>-53637</v>
      </c>
      <c r="T73" s="182">
        <v>-53637</v>
      </c>
      <c r="U73" s="182">
        <v>-53637</v>
      </c>
      <c r="V73" s="182">
        <v>-53637</v>
      </c>
      <c r="W73" s="182">
        <v>-53637</v>
      </c>
      <c r="X73" s="182">
        <v>-53637</v>
      </c>
      <c r="Y73" s="182">
        <v>-53637</v>
      </c>
      <c r="Z73" s="182">
        <v>-53637</v>
      </c>
      <c r="AA73" s="182">
        <v>-53637</v>
      </c>
      <c r="AB73" s="182">
        <v>-53637</v>
      </c>
      <c r="AC73" s="182">
        <v>-53637</v>
      </c>
      <c r="AD73" s="182">
        <v>-53637</v>
      </c>
      <c r="AE73" s="182">
        <v>-53637</v>
      </c>
      <c r="AF73" s="182">
        <v>-53637</v>
      </c>
      <c r="AG73" s="182">
        <v>-53637</v>
      </c>
      <c r="AH73" s="182">
        <v>-53637</v>
      </c>
      <c r="AI73" s="182">
        <v>-53637</v>
      </c>
      <c r="AJ73" s="182">
        <v>-53637</v>
      </c>
      <c r="AK73" s="182">
        <v>-53637</v>
      </c>
      <c r="AL73" s="182">
        <v>-53637</v>
      </c>
      <c r="AM73" s="182">
        <v>-53637</v>
      </c>
      <c r="AN73" s="182">
        <v>-53637</v>
      </c>
      <c r="AO73" s="182">
        <v>-53637</v>
      </c>
      <c r="AP73" s="182">
        <v>-53637</v>
      </c>
      <c r="AQ73" s="182">
        <v>-53637</v>
      </c>
      <c r="AR73" s="182">
        <v>-53637</v>
      </c>
      <c r="AS73" s="182">
        <v>-53637</v>
      </c>
      <c r="AT73" s="182">
        <v>-53637</v>
      </c>
      <c r="AU73" s="182">
        <v>-53637</v>
      </c>
      <c r="AV73" s="182">
        <v>-53637</v>
      </c>
      <c r="AW73" s="182">
        <v>-53637</v>
      </c>
      <c r="AX73" s="182">
        <v>-53637</v>
      </c>
      <c r="AY73" s="182">
        <v>-53637</v>
      </c>
      <c r="AZ73" s="182">
        <v>-53637</v>
      </c>
      <c r="BA73" s="139"/>
      <c r="BB73" s="139"/>
    </row>
    <row r="74" spans="1:54" x14ac:dyDescent="0.25">
      <c r="A74" s="184" t="s">
        <v>418</v>
      </c>
      <c r="B74" s="181">
        <v>1756425.7000000002</v>
      </c>
      <c r="C74" s="181">
        <v>1170950.45</v>
      </c>
      <c r="D74" s="181">
        <v>5284552.5214381833</v>
      </c>
      <c r="E74" s="181">
        <v>5449663.9389395099</v>
      </c>
      <c r="F74" s="181">
        <v>5619743.9123200187</v>
      </c>
      <c r="G74" s="181">
        <v>5794896.5806047656</v>
      </c>
      <c r="H74" s="181">
        <v>5975288.8393283831</v>
      </c>
      <c r="I74" s="181">
        <v>6161075.1656037103</v>
      </c>
      <c r="J74" s="181">
        <v>6344396.0961679779</v>
      </c>
      <c r="K74" s="181">
        <v>6541460.8782871729</v>
      </c>
      <c r="L74" s="181">
        <v>6744419.9036599435</v>
      </c>
      <c r="M74" s="217">
        <v>6943814.2552122138</v>
      </c>
      <c r="N74" s="181">
        <v>7158808.4814727362</v>
      </c>
      <c r="O74" s="181">
        <v>7380234.8343110746</v>
      </c>
      <c r="P74" s="181">
        <v>7600264.9922352433</v>
      </c>
      <c r="Q74" s="181">
        <v>7835140.278535136</v>
      </c>
      <c r="R74" s="181">
        <v>8077044.1232140232</v>
      </c>
      <c r="S74" s="181">
        <v>8326187.3830232788</v>
      </c>
      <c r="T74" s="181">
        <v>8582787.2404168118</v>
      </c>
      <c r="U74" s="181">
        <v>8847067.3933221512</v>
      </c>
      <c r="V74" s="181">
        <v>9111236.9653153326</v>
      </c>
      <c r="W74" s="181">
        <v>9378517.392958466</v>
      </c>
      <c r="X74" s="181">
        <v>9666856.9883687366</v>
      </c>
      <c r="Y74" s="181">
        <v>9963829.0714313127</v>
      </c>
      <c r="Z74" s="181">
        <v>10269692.616775766</v>
      </c>
      <c r="AA74" s="181">
        <v>10584714.368270556</v>
      </c>
      <c r="AB74" s="181">
        <v>10909169.072100185</v>
      </c>
      <c r="AC74" s="181">
        <v>11243339.716834705</v>
      </c>
      <c r="AD74" s="181">
        <v>11587517.780701261</v>
      </c>
      <c r="AE74" s="181">
        <v>11942003.486273814</v>
      </c>
      <c r="AF74" s="181">
        <v>12307106.062803542</v>
      </c>
      <c r="AG74" s="181">
        <v>12683144.016419165</v>
      </c>
      <c r="AH74" s="181">
        <v>13070445.408433255</v>
      </c>
      <c r="AI74" s="181">
        <v>13469348.141997766</v>
      </c>
      <c r="AJ74" s="181">
        <v>13880200.257359214</v>
      </c>
      <c r="AK74" s="181">
        <v>14303360.235971505</v>
      </c>
      <c r="AL74" s="181">
        <v>14739197.313732164</v>
      </c>
      <c r="AM74" s="181">
        <v>15188091.803615645</v>
      </c>
      <c r="AN74" s="181">
        <v>15650435.427985631</v>
      </c>
      <c r="AO74" s="181">
        <v>16126631.660876712</v>
      </c>
      <c r="AP74" s="181">
        <v>16617096.080544529</v>
      </c>
      <c r="AQ74" s="181">
        <v>17122256.732592374</v>
      </c>
      <c r="AR74" s="181">
        <v>17618666.806985665</v>
      </c>
      <c r="AS74" s="181">
        <v>18153839.180406749</v>
      </c>
      <c r="AT74" s="181">
        <v>18705049.024820462</v>
      </c>
      <c r="AU74" s="181">
        <v>19272777.464356594</v>
      </c>
      <c r="AV74" s="181">
        <v>19857520.05686881</v>
      </c>
      <c r="AW74" s="181">
        <v>20459787.226946384</v>
      </c>
      <c r="AX74" s="181">
        <v>21080104.711916294</v>
      </c>
      <c r="AY74" s="181">
        <v>21719014.021225296</v>
      </c>
      <c r="AZ74" s="181">
        <v>22377072.909603573</v>
      </c>
      <c r="BA74" s="146"/>
      <c r="BB74" s="146"/>
    </row>
    <row r="75" spans="1:54" x14ac:dyDescent="0.25">
      <c r="A75" s="183" t="s">
        <v>419</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1756425.7000000002</v>
      </c>
      <c r="C76" s="181">
        <v>1170950.45</v>
      </c>
      <c r="D76" s="181">
        <v>5284552.5214381833</v>
      </c>
      <c r="E76" s="181">
        <v>5449663.9389395099</v>
      </c>
      <c r="F76" s="181">
        <v>5619743.9123200187</v>
      </c>
      <c r="G76" s="181">
        <v>5794896.5806047656</v>
      </c>
      <c r="H76" s="181">
        <v>5975288.8393283831</v>
      </c>
      <c r="I76" s="181">
        <v>6161075.1656037103</v>
      </c>
      <c r="J76" s="181">
        <v>6344396.0961679779</v>
      </c>
      <c r="K76" s="181">
        <v>6541460.8782871729</v>
      </c>
      <c r="L76" s="181">
        <v>6744419.9036599435</v>
      </c>
      <c r="M76" s="217">
        <v>6943814.2552122138</v>
      </c>
      <c r="N76" s="181">
        <v>7158808.4814727362</v>
      </c>
      <c r="O76" s="181">
        <v>7380234.8343110746</v>
      </c>
      <c r="P76" s="181">
        <v>7600264.9922352433</v>
      </c>
      <c r="Q76" s="181">
        <v>7835140.278535136</v>
      </c>
      <c r="R76" s="181">
        <v>8077044.1232140232</v>
      </c>
      <c r="S76" s="181">
        <v>8326187.3830232788</v>
      </c>
      <c r="T76" s="181">
        <v>8582787.2404168118</v>
      </c>
      <c r="U76" s="181">
        <v>8847067.3933221512</v>
      </c>
      <c r="V76" s="181">
        <v>9111236.9653153326</v>
      </c>
      <c r="W76" s="181">
        <v>9378517.392958466</v>
      </c>
      <c r="X76" s="181">
        <v>9666856.9883687366</v>
      </c>
      <c r="Y76" s="181">
        <v>9963829.0714313127</v>
      </c>
      <c r="Z76" s="181">
        <v>10269692.616775766</v>
      </c>
      <c r="AA76" s="181">
        <v>10584714.368270556</v>
      </c>
      <c r="AB76" s="181">
        <v>10909169.072100185</v>
      </c>
      <c r="AC76" s="181">
        <v>11243339.716834705</v>
      </c>
      <c r="AD76" s="181">
        <v>11587517.780701261</v>
      </c>
      <c r="AE76" s="181">
        <v>11942003.486273814</v>
      </c>
      <c r="AF76" s="181">
        <v>12307106.062803542</v>
      </c>
      <c r="AG76" s="181">
        <v>12683144.016419165</v>
      </c>
      <c r="AH76" s="181">
        <v>13070445.408433255</v>
      </c>
      <c r="AI76" s="181">
        <v>13469348.141997766</v>
      </c>
      <c r="AJ76" s="181">
        <v>13880200.257359214</v>
      </c>
      <c r="AK76" s="181">
        <v>14303360.235971505</v>
      </c>
      <c r="AL76" s="181">
        <v>14739197.313732164</v>
      </c>
      <c r="AM76" s="181">
        <v>15188091.803615645</v>
      </c>
      <c r="AN76" s="181">
        <v>15650435.427985631</v>
      </c>
      <c r="AO76" s="181">
        <v>16126631.660876712</v>
      </c>
      <c r="AP76" s="181">
        <v>16617096.080544529</v>
      </c>
      <c r="AQ76" s="181">
        <v>17122256.732592374</v>
      </c>
      <c r="AR76" s="181">
        <v>17618666.806985665</v>
      </c>
      <c r="AS76" s="181">
        <v>18153839.180406749</v>
      </c>
      <c r="AT76" s="181">
        <v>18705049.024820462</v>
      </c>
      <c r="AU76" s="181">
        <v>19272777.464356594</v>
      </c>
      <c r="AV76" s="181">
        <v>19857520.05686881</v>
      </c>
      <c r="AW76" s="181">
        <v>20459787.226946384</v>
      </c>
      <c r="AX76" s="181">
        <v>21080104.711916294</v>
      </c>
      <c r="AY76" s="181">
        <v>21719014.021225296</v>
      </c>
      <c r="AZ76" s="181">
        <v>22377072.909603573</v>
      </c>
      <c r="BA76" s="146"/>
      <c r="BB76" s="146"/>
    </row>
    <row r="77" spans="1:54" x14ac:dyDescent="0.25">
      <c r="A77" s="183" t="s">
        <v>209</v>
      </c>
      <c r="B77" s="182">
        <v>-351285.14000000007</v>
      </c>
      <c r="C77" s="182">
        <v>-234190.09</v>
      </c>
      <c r="D77" s="182">
        <v>-1056910.5042876366</v>
      </c>
      <c r="E77" s="182">
        <v>-1089932.7877879019</v>
      </c>
      <c r="F77" s="182">
        <v>-1123948.7824640039</v>
      </c>
      <c r="G77" s="182">
        <v>-1158979.3161209531</v>
      </c>
      <c r="H77" s="182">
        <v>-1195057.7678656767</v>
      </c>
      <c r="I77" s="182">
        <v>-1232215.0331207421</v>
      </c>
      <c r="J77" s="182">
        <v>-1268879.2192335958</v>
      </c>
      <c r="K77" s="182">
        <v>-1308292.1756574346</v>
      </c>
      <c r="L77" s="182">
        <v>-1348883.9807319888</v>
      </c>
      <c r="M77" s="218">
        <v>-1388762.851042443</v>
      </c>
      <c r="N77" s="182">
        <v>-1431761.6962945473</v>
      </c>
      <c r="O77" s="182">
        <v>-1476046.966862215</v>
      </c>
      <c r="P77" s="182">
        <v>-1520052.9984470487</v>
      </c>
      <c r="Q77" s="182">
        <v>-1567028.0557070272</v>
      </c>
      <c r="R77" s="182">
        <v>-1615408.8246428047</v>
      </c>
      <c r="S77" s="182">
        <v>-1665237.4766046559</v>
      </c>
      <c r="T77" s="182">
        <v>-1716557.4480833625</v>
      </c>
      <c r="U77" s="182">
        <v>-1769413.4786644303</v>
      </c>
      <c r="V77" s="182">
        <v>-1822247.3930630665</v>
      </c>
      <c r="W77" s="182">
        <v>-1875703.4785916933</v>
      </c>
      <c r="X77" s="182">
        <v>-1933371.3976737475</v>
      </c>
      <c r="Y77" s="182">
        <v>-1992765.8142862627</v>
      </c>
      <c r="Z77" s="182">
        <v>-2053938.5233551534</v>
      </c>
      <c r="AA77" s="182">
        <v>-2116942.8736541113</v>
      </c>
      <c r="AB77" s="182">
        <v>-2181833.814420037</v>
      </c>
      <c r="AC77" s="182">
        <v>-2248667.9433669411</v>
      </c>
      <c r="AD77" s="182">
        <v>-2317503.5561402524</v>
      </c>
      <c r="AE77" s="182">
        <v>-2388400.697254763</v>
      </c>
      <c r="AF77" s="182">
        <v>-2461421.2125607086</v>
      </c>
      <c r="AG77" s="182">
        <v>-2536628.803283833</v>
      </c>
      <c r="AH77" s="182">
        <v>-2614089.0816866513</v>
      </c>
      <c r="AI77" s="182">
        <v>-2693869.6283995532</v>
      </c>
      <c r="AJ77" s="182">
        <v>-2776040.0514718429</v>
      </c>
      <c r="AK77" s="182">
        <v>-2860672.0471943012</v>
      </c>
      <c r="AL77" s="182">
        <v>-2947839.462746433</v>
      </c>
      <c r="AM77" s="182">
        <v>-3037618.360723129</v>
      </c>
      <c r="AN77" s="182">
        <v>-3130087.0855971263</v>
      </c>
      <c r="AO77" s="182">
        <v>-3225326.3321753424</v>
      </c>
      <c r="AP77" s="182">
        <v>-3323419.2161089061</v>
      </c>
      <c r="AQ77" s="182">
        <v>-3424451.3465184751</v>
      </c>
      <c r="AR77" s="182">
        <v>-3523733.3613971332</v>
      </c>
      <c r="AS77" s="182">
        <v>-3630767.8360813502</v>
      </c>
      <c r="AT77" s="182">
        <v>-3741009.8049640926</v>
      </c>
      <c r="AU77" s="182">
        <v>-3854555.4928713189</v>
      </c>
      <c r="AV77" s="182">
        <v>-3971504.011373762</v>
      </c>
      <c r="AW77" s="182">
        <v>-4091957.4453892768</v>
      </c>
      <c r="AX77" s="182">
        <v>-4216020.9423832586</v>
      </c>
      <c r="AY77" s="182">
        <v>-4343802.8042450594</v>
      </c>
      <c r="AZ77" s="182">
        <v>-4475414.581920715</v>
      </c>
      <c r="BA77" s="139"/>
      <c r="BB77" s="139"/>
    </row>
    <row r="78" spans="1:54" ht="16.5" thickBot="1" x14ac:dyDescent="0.3">
      <c r="A78" s="185" t="s">
        <v>212</v>
      </c>
      <c r="B78" s="186">
        <v>1405140.56</v>
      </c>
      <c r="C78" s="186">
        <v>936760.36</v>
      </c>
      <c r="D78" s="186">
        <v>4227642.0171505464</v>
      </c>
      <c r="E78" s="186">
        <v>4359731.1511516077</v>
      </c>
      <c r="F78" s="186">
        <v>4495795.1298560146</v>
      </c>
      <c r="G78" s="186">
        <v>4635917.2644838123</v>
      </c>
      <c r="H78" s="186">
        <v>4780231.0714627067</v>
      </c>
      <c r="I78" s="186">
        <v>4928860.1324829683</v>
      </c>
      <c r="J78" s="186">
        <v>5075516.8769343821</v>
      </c>
      <c r="K78" s="186">
        <v>5233168.7026297385</v>
      </c>
      <c r="L78" s="186">
        <v>5395535.9229279552</v>
      </c>
      <c r="M78" s="219">
        <v>5555051.4041697709</v>
      </c>
      <c r="N78" s="186">
        <v>5727046.7851781892</v>
      </c>
      <c r="O78" s="186">
        <v>5904187.8674488598</v>
      </c>
      <c r="P78" s="186">
        <v>6080211.9937881948</v>
      </c>
      <c r="Q78" s="186">
        <v>6268112.2228281088</v>
      </c>
      <c r="R78" s="186">
        <v>6461635.2985712187</v>
      </c>
      <c r="S78" s="186">
        <v>6660949.9064186234</v>
      </c>
      <c r="T78" s="186">
        <v>6866229.7923334492</v>
      </c>
      <c r="U78" s="186">
        <v>7077653.9146577213</v>
      </c>
      <c r="V78" s="186">
        <v>7288989.5722522661</v>
      </c>
      <c r="W78" s="186">
        <v>7502813.9143667724</v>
      </c>
      <c r="X78" s="186">
        <v>7733485.5906949891</v>
      </c>
      <c r="Y78" s="186">
        <v>7971063.25714505</v>
      </c>
      <c r="Z78" s="186">
        <v>8215754.0934206126</v>
      </c>
      <c r="AA78" s="186">
        <v>8467771.4946164452</v>
      </c>
      <c r="AB78" s="186">
        <v>8727335.2576801479</v>
      </c>
      <c r="AC78" s="186">
        <v>8994671.7734677643</v>
      </c>
      <c r="AD78" s="186">
        <v>9270014.2245610096</v>
      </c>
      <c r="AE78" s="186">
        <v>9553602.7890190519</v>
      </c>
      <c r="AF78" s="186">
        <v>9845684.8502428345</v>
      </c>
      <c r="AG78" s="186">
        <v>10146515.213135332</v>
      </c>
      <c r="AH78" s="186">
        <v>10456356.326746603</v>
      </c>
      <c r="AI78" s="186">
        <v>10775478.513598213</v>
      </c>
      <c r="AJ78" s="186">
        <v>11104160.205887372</v>
      </c>
      <c r="AK78" s="186">
        <v>11442688.188777205</v>
      </c>
      <c r="AL78" s="186">
        <v>11791357.850985732</v>
      </c>
      <c r="AM78" s="186">
        <v>12150473.442892516</v>
      </c>
      <c r="AN78" s="186">
        <v>12520348.342388505</v>
      </c>
      <c r="AO78" s="186">
        <v>12901305.328701369</v>
      </c>
      <c r="AP78" s="186">
        <v>13293676.864435624</v>
      </c>
      <c r="AQ78" s="186">
        <v>13697805.386073899</v>
      </c>
      <c r="AR78" s="186">
        <v>14094933.445588533</v>
      </c>
      <c r="AS78" s="186">
        <v>14523071.344325399</v>
      </c>
      <c r="AT78" s="186">
        <v>14964039.21985637</v>
      </c>
      <c r="AU78" s="186">
        <v>15418221.971485276</v>
      </c>
      <c r="AV78" s="186">
        <v>15886016.045495048</v>
      </c>
      <c r="AW78" s="186">
        <v>16367829.781557107</v>
      </c>
      <c r="AX78" s="186">
        <v>16864083.769533034</v>
      </c>
      <c r="AY78" s="186">
        <v>17375211.216980238</v>
      </c>
      <c r="AZ78" s="186">
        <v>17901658.32768286</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418</v>
      </c>
      <c r="B81" s="181">
        <v>1756425.7000000002</v>
      </c>
      <c r="C81" s="181">
        <v>1170950.45</v>
      </c>
      <c r="D81" s="181">
        <v>5284552.5214381833</v>
      </c>
      <c r="E81" s="181">
        <v>5449663.9389395099</v>
      </c>
      <c r="F81" s="181">
        <v>5619743.9123200187</v>
      </c>
      <c r="G81" s="181">
        <v>5794896.5806047656</v>
      </c>
      <c r="H81" s="181">
        <v>5975288.8393283831</v>
      </c>
      <c r="I81" s="181">
        <v>6161075.1656037103</v>
      </c>
      <c r="J81" s="181">
        <v>6344396.0961679779</v>
      </c>
      <c r="K81" s="181">
        <v>6541460.8782871729</v>
      </c>
      <c r="L81" s="181">
        <v>6744419.9036599435</v>
      </c>
      <c r="M81" s="217">
        <v>6943814.2552122138</v>
      </c>
      <c r="N81" s="181">
        <v>7158808.4814727362</v>
      </c>
      <c r="O81" s="181">
        <v>7380234.8343110746</v>
      </c>
      <c r="P81" s="181">
        <v>7600264.9922352433</v>
      </c>
      <c r="Q81" s="181">
        <v>7835140.278535136</v>
      </c>
      <c r="R81" s="181">
        <v>8077044.1232140232</v>
      </c>
      <c r="S81" s="181">
        <v>8326187.3830232788</v>
      </c>
      <c r="T81" s="181">
        <v>8582787.2404168118</v>
      </c>
      <c r="U81" s="181">
        <v>8847067.3933221512</v>
      </c>
      <c r="V81" s="181">
        <v>9111236.9653153326</v>
      </c>
      <c r="W81" s="181">
        <v>9378517.392958466</v>
      </c>
      <c r="X81" s="181">
        <v>9666856.9883687366</v>
      </c>
      <c r="Y81" s="181">
        <v>9963829.0714313127</v>
      </c>
      <c r="Z81" s="181">
        <v>10269692.616775766</v>
      </c>
      <c r="AA81" s="181">
        <v>10584714.368270556</v>
      </c>
      <c r="AB81" s="181">
        <v>10909169.072100185</v>
      </c>
      <c r="AC81" s="181">
        <v>11243339.716834705</v>
      </c>
      <c r="AD81" s="181">
        <v>11587517.780701261</v>
      </c>
      <c r="AE81" s="181">
        <v>11942003.486273814</v>
      </c>
      <c r="AF81" s="181">
        <v>12307106.062803542</v>
      </c>
      <c r="AG81" s="181">
        <v>12683144.016419165</v>
      </c>
      <c r="AH81" s="181">
        <v>13070445.408433255</v>
      </c>
      <c r="AI81" s="181">
        <v>13469348.141997766</v>
      </c>
      <c r="AJ81" s="181">
        <v>13880200.257359214</v>
      </c>
      <c r="AK81" s="181">
        <v>14303360.235971505</v>
      </c>
      <c r="AL81" s="181">
        <v>14739197.313732164</v>
      </c>
      <c r="AM81" s="181">
        <v>15188091.803615645</v>
      </c>
      <c r="AN81" s="181">
        <v>15650435.427985631</v>
      </c>
      <c r="AO81" s="181">
        <v>16126631.660876712</v>
      </c>
      <c r="AP81" s="181">
        <v>16617096.080544529</v>
      </c>
      <c r="AQ81" s="181">
        <v>17122256.732592374</v>
      </c>
      <c r="AR81" s="181">
        <v>17618666.806985665</v>
      </c>
      <c r="AS81" s="181">
        <v>18153839.180406749</v>
      </c>
      <c r="AT81" s="181">
        <v>18705049.024820462</v>
      </c>
      <c r="AU81" s="181">
        <v>19272777.464356594</v>
      </c>
      <c r="AV81" s="181">
        <v>19857520.05686881</v>
      </c>
      <c r="AW81" s="181">
        <v>20459787.226946384</v>
      </c>
      <c r="AX81" s="181">
        <v>21080104.711916294</v>
      </c>
      <c r="AY81" s="181">
        <v>21719014.021225296</v>
      </c>
      <c r="AZ81" s="181">
        <v>22377072.909603573</v>
      </c>
      <c r="BA81" s="146"/>
      <c r="BB81" s="146"/>
    </row>
    <row r="82" spans="1:54" x14ac:dyDescent="0.25">
      <c r="A82" s="183" t="s">
        <v>210</v>
      </c>
      <c r="B82" s="182">
        <v>0</v>
      </c>
      <c r="C82" s="182">
        <v>0</v>
      </c>
      <c r="D82" s="182">
        <v>53637</v>
      </c>
      <c r="E82" s="182">
        <v>53637</v>
      </c>
      <c r="F82" s="182">
        <v>53637</v>
      </c>
      <c r="G82" s="182">
        <v>53637</v>
      </c>
      <c r="H82" s="182">
        <v>53637</v>
      </c>
      <c r="I82" s="182">
        <v>53637</v>
      </c>
      <c r="J82" s="182">
        <v>53637</v>
      </c>
      <c r="K82" s="182">
        <v>53637</v>
      </c>
      <c r="L82" s="182">
        <v>53637</v>
      </c>
      <c r="M82" s="218">
        <v>53637</v>
      </c>
      <c r="N82" s="182">
        <v>53637</v>
      </c>
      <c r="O82" s="182">
        <v>53637</v>
      </c>
      <c r="P82" s="182">
        <v>53637</v>
      </c>
      <c r="Q82" s="182">
        <v>53637</v>
      </c>
      <c r="R82" s="182">
        <v>53637</v>
      </c>
      <c r="S82" s="182">
        <v>53637</v>
      </c>
      <c r="T82" s="182">
        <v>53637</v>
      </c>
      <c r="U82" s="182">
        <v>53637</v>
      </c>
      <c r="V82" s="182">
        <v>53637</v>
      </c>
      <c r="W82" s="182">
        <v>53637</v>
      </c>
      <c r="X82" s="182">
        <v>53637</v>
      </c>
      <c r="Y82" s="182">
        <v>53637</v>
      </c>
      <c r="Z82" s="182">
        <v>53637</v>
      </c>
      <c r="AA82" s="182">
        <v>53637</v>
      </c>
      <c r="AB82" s="182">
        <v>53637</v>
      </c>
      <c r="AC82" s="182">
        <v>53637</v>
      </c>
      <c r="AD82" s="182">
        <v>53637</v>
      </c>
      <c r="AE82" s="182">
        <v>53637</v>
      </c>
      <c r="AF82" s="182">
        <v>53637</v>
      </c>
      <c r="AG82" s="182">
        <v>53637</v>
      </c>
      <c r="AH82" s="182">
        <v>53637</v>
      </c>
      <c r="AI82" s="182">
        <v>53637</v>
      </c>
      <c r="AJ82" s="182">
        <v>53637</v>
      </c>
      <c r="AK82" s="182">
        <v>53637</v>
      </c>
      <c r="AL82" s="182">
        <v>53637</v>
      </c>
      <c r="AM82" s="182">
        <v>53637</v>
      </c>
      <c r="AN82" s="182">
        <v>53637</v>
      </c>
      <c r="AO82" s="182">
        <v>53637</v>
      </c>
      <c r="AP82" s="182">
        <v>53637</v>
      </c>
      <c r="AQ82" s="182">
        <v>53637</v>
      </c>
      <c r="AR82" s="182">
        <v>53637</v>
      </c>
      <c r="AS82" s="182">
        <v>53637</v>
      </c>
      <c r="AT82" s="182">
        <v>53637</v>
      </c>
      <c r="AU82" s="182">
        <v>53637</v>
      </c>
      <c r="AV82" s="182">
        <v>53637</v>
      </c>
      <c r="AW82" s="182">
        <v>53637</v>
      </c>
      <c r="AX82" s="182">
        <v>53637</v>
      </c>
      <c r="AY82" s="182">
        <v>53637</v>
      </c>
      <c r="AZ82" s="182">
        <v>53637</v>
      </c>
      <c r="BA82" s="139"/>
      <c r="BB82" s="139"/>
    </row>
    <row r="83" spans="1:54" x14ac:dyDescent="0.25">
      <c r="A83" s="183" t="s">
        <v>419</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-351285.14000000007</v>
      </c>
      <c r="C84" s="182">
        <v>-234190.09000000003</v>
      </c>
      <c r="D84" s="182">
        <v>-1056910.5042876368</v>
      </c>
      <c r="E84" s="182">
        <v>-1089932.7877879017</v>
      </c>
      <c r="F84" s="182">
        <v>-1123948.7824640041</v>
      </c>
      <c r="G84" s="182">
        <v>-1158979.3161209533</v>
      </c>
      <c r="H84" s="182">
        <v>-1195057.7678656764</v>
      </c>
      <c r="I84" s="182">
        <v>-1232215.0331207421</v>
      </c>
      <c r="J84" s="182">
        <v>-1268879.2192335958</v>
      </c>
      <c r="K84" s="182">
        <v>-1308292.1756574344</v>
      </c>
      <c r="L84" s="182">
        <v>-1348883.9807319883</v>
      </c>
      <c r="M84" s="218">
        <v>-1388762.851042442</v>
      </c>
      <c r="N84" s="182">
        <v>-1431761.696294548</v>
      </c>
      <c r="O84" s="182">
        <v>-1476046.9668622147</v>
      </c>
      <c r="P84" s="182">
        <v>-1520052.9984470494</v>
      </c>
      <c r="Q84" s="182">
        <v>-1567028.0557070263</v>
      </c>
      <c r="R84" s="182">
        <v>-1615408.8246428035</v>
      </c>
      <c r="S84" s="182">
        <v>-1665237.4766046554</v>
      </c>
      <c r="T84" s="182">
        <v>-1716557.4480833635</v>
      </c>
      <c r="U84" s="182">
        <v>-1769413.4786644317</v>
      </c>
      <c r="V84" s="182">
        <v>-1822247.3930630684</v>
      </c>
      <c r="W84" s="182">
        <v>-1875703.4785916917</v>
      </c>
      <c r="X84" s="182">
        <v>-1933371.3976737484</v>
      </c>
      <c r="Y84" s="182">
        <v>-1992765.8142862618</v>
      </c>
      <c r="Z84" s="182">
        <v>-2053938.5233551525</v>
      </c>
      <c r="AA84" s="182">
        <v>-2116942.8736541122</v>
      </c>
      <c r="AB84" s="182">
        <v>-2181833.814420037</v>
      </c>
      <c r="AC84" s="182">
        <v>-2248667.9433669373</v>
      </c>
      <c r="AD84" s="182">
        <v>-2317503.5561402515</v>
      </c>
      <c r="AE84" s="182">
        <v>-2388400.6972547621</v>
      </c>
      <c r="AF84" s="182">
        <v>-2461421.2125607058</v>
      </c>
      <c r="AG84" s="182">
        <v>-2536628.803283833</v>
      </c>
      <c r="AH84" s="182">
        <v>-2614089.0816866532</v>
      </c>
      <c r="AI84" s="182">
        <v>-2693869.6283995509</v>
      </c>
      <c r="AJ84" s="182">
        <v>-2776040.0514718443</v>
      </c>
      <c r="AK84" s="182">
        <v>-2860672.0471943021</v>
      </c>
      <c r="AL84" s="182">
        <v>-2947839.4627464339</v>
      </c>
      <c r="AM84" s="182">
        <v>-3037618.3607231304</v>
      </c>
      <c r="AN84" s="182">
        <v>-3130087.0855971277</v>
      </c>
      <c r="AO84" s="182">
        <v>-3225326.3321753442</v>
      </c>
      <c r="AP84" s="182">
        <v>-3323419.2161089033</v>
      </c>
      <c r="AQ84" s="182">
        <v>-3424451.3465184718</v>
      </c>
      <c r="AR84" s="182">
        <v>-3523733.3613971323</v>
      </c>
      <c r="AS84" s="182">
        <v>-3630767.8360813558</v>
      </c>
      <c r="AT84" s="182">
        <v>-3741009.8049640954</v>
      </c>
      <c r="AU84" s="182">
        <v>-3854555.4928713143</v>
      </c>
      <c r="AV84" s="182">
        <v>-3971504.0113737583</v>
      </c>
      <c r="AW84" s="182">
        <v>-4091957.4453892708</v>
      </c>
      <c r="AX84" s="182">
        <v>-4216020.9423832595</v>
      </c>
      <c r="AY84" s="182">
        <v>-4343802.8042450547</v>
      </c>
      <c r="AZ84" s="182">
        <v>-4475414.5819207132</v>
      </c>
      <c r="BA84" s="139"/>
      <c r="BB84" s="139"/>
    </row>
    <row r="85" spans="1:54" x14ac:dyDescent="0.25">
      <c r="A85" s="183" t="s">
        <v>420</v>
      </c>
      <c r="B85" s="189">
        <v>-64389.524399999966</v>
      </c>
      <c r="C85" s="189">
        <v>-9234.5675999999658</v>
      </c>
      <c r="D85" s="189">
        <v>73624.091999999931</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421</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-1454259</v>
      </c>
      <c r="C87" s="182">
        <v>-1227592</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422</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-632880.18839999987</v>
      </c>
      <c r="C89" s="181">
        <v>-154213.75693333294</v>
      </c>
      <c r="D89" s="181">
        <v>4354903.1091505466</v>
      </c>
      <c r="E89" s="181">
        <v>4413368.1511516077</v>
      </c>
      <c r="F89" s="181">
        <v>4549432.1298560146</v>
      </c>
      <c r="G89" s="181">
        <v>4689554.2644838123</v>
      </c>
      <c r="H89" s="181">
        <v>4833868.0714627067</v>
      </c>
      <c r="I89" s="181">
        <v>4982497.1324829683</v>
      </c>
      <c r="J89" s="181">
        <v>5129153.8769343812</v>
      </c>
      <c r="K89" s="181">
        <v>5286805.7026297385</v>
      </c>
      <c r="L89" s="181">
        <v>5449172.9229279552</v>
      </c>
      <c r="M89" s="217">
        <v>5608688.4041697718</v>
      </c>
      <c r="N89" s="181">
        <v>5780683.7851781882</v>
      </c>
      <c r="O89" s="181">
        <v>5957824.8674488598</v>
      </c>
      <c r="P89" s="181">
        <v>6133848.9937881939</v>
      </c>
      <c r="Q89" s="181">
        <v>6321749.2228281097</v>
      </c>
      <c r="R89" s="181">
        <v>6515272.2985712197</v>
      </c>
      <c r="S89" s="181">
        <v>6714586.9064186234</v>
      </c>
      <c r="T89" s="181">
        <v>6919866.7923334483</v>
      </c>
      <c r="U89" s="181">
        <v>7131290.9146577194</v>
      </c>
      <c r="V89" s="181">
        <v>7342626.5722522642</v>
      </c>
      <c r="W89" s="181">
        <v>7556450.9143667743</v>
      </c>
      <c r="X89" s="181">
        <v>7787122.5906949881</v>
      </c>
      <c r="Y89" s="181">
        <v>8024700.2571450509</v>
      </c>
      <c r="Z89" s="181">
        <v>8269391.0934206136</v>
      </c>
      <c r="AA89" s="181">
        <v>8521408.4946164433</v>
      </c>
      <c r="AB89" s="181">
        <v>8780972.2576801479</v>
      </c>
      <c r="AC89" s="181">
        <v>9048308.773467768</v>
      </c>
      <c r="AD89" s="181">
        <v>9323651.2245610096</v>
      </c>
      <c r="AE89" s="181">
        <v>9607239.7890190519</v>
      </c>
      <c r="AF89" s="181">
        <v>9899321.8502428364</v>
      </c>
      <c r="AG89" s="181">
        <v>10200152.213135332</v>
      </c>
      <c r="AH89" s="181">
        <v>10509993.326746602</v>
      </c>
      <c r="AI89" s="181">
        <v>10829115.513598215</v>
      </c>
      <c r="AJ89" s="181">
        <v>11157797.20588737</v>
      </c>
      <c r="AK89" s="181">
        <v>11496325.188777203</v>
      </c>
      <c r="AL89" s="181">
        <v>11844994.85098573</v>
      </c>
      <c r="AM89" s="181">
        <v>12204110.442892514</v>
      </c>
      <c r="AN89" s="181">
        <v>12573985.342388503</v>
      </c>
      <c r="AO89" s="181">
        <v>12954942.328701368</v>
      </c>
      <c r="AP89" s="181">
        <v>13347313.864435626</v>
      </c>
      <c r="AQ89" s="181">
        <v>13751442.386073902</v>
      </c>
      <c r="AR89" s="181">
        <v>14148570.445588533</v>
      </c>
      <c r="AS89" s="181">
        <v>14576708.344325393</v>
      </c>
      <c r="AT89" s="181">
        <v>15017676.219856367</v>
      </c>
      <c r="AU89" s="181">
        <v>15471858.97148528</v>
      </c>
      <c r="AV89" s="181">
        <v>15939653.045495052</v>
      </c>
      <c r="AW89" s="181">
        <v>16421466.781557113</v>
      </c>
      <c r="AX89" s="181">
        <v>16917720.769533034</v>
      </c>
      <c r="AY89" s="181">
        <v>17428848.216980241</v>
      </c>
      <c r="AZ89" s="181">
        <v>17955295.32768286</v>
      </c>
      <c r="BA89" s="146"/>
      <c r="BB89" s="146"/>
    </row>
    <row r="90" spans="1:54" x14ac:dyDescent="0.25">
      <c r="A90" s="190" t="s">
        <v>383</v>
      </c>
      <c r="B90" s="181">
        <v>-632880.18839999987</v>
      </c>
      <c r="C90" s="181">
        <v>-787093.94533333275</v>
      </c>
      <c r="D90" s="181">
        <v>3567809.1638172138</v>
      </c>
      <c r="E90" s="181">
        <v>7981177.3149688216</v>
      </c>
      <c r="F90" s="181">
        <v>12530609.444824837</v>
      </c>
      <c r="G90" s="181">
        <v>17220163.70930865</v>
      </c>
      <c r="H90" s="181">
        <v>22054031.780771356</v>
      </c>
      <c r="I90" s="181">
        <v>27036528.913254324</v>
      </c>
      <c r="J90" s="181">
        <v>32165682.790188707</v>
      </c>
      <c r="K90" s="181">
        <v>37452488.492818445</v>
      </c>
      <c r="L90" s="181">
        <v>42901661.415746398</v>
      </c>
      <c r="M90" s="217">
        <v>48510349.819916174</v>
      </c>
      <c r="N90" s="181">
        <v>54291033.605094358</v>
      </c>
      <c r="O90" s="181">
        <v>60248858.472543217</v>
      </c>
      <c r="P90" s="181">
        <v>66382707.466331407</v>
      </c>
      <c r="Q90" s="181">
        <v>72704456.689159513</v>
      </c>
      <c r="R90" s="181">
        <v>79219728.987730727</v>
      </c>
      <c r="S90" s="181">
        <v>85934315.894149348</v>
      </c>
      <c r="T90" s="181">
        <v>92854182.686482802</v>
      </c>
      <c r="U90" s="181">
        <v>99985473.601140529</v>
      </c>
      <c r="V90" s="181">
        <v>107328100.17339279</v>
      </c>
      <c r="W90" s="181">
        <v>114884551.08775955</v>
      </c>
      <c r="X90" s="181">
        <v>122671673.67845455</v>
      </c>
      <c r="Y90" s="181">
        <v>130696373.9355996</v>
      </c>
      <c r="Z90" s="181">
        <v>138965765.02902022</v>
      </c>
      <c r="AA90" s="181">
        <v>147487173.52363667</v>
      </c>
      <c r="AB90" s="181">
        <v>156268145.78131682</v>
      </c>
      <c r="AC90" s="181">
        <v>165316454.5547846</v>
      </c>
      <c r="AD90" s="181">
        <v>174640105.7793456</v>
      </c>
      <c r="AE90" s="181">
        <v>184247345.56836465</v>
      </c>
      <c r="AF90" s="181">
        <v>194146667.41860747</v>
      </c>
      <c r="AG90" s="181">
        <v>204346819.63174281</v>
      </c>
      <c r="AH90" s="181">
        <v>214856812.95848942</v>
      </c>
      <c r="AI90" s="181">
        <v>225685928.47208762</v>
      </c>
      <c r="AJ90" s="181">
        <v>236843725.677975</v>
      </c>
      <c r="AK90" s="181">
        <v>248340050.86675221</v>
      </c>
      <c r="AL90" s="181">
        <v>260185045.71773794</v>
      </c>
      <c r="AM90" s="181">
        <v>272389156.16063046</v>
      </c>
      <c r="AN90" s="181">
        <v>284963141.50301898</v>
      </c>
      <c r="AO90" s="181">
        <v>297918083.83172035</v>
      </c>
      <c r="AP90" s="181">
        <v>311265397.69615597</v>
      </c>
      <c r="AQ90" s="181">
        <v>325016840.08222985</v>
      </c>
      <c r="AR90" s="181">
        <v>339165410.52781838</v>
      </c>
      <c r="AS90" s="181">
        <v>353742118.87214375</v>
      </c>
      <c r="AT90" s="181">
        <v>368759795.09200013</v>
      </c>
      <c r="AU90" s="181">
        <v>384231654.06348538</v>
      </c>
      <c r="AV90" s="181">
        <v>400171307.10898042</v>
      </c>
      <c r="AW90" s="181">
        <v>416592773.8905375</v>
      </c>
      <c r="AX90" s="181">
        <v>433510494.66007054</v>
      </c>
      <c r="AY90" s="181">
        <v>450939342.87705076</v>
      </c>
      <c r="AZ90" s="181">
        <v>468894638.20473361</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-632880.18839999987</v>
      </c>
      <c r="C92" s="194">
        <v>-138681.43609112673</v>
      </c>
      <c r="D92" s="194">
        <v>3521834.3295107535</v>
      </c>
      <c r="E92" s="194">
        <v>3209636.0914254701</v>
      </c>
      <c r="F92" s="194">
        <v>2975349.8693782855</v>
      </c>
      <c r="G92" s="194">
        <v>2758084.892195907</v>
      </c>
      <c r="H92" s="194">
        <v>2556619.3391969143</v>
      </c>
      <c r="I92" s="194">
        <v>2369810.103397687</v>
      </c>
      <c r="J92" s="194">
        <v>2193852.5260952646</v>
      </c>
      <c r="K92" s="194">
        <v>2033528.505263116</v>
      </c>
      <c r="L92" s="194">
        <v>1884875.7085438687</v>
      </c>
      <c r="M92" s="217">
        <v>1744651.3600748191</v>
      </c>
      <c r="N92" s="194">
        <v>1617043.7357286285</v>
      </c>
      <c r="O92" s="194">
        <v>1498737.240011903</v>
      </c>
      <c r="P92" s="194">
        <v>1387605.6472326037</v>
      </c>
      <c r="Q92" s="194">
        <v>1286072.5097926075</v>
      </c>
      <c r="R92" s="194">
        <v>1191944.3390029348</v>
      </c>
      <c r="S92" s="194">
        <v>1104683.6241288623</v>
      </c>
      <c r="T92" s="194">
        <v>1023791.6046994795</v>
      </c>
      <c r="U92" s="194">
        <v>948805.50494062551</v>
      </c>
      <c r="V92" s="194">
        <v>878528.18012627307</v>
      </c>
      <c r="W92" s="194">
        <v>813050.14838585828</v>
      </c>
      <c r="X92" s="194">
        <v>753479.93618668336</v>
      </c>
      <c r="Y92" s="194">
        <v>698262.48991041048</v>
      </c>
      <c r="Z92" s="194">
        <v>647080.98524415179</v>
      </c>
      <c r="AA92" s="194">
        <v>599641.53002885578</v>
      </c>
      <c r="AB92" s="194">
        <v>8780972.2576801479</v>
      </c>
      <c r="AC92" s="194">
        <v>9048308.773467768</v>
      </c>
      <c r="AD92" s="194">
        <v>9323651.2245610096</v>
      </c>
      <c r="AE92" s="194">
        <v>9607239.7890190519</v>
      </c>
      <c r="AF92" s="194">
        <v>9899321.8502428364</v>
      </c>
      <c r="AG92" s="194">
        <v>10200152.213135332</v>
      </c>
      <c r="AH92" s="194">
        <v>10509993.326746602</v>
      </c>
      <c r="AI92" s="194">
        <v>10829115.513598215</v>
      </c>
      <c r="AJ92" s="194">
        <v>11157797.20588737</v>
      </c>
      <c r="AK92" s="194">
        <v>11496325.188777203</v>
      </c>
      <c r="AL92" s="194">
        <v>11844994.85098573</v>
      </c>
      <c r="AM92" s="194">
        <v>12204110.442892514</v>
      </c>
      <c r="AN92" s="194">
        <v>12573985.342388503</v>
      </c>
      <c r="AO92" s="194">
        <v>12954942.328701368</v>
      </c>
      <c r="AP92" s="194">
        <v>13347313.864435626</v>
      </c>
      <c r="AQ92" s="194">
        <v>13751442.386073902</v>
      </c>
      <c r="AR92" s="194">
        <v>14148570.445588533</v>
      </c>
      <c r="AS92" s="194">
        <v>14576708.344325393</v>
      </c>
      <c r="AT92" s="194">
        <v>15017676.219856367</v>
      </c>
      <c r="AU92" s="194">
        <v>15471858.97148528</v>
      </c>
      <c r="AV92" s="194">
        <v>15939653.045495052</v>
      </c>
      <c r="AW92" s="194">
        <v>16421466.781557113</v>
      </c>
      <c r="AX92" s="194">
        <v>16917720.769533034</v>
      </c>
      <c r="AY92" s="194">
        <v>17428848.216980241</v>
      </c>
      <c r="AZ92" s="194">
        <v>17955295.32768286</v>
      </c>
      <c r="BA92" s="146"/>
      <c r="BB92" s="146"/>
    </row>
    <row r="93" spans="1:54" x14ac:dyDescent="0.25">
      <c r="A93" s="193" t="s">
        <v>385</v>
      </c>
      <c r="B93" s="194">
        <v>-632880.18839999987</v>
      </c>
      <c r="C93" s="194">
        <v>-771561.62449112663</v>
      </c>
      <c r="D93" s="194">
        <v>2750272.7050196268</v>
      </c>
      <c r="E93" s="194">
        <v>5959908.7964450968</v>
      </c>
      <c r="F93" s="194">
        <v>8935258.6658233814</v>
      </c>
      <c r="G93" s="194">
        <v>11693343.558019288</v>
      </c>
      <c r="H93" s="194">
        <v>14249962.897216203</v>
      </c>
      <c r="I93" s="194">
        <v>16619773.000613891</v>
      </c>
      <c r="J93" s="194">
        <v>18813625.526709154</v>
      </c>
      <c r="K93" s="194">
        <v>20847154.03197227</v>
      </c>
      <c r="L93" s="194">
        <v>22732029.740516141</v>
      </c>
      <c r="M93" s="217">
        <v>24476681.100590959</v>
      </c>
      <c r="N93" s="194">
        <v>26093724.836319588</v>
      </c>
      <c r="O93" s="194">
        <v>27592462.076331493</v>
      </c>
      <c r="P93" s="194">
        <v>28980067.723564096</v>
      </c>
      <c r="Q93" s="194">
        <v>30266140.233356703</v>
      </c>
      <c r="R93" s="194">
        <v>31458084.572359636</v>
      </c>
      <c r="S93" s="194">
        <v>32562768.1964885</v>
      </c>
      <c r="T93" s="194">
        <v>33586559.801187977</v>
      </c>
      <c r="U93" s="194">
        <v>34535365.306128606</v>
      </c>
      <c r="V93" s="194">
        <v>35413893.486254878</v>
      </c>
      <c r="W93" s="194">
        <v>36226943.634640738</v>
      </c>
      <c r="X93" s="194">
        <v>36980423.570827425</v>
      </c>
      <c r="Y93" s="194">
        <v>37678686.060737833</v>
      </c>
      <c r="Z93" s="194">
        <v>38325767.045981988</v>
      </c>
      <c r="AA93" s="194">
        <v>38925408.576010846</v>
      </c>
      <c r="AB93" s="194">
        <v>47706380.833690993</v>
      </c>
      <c r="AC93" s="194">
        <v>56754689.607158765</v>
      </c>
      <c r="AD93" s="194">
        <v>66078340.831719771</v>
      </c>
      <c r="AE93" s="194">
        <v>75685580.620738819</v>
      </c>
      <c r="AF93" s="194">
        <v>85584902.470981658</v>
      </c>
      <c r="AG93" s="194">
        <v>95785054.684116989</v>
      </c>
      <c r="AH93" s="194">
        <v>106295048.01086359</v>
      </c>
      <c r="AI93" s="194">
        <v>117124163.52446181</v>
      </c>
      <c r="AJ93" s="194">
        <v>128281960.73034918</v>
      </c>
      <c r="AK93" s="194">
        <v>139778285.91912639</v>
      </c>
      <c r="AL93" s="194">
        <v>151623280.77011213</v>
      </c>
      <c r="AM93" s="194">
        <v>163827391.21300465</v>
      </c>
      <c r="AN93" s="194">
        <v>176401376.55539316</v>
      </c>
      <c r="AO93" s="194">
        <v>189356318.88409454</v>
      </c>
      <c r="AP93" s="194">
        <v>202703632.74853015</v>
      </c>
      <c r="AQ93" s="194">
        <v>216455075.13460404</v>
      </c>
      <c r="AR93" s="194">
        <v>230603645.58019257</v>
      </c>
      <c r="AS93" s="194">
        <v>245180353.92451796</v>
      </c>
      <c r="AT93" s="194">
        <v>260198030.14437431</v>
      </c>
      <c r="AU93" s="194">
        <v>275669889.11585957</v>
      </c>
      <c r="AV93" s="194">
        <v>291609542.1613546</v>
      </c>
      <c r="AW93" s="194">
        <v>308031008.94291174</v>
      </c>
      <c r="AX93" s="194">
        <v>324948729.71244478</v>
      </c>
      <c r="AY93" s="194">
        <v>342377577.929425</v>
      </c>
      <c r="AZ93" s="194">
        <v>360332873.25710785</v>
      </c>
      <c r="BA93" s="146"/>
      <c r="BB93" s="146"/>
    </row>
    <row r="94" spans="1:54" x14ac:dyDescent="0.25">
      <c r="A94" s="193" t="s">
        <v>386</v>
      </c>
      <c r="B94" s="195">
        <v>0</v>
      </c>
      <c r="C94" s="195">
        <v>0</v>
      </c>
      <c r="D94" s="195">
        <v>1.5041753885350437</v>
      </c>
      <c r="E94" s="195">
        <v>1.9245393895632597</v>
      </c>
      <c r="F94" s="195">
        <v>2.0361083632962442</v>
      </c>
      <c r="G94" s="195">
        <v>2.0697976845198531</v>
      </c>
      <c r="H94" s="195">
        <v>2.0805681165707091</v>
      </c>
      <c r="I94" s="195">
        <v>2.0840997236272045</v>
      </c>
      <c r="J94" s="195">
        <v>2.0852689763225816</v>
      </c>
      <c r="K94" s="195">
        <v>2.0856583564845086</v>
      </c>
      <c r="L94" s="195">
        <v>2.0857882620110773</v>
      </c>
      <c r="M94" s="222">
        <v>2.0858315721167568</v>
      </c>
      <c r="N94" s="195">
        <v>2.0858460351405692</v>
      </c>
      <c r="O94" s="195">
        <v>2.0858508653429384</v>
      </c>
      <c r="P94" s="195">
        <v>2.0858524768249902</v>
      </c>
      <c r="Q94" s="195">
        <v>2.0858530150337566</v>
      </c>
      <c r="R94" s="195">
        <v>2.085853194784002</v>
      </c>
      <c r="S94" s="195">
        <v>2.0858532548156785</v>
      </c>
      <c r="T94" s="195">
        <v>2.0858532748642502</v>
      </c>
      <c r="U94" s="195">
        <v>2.0858532815596762</v>
      </c>
      <c r="V94" s="195">
        <v>2.0858532837936798</v>
      </c>
      <c r="W94" s="195">
        <v>2.0858532845386826</v>
      </c>
      <c r="X94" s="195">
        <v>2.0858532847874152</v>
      </c>
      <c r="Y94" s="195">
        <v>2.0858532848706322</v>
      </c>
      <c r="Z94" s="195">
        <v>2.0858532848983788</v>
      </c>
      <c r="AA94" s="195">
        <v>2.0858532849076439</v>
      </c>
      <c r="AB94" s="195">
        <v>2.0858532849107383</v>
      </c>
      <c r="AC94" s="195">
        <v>2.0858532849117712</v>
      </c>
      <c r="AD94" s="195">
        <v>2.0858532849121159</v>
      </c>
      <c r="AE94" s="195">
        <v>2.0858532849122322</v>
      </c>
      <c r="AF94" s="195">
        <v>2.0858532849122704</v>
      </c>
      <c r="AG94" s="195">
        <v>2.0858532849122828</v>
      </c>
      <c r="AH94" s="195">
        <v>2.0858532849122873</v>
      </c>
      <c r="AI94" s="195">
        <v>2.0858532849122882</v>
      </c>
      <c r="AJ94" s="195">
        <v>2.0858532849122895</v>
      </c>
      <c r="AK94" s="195">
        <v>2.0858532849122895</v>
      </c>
      <c r="AL94" s="195">
        <v>2.0858532849122895</v>
      </c>
      <c r="AM94" s="195">
        <v>2.0858532849122895</v>
      </c>
      <c r="AN94" s="195">
        <v>2.0858532849122895</v>
      </c>
      <c r="AO94" s="195">
        <v>2.0858532849122895</v>
      </c>
      <c r="AP94" s="195">
        <v>2.0858532849122895</v>
      </c>
      <c r="AQ94" s="195">
        <v>2.0858532849122895</v>
      </c>
      <c r="AR94" s="195">
        <v>2.0858532849122895</v>
      </c>
      <c r="AS94" s="195">
        <v>2.0858532849122895</v>
      </c>
      <c r="AT94" s="195">
        <v>2.0858532849122895</v>
      </c>
      <c r="AU94" s="195">
        <v>2.0858532849122895</v>
      </c>
      <c r="AV94" s="195">
        <v>2.0858532849122895</v>
      </c>
      <c r="AW94" s="195">
        <v>2.0858532849122895</v>
      </c>
      <c r="AX94" s="195">
        <v>2.0858532849122895</v>
      </c>
      <c r="AY94" s="195">
        <v>2.0858532849122882</v>
      </c>
      <c r="AZ94" s="195">
        <v>2.0858532849122882</v>
      </c>
      <c r="BA94" s="146"/>
      <c r="BB94" s="146"/>
    </row>
    <row r="95" spans="1:54" x14ac:dyDescent="0.25">
      <c r="A95" s="193" t="s">
        <v>387</v>
      </c>
      <c r="B95" s="196">
        <v>0</v>
      </c>
      <c r="C95" s="196">
        <v>0</v>
      </c>
      <c r="D95" s="196">
        <v>1.1807374184007644</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1.2190794774262736</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G26" sqref="G26:L54"/>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6" bestFit="1" customWidth="1"/>
    <col min="8" max="8" width="20" style="286" bestFit="1" customWidth="1"/>
    <col min="9" max="10" width="18.28515625" style="286" customWidth="1"/>
    <col min="11" max="11" width="64.85546875" style="286"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9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18" t="s">
        <v>8</v>
      </c>
      <c r="B10" s="318"/>
      <c r="C10" s="318"/>
      <c r="D10" s="318"/>
      <c r="E10" s="318"/>
      <c r="F10" s="318"/>
      <c r="G10" s="318"/>
      <c r="H10" s="318"/>
      <c r="I10" s="318"/>
      <c r="J10" s="318"/>
      <c r="K10" s="318"/>
      <c r="L10" s="318"/>
    </row>
    <row r="11" spans="1:44" x14ac:dyDescent="0.25">
      <c r="A11" s="383"/>
      <c r="B11" s="383"/>
      <c r="C11" s="383"/>
      <c r="D11" s="383"/>
      <c r="E11" s="383"/>
      <c r="F11" s="383"/>
      <c r="G11" s="383"/>
      <c r="H11" s="383"/>
      <c r="I11" s="383"/>
      <c r="J11" s="383"/>
      <c r="K11" s="383"/>
      <c r="L11" s="383"/>
    </row>
    <row r="12" spans="1:44" x14ac:dyDescent="0.25">
      <c r="A12" s="328" t="str">
        <f>'4. паспортбюджет'!A12:O12</f>
        <v>M_NS3400.VL.0029</v>
      </c>
      <c r="B12" s="328"/>
      <c r="C12" s="328"/>
      <c r="D12" s="328"/>
      <c r="E12" s="328"/>
      <c r="F12" s="328"/>
      <c r="G12" s="328"/>
      <c r="H12" s="328"/>
      <c r="I12" s="328"/>
      <c r="J12" s="328"/>
      <c r="K12" s="328"/>
      <c r="L12" s="328"/>
    </row>
    <row r="13" spans="1:44" x14ac:dyDescent="0.25">
      <c r="A13" s="318" t="s">
        <v>7</v>
      </c>
      <c r="B13" s="318"/>
      <c r="C13" s="318"/>
      <c r="D13" s="318"/>
      <c r="E13" s="318"/>
      <c r="F13" s="318"/>
      <c r="G13" s="318"/>
      <c r="H13" s="318"/>
      <c r="I13" s="318"/>
      <c r="J13" s="318"/>
      <c r="K13" s="318"/>
      <c r="L13" s="318"/>
    </row>
    <row r="14" spans="1:44" x14ac:dyDescent="0.25">
      <c r="A14" s="381"/>
      <c r="B14" s="381"/>
      <c r="C14" s="381"/>
      <c r="D14" s="381"/>
      <c r="E14" s="381"/>
      <c r="F14" s="381"/>
      <c r="G14" s="381"/>
      <c r="H14" s="381"/>
      <c r="I14" s="381"/>
      <c r="J14" s="381"/>
      <c r="K14" s="381"/>
      <c r="L14" s="381"/>
    </row>
    <row r="15" spans="1:44" ht="36" customHeight="1" x14ac:dyDescent="0.25">
      <c r="A15" s="384"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84"/>
      <c r="C15" s="384"/>
      <c r="D15" s="384"/>
      <c r="E15" s="384"/>
      <c r="F15" s="384"/>
      <c r="G15" s="384"/>
      <c r="H15" s="384"/>
      <c r="I15" s="384"/>
      <c r="J15" s="384"/>
      <c r="K15" s="384"/>
      <c r="L15" s="384"/>
    </row>
    <row r="16" spans="1:44" x14ac:dyDescent="0.25">
      <c r="A16" s="318" t="s">
        <v>6</v>
      </c>
      <c r="B16" s="318"/>
      <c r="C16" s="318"/>
      <c r="D16" s="318"/>
      <c r="E16" s="318"/>
      <c r="F16" s="318"/>
      <c r="G16" s="318"/>
      <c r="H16" s="318"/>
      <c r="I16" s="318"/>
      <c r="J16" s="318"/>
      <c r="K16" s="318"/>
      <c r="L16" s="318"/>
    </row>
    <row r="17" spans="1:12" ht="15.75" customHeight="1" x14ac:dyDescent="0.25">
      <c r="L17" s="106"/>
    </row>
    <row r="18" spans="1:12" x14ac:dyDescent="0.25">
      <c r="K18" s="296"/>
    </row>
    <row r="19" spans="1:12" ht="15.75" customHeight="1" x14ac:dyDescent="0.25">
      <c r="A19" s="382" t="s">
        <v>341</v>
      </c>
      <c r="B19" s="382"/>
      <c r="C19" s="382"/>
      <c r="D19" s="382"/>
      <c r="E19" s="382"/>
      <c r="F19" s="382"/>
      <c r="G19" s="382"/>
      <c r="H19" s="382"/>
      <c r="I19" s="382"/>
      <c r="J19" s="382"/>
      <c r="K19" s="382"/>
      <c r="L19" s="382"/>
    </row>
    <row r="20" spans="1:12" x14ac:dyDescent="0.25">
      <c r="A20" s="107"/>
      <c r="B20" s="107"/>
      <c r="C20" s="108"/>
      <c r="D20" s="108"/>
      <c r="E20" s="108"/>
      <c r="F20" s="108"/>
      <c r="G20" s="297"/>
      <c r="H20" s="297"/>
      <c r="I20" s="297"/>
      <c r="J20" s="297"/>
      <c r="K20" s="297"/>
      <c r="L20" s="108"/>
    </row>
    <row r="21" spans="1:12" ht="23.25" customHeight="1" x14ac:dyDescent="0.25">
      <c r="A21" s="370" t="s">
        <v>181</v>
      </c>
      <c r="B21" s="370" t="s">
        <v>180</v>
      </c>
      <c r="C21" s="377" t="s">
        <v>275</v>
      </c>
      <c r="D21" s="377"/>
      <c r="E21" s="377"/>
      <c r="F21" s="377"/>
      <c r="G21" s="377"/>
      <c r="H21" s="377"/>
      <c r="I21" s="371" t="s">
        <v>179</v>
      </c>
      <c r="J21" s="374" t="s">
        <v>277</v>
      </c>
      <c r="K21" s="372" t="s">
        <v>178</v>
      </c>
      <c r="L21" s="373" t="s">
        <v>276</v>
      </c>
    </row>
    <row r="22" spans="1:12" ht="43.5" customHeight="1" x14ac:dyDescent="0.25">
      <c r="A22" s="370"/>
      <c r="B22" s="370"/>
      <c r="C22" s="378" t="s">
        <v>2</v>
      </c>
      <c r="D22" s="378"/>
      <c r="E22" s="109"/>
      <c r="F22" s="110"/>
      <c r="G22" s="379" t="s">
        <v>1</v>
      </c>
      <c r="H22" s="380"/>
      <c r="I22" s="371"/>
      <c r="J22" s="375"/>
      <c r="K22" s="372"/>
      <c r="L22" s="373"/>
    </row>
    <row r="23" spans="1:12" ht="35.25" customHeight="1" x14ac:dyDescent="0.25">
      <c r="A23" s="370"/>
      <c r="B23" s="370"/>
      <c r="C23" s="111" t="s">
        <v>177</v>
      </c>
      <c r="D23" s="111" t="s">
        <v>176</v>
      </c>
      <c r="E23" s="111" t="s">
        <v>177</v>
      </c>
      <c r="F23" s="111" t="s">
        <v>176</v>
      </c>
      <c r="G23" s="205" t="s">
        <v>177</v>
      </c>
      <c r="H23" s="205" t="s">
        <v>176</v>
      </c>
      <c r="I23" s="371"/>
      <c r="J23" s="376"/>
      <c r="K23" s="372"/>
      <c r="L23" s="373"/>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91"/>
      <c r="L25" s="99"/>
    </row>
    <row r="26" spans="1:12" ht="21.75" customHeight="1" x14ac:dyDescent="0.25">
      <c r="A26" s="111" t="s">
        <v>174</v>
      </c>
      <c r="B26" s="114" t="s">
        <v>282</v>
      </c>
      <c r="C26" s="247" t="s">
        <v>396</v>
      </c>
      <c r="D26" s="233"/>
      <c r="E26" s="234"/>
      <c r="F26" s="234"/>
      <c r="G26" s="247">
        <v>44252</v>
      </c>
      <c r="H26" s="247">
        <v>44260</v>
      </c>
      <c r="I26" s="287">
        <v>1</v>
      </c>
      <c r="J26" s="287">
        <v>1</v>
      </c>
      <c r="K26" s="299"/>
      <c r="L26" s="298"/>
    </row>
    <row r="27" spans="1:12" s="115" customFormat="1" ht="39" customHeight="1" x14ac:dyDescent="0.25">
      <c r="A27" s="111" t="s">
        <v>173</v>
      </c>
      <c r="B27" s="114" t="s">
        <v>284</v>
      </c>
      <c r="C27" s="247" t="s">
        <v>396</v>
      </c>
      <c r="D27" s="233"/>
      <c r="E27" s="234"/>
      <c r="F27" s="234"/>
      <c r="G27" s="247">
        <v>44252</v>
      </c>
      <c r="H27" s="247">
        <v>44260</v>
      </c>
      <c r="I27" s="289">
        <v>1</v>
      </c>
      <c r="J27" s="289">
        <v>1</v>
      </c>
      <c r="K27" s="299"/>
      <c r="L27" s="298"/>
    </row>
    <row r="28" spans="1:12" s="115" customFormat="1" ht="70.5" customHeight="1" x14ac:dyDescent="0.25">
      <c r="A28" s="111" t="s">
        <v>283</v>
      </c>
      <c r="B28" s="114" t="s">
        <v>288</v>
      </c>
      <c r="C28" s="247" t="s">
        <v>396</v>
      </c>
      <c r="D28" s="233"/>
      <c r="E28" s="234"/>
      <c r="F28" s="234"/>
      <c r="G28" s="247" t="s">
        <v>375</v>
      </c>
      <c r="H28" s="247"/>
      <c r="I28" s="235"/>
      <c r="J28" s="235"/>
      <c r="K28" s="299"/>
      <c r="L28" s="298"/>
    </row>
    <row r="29" spans="1:12" s="115" customFormat="1" ht="54" customHeight="1" x14ac:dyDescent="0.25">
      <c r="A29" s="111" t="s">
        <v>172</v>
      </c>
      <c r="B29" s="114" t="s">
        <v>287</v>
      </c>
      <c r="C29" s="247" t="s">
        <v>396</v>
      </c>
      <c r="D29" s="233"/>
      <c r="E29" s="233"/>
      <c r="F29" s="234"/>
      <c r="G29" s="247" t="s">
        <v>375</v>
      </c>
      <c r="H29" s="247"/>
      <c r="I29" s="288"/>
      <c r="J29" s="288"/>
      <c r="K29" s="299"/>
      <c r="L29" s="298"/>
    </row>
    <row r="30" spans="1:12" s="115" customFormat="1" ht="57" customHeight="1" x14ac:dyDescent="0.25">
      <c r="A30" s="111" t="s">
        <v>171</v>
      </c>
      <c r="B30" s="114" t="s">
        <v>289</v>
      </c>
      <c r="C30" s="247" t="s">
        <v>396</v>
      </c>
      <c r="D30" s="236"/>
      <c r="E30" s="234"/>
      <c r="F30" s="234"/>
      <c r="G30" s="247" t="s">
        <v>375</v>
      </c>
      <c r="H30" s="247" t="s">
        <v>499</v>
      </c>
      <c r="I30" s="288"/>
      <c r="J30" s="288"/>
      <c r="K30" s="299"/>
      <c r="L30" s="298"/>
    </row>
    <row r="31" spans="1:12" s="115" customFormat="1" ht="37.5" customHeight="1" x14ac:dyDescent="0.25">
      <c r="A31" s="111" t="s">
        <v>170</v>
      </c>
      <c r="B31" s="116" t="s">
        <v>285</v>
      </c>
      <c r="C31" s="247" t="s">
        <v>396</v>
      </c>
      <c r="D31" s="236"/>
      <c r="E31" s="234"/>
      <c r="F31" s="234"/>
      <c r="G31" s="35">
        <v>44469</v>
      </c>
      <c r="H31" s="35">
        <v>44529</v>
      </c>
      <c r="I31" s="289">
        <v>1</v>
      </c>
      <c r="J31" s="289">
        <v>1</v>
      </c>
      <c r="K31" s="299"/>
      <c r="L31" s="298"/>
    </row>
    <row r="32" spans="1:12" s="115" customFormat="1" ht="31.5" x14ac:dyDescent="0.25">
      <c r="A32" s="111" t="s">
        <v>168</v>
      </c>
      <c r="B32" s="116" t="s">
        <v>290</v>
      </c>
      <c r="C32" s="247" t="s">
        <v>396</v>
      </c>
      <c r="D32" s="236"/>
      <c r="E32" s="234"/>
      <c r="F32" s="234"/>
      <c r="G32" s="35"/>
      <c r="H32" s="35"/>
      <c r="I32" s="288"/>
      <c r="J32" s="288"/>
      <c r="K32" s="299"/>
      <c r="L32" s="298"/>
    </row>
    <row r="33" spans="1:12" s="115" customFormat="1" ht="37.5" customHeight="1" x14ac:dyDescent="0.25">
      <c r="A33" s="111" t="s">
        <v>301</v>
      </c>
      <c r="B33" s="116" t="s">
        <v>239</v>
      </c>
      <c r="C33" s="247" t="s">
        <v>396</v>
      </c>
      <c r="D33" s="233"/>
      <c r="E33" s="234"/>
      <c r="F33" s="234"/>
      <c r="G33" s="288" t="s">
        <v>375</v>
      </c>
      <c r="H33" s="247" t="s">
        <v>499</v>
      </c>
      <c r="I33" s="289"/>
      <c r="J33" s="288"/>
      <c r="K33" s="299"/>
      <c r="L33" s="298"/>
    </row>
    <row r="34" spans="1:12" s="115" customFormat="1" ht="47.25" customHeight="1" x14ac:dyDescent="0.25">
      <c r="A34" s="111" t="s">
        <v>302</v>
      </c>
      <c r="B34" s="116" t="s">
        <v>294</v>
      </c>
      <c r="C34" s="247" t="s">
        <v>396</v>
      </c>
      <c r="D34" s="233"/>
      <c r="E34" s="237"/>
      <c r="F34" s="237"/>
      <c r="G34" s="288" t="s">
        <v>375</v>
      </c>
      <c r="H34" s="247" t="s">
        <v>499</v>
      </c>
      <c r="I34" s="288"/>
      <c r="J34" s="288"/>
      <c r="K34" s="299"/>
      <c r="L34" s="298"/>
    </row>
    <row r="35" spans="1:12" s="115" customFormat="1" ht="37.5" customHeight="1" x14ac:dyDescent="0.25">
      <c r="A35" s="111" t="s">
        <v>303</v>
      </c>
      <c r="B35" s="116" t="s">
        <v>169</v>
      </c>
      <c r="C35" s="247" t="s">
        <v>396</v>
      </c>
      <c r="D35" s="236"/>
      <c r="E35" s="235"/>
      <c r="F35" s="235"/>
      <c r="G35" s="35"/>
      <c r="H35" s="35"/>
      <c r="I35" s="289"/>
      <c r="J35" s="288"/>
      <c r="K35" s="299"/>
      <c r="L35" s="298"/>
    </row>
    <row r="36" spans="1:12" ht="37.5" customHeight="1" x14ac:dyDescent="0.25">
      <c r="A36" s="111" t="s">
        <v>304</v>
      </c>
      <c r="B36" s="116" t="s">
        <v>286</v>
      </c>
      <c r="C36" s="247" t="s">
        <v>396</v>
      </c>
      <c r="D36" s="235"/>
      <c r="E36" s="238"/>
      <c r="F36" s="239"/>
      <c r="G36" s="288" t="s">
        <v>375</v>
      </c>
      <c r="H36" s="247" t="s">
        <v>499</v>
      </c>
      <c r="I36" s="290"/>
      <c r="J36" s="290"/>
      <c r="K36" s="299"/>
      <c r="L36" s="298"/>
    </row>
    <row r="37" spans="1:12" x14ac:dyDescent="0.25">
      <c r="A37" s="111" t="s">
        <v>305</v>
      </c>
      <c r="B37" s="116" t="s">
        <v>167</v>
      </c>
      <c r="C37" s="247" t="s">
        <v>396</v>
      </c>
      <c r="D37" s="236"/>
      <c r="E37" s="238"/>
      <c r="F37" s="239"/>
      <c r="G37" s="35">
        <v>44529</v>
      </c>
      <c r="H37" s="35">
        <v>44696</v>
      </c>
      <c r="I37" s="289"/>
      <c r="J37" s="290"/>
      <c r="K37" s="299"/>
      <c r="L37" s="298"/>
    </row>
    <row r="38" spans="1:12" x14ac:dyDescent="0.25">
      <c r="A38" s="111" t="s">
        <v>473</v>
      </c>
      <c r="B38" s="113" t="s">
        <v>166</v>
      </c>
      <c r="C38" s="247" t="s">
        <v>396</v>
      </c>
      <c r="D38" s="240"/>
      <c r="E38" s="240"/>
      <c r="F38" s="240"/>
      <c r="G38" s="299"/>
      <c r="H38" s="291"/>
      <c r="I38" s="292"/>
      <c r="J38" s="292"/>
      <c r="K38" s="299"/>
      <c r="L38" s="298"/>
    </row>
    <row r="39" spans="1:12" ht="71.25" customHeight="1" x14ac:dyDescent="0.25">
      <c r="A39" s="111">
        <v>2</v>
      </c>
      <c r="B39" s="116" t="s">
        <v>291</v>
      </c>
      <c r="C39" s="247" t="s">
        <v>396</v>
      </c>
      <c r="D39" s="236"/>
      <c r="E39" s="240"/>
      <c r="F39" s="240"/>
      <c r="G39" s="35">
        <v>44469</v>
      </c>
      <c r="H39" s="35">
        <v>44529</v>
      </c>
      <c r="I39" s="307">
        <v>1</v>
      </c>
      <c r="J39" s="307">
        <v>1</v>
      </c>
      <c r="K39" s="299"/>
      <c r="L39" s="298"/>
    </row>
    <row r="40" spans="1:12" x14ac:dyDescent="0.25">
      <c r="A40" s="111" t="s">
        <v>165</v>
      </c>
      <c r="B40" s="116" t="s">
        <v>293</v>
      </c>
      <c r="C40" s="247" t="s">
        <v>396</v>
      </c>
      <c r="D40" s="236"/>
      <c r="E40" s="240"/>
      <c r="F40" s="240"/>
      <c r="G40" s="35">
        <v>44529</v>
      </c>
      <c r="H40" s="35">
        <v>44593</v>
      </c>
      <c r="I40" s="307">
        <v>1</v>
      </c>
      <c r="J40" s="307">
        <v>1</v>
      </c>
      <c r="K40" s="299"/>
      <c r="L40" s="298"/>
    </row>
    <row r="41" spans="1:12" ht="63" customHeight="1" x14ac:dyDescent="0.25">
      <c r="A41" s="111" t="s">
        <v>164</v>
      </c>
      <c r="B41" s="113" t="s">
        <v>372</v>
      </c>
      <c r="C41" s="247" t="s">
        <v>396</v>
      </c>
      <c r="D41" s="240"/>
      <c r="E41" s="240"/>
      <c r="F41" s="240"/>
      <c r="G41" s="299"/>
      <c r="H41" s="291"/>
      <c r="I41" s="292"/>
      <c r="J41" s="292"/>
      <c r="K41" s="299"/>
      <c r="L41" s="298"/>
    </row>
    <row r="42" spans="1:12" ht="36.75" customHeight="1" x14ac:dyDescent="0.25">
      <c r="A42" s="111">
        <v>3</v>
      </c>
      <c r="B42" s="116" t="s">
        <v>292</v>
      </c>
      <c r="C42" s="247" t="s">
        <v>396</v>
      </c>
      <c r="D42" s="236"/>
      <c r="E42" s="240"/>
      <c r="F42" s="240"/>
      <c r="G42" s="35">
        <v>44910</v>
      </c>
      <c r="H42" s="35">
        <v>44910</v>
      </c>
      <c r="I42" s="307">
        <v>0.9</v>
      </c>
      <c r="J42" s="307">
        <v>1</v>
      </c>
      <c r="K42" s="299"/>
      <c r="L42" s="298"/>
    </row>
    <row r="43" spans="1:12" x14ac:dyDescent="0.25">
      <c r="A43" s="111" t="s">
        <v>163</v>
      </c>
      <c r="B43" s="116" t="s">
        <v>161</v>
      </c>
      <c r="C43" s="247" t="s">
        <v>396</v>
      </c>
      <c r="D43" s="236"/>
      <c r="E43" s="240"/>
      <c r="F43" s="240"/>
      <c r="G43" s="35">
        <v>44593</v>
      </c>
      <c r="H43" s="35">
        <v>44620</v>
      </c>
      <c r="I43" s="307">
        <v>1</v>
      </c>
      <c r="J43" s="308">
        <v>1</v>
      </c>
      <c r="K43" s="299"/>
      <c r="L43" s="298"/>
    </row>
    <row r="44" spans="1:12" x14ac:dyDescent="0.25">
      <c r="A44" s="111" t="s">
        <v>162</v>
      </c>
      <c r="B44" s="116" t="s">
        <v>159</v>
      </c>
      <c r="C44" s="247" t="s">
        <v>396</v>
      </c>
      <c r="D44" s="236"/>
      <c r="E44" s="240"/>
      <c r="F44" s="240"/>
      <c r="G44" s="35">
        <v>44593</v>
      </c>
      <c r="H44" s="35"/>
      <c r="I44" s="307">
        <v>0.5</v>
      </c>
      <c r="J44" s="308">
        <v>1</v>
      </c>
      <c r="K44" s="299"/>
      <c r="L44" s="298"/>
    </row>
    <row r="45" spans="1:12" ht="90.75" customHeight="1" x14ac:dyDescent="0.25">
      <c r="A45" s="111" t="s">
        <v>160</v>
      </c>
      <c r="B45" s="116" t="s">
        <v>297</v>
      </c>
      <c r="C45" s="247" t="s">
        <v>396</v>
      </c>
      <c r="D45" s="233"/>
      <c r="E45" s="240"/>
      <c r="F45" s="240"/>
      <c r="G45" s="288" t="s">
        <v>375</v>
      </c>
      <c r="H45" s="247" t="s">
        <v>375</v>
      </c>
      <c r="I45" s="292"/>
      <c r="J45" s="298"/>
      <c r="K45" s="299"/>
      <c r="L45" s="298"/>
    </row>
    <row r="46" spans="1:12" ht="167.25" customHeight="1" x14ac:dyDescent="0.25">
      <c r="A46" s="111" t="s">
        <v>158</v>
      </c>
      <c r="B46" s="116" t="s">
        <v>295</v>
      </c>
      <c r="C46" s="247" t="s">
        <v>396</v>
      </c>
      <c r="D46" s="233"/>
      <c r="E46" s="240"/>
      <c r="F46" s="240"/>
      <c r="G46" s="288" t="s">
        <v>375</v>
      </c>
      <c r="H46" s="247" t="s">
        <v>375</v>
      </c>
      <c r="I46" s="293"/>
      <c r="J46" s="293"/>
      <c r="K46" s="299"/>
      <c r="L46" s="298"/>
    </row>
    <row r="47" spans="1:12" ht="30.75" customHeight="1" x14ac:dyDescent="0.25">
      <c r="A47" s="111" t="s">
        <v>156</v>
      </c>
      <c r="B47" s="116" t="s">
        <v>157</v>
      </c>
      <c r="C47" s="247" t="s">
        <v>396</v>
      </c>
      <c r="D47" s="236"/>
      <c r="E47" s="240"/>
      <c r="F47" s="240"/>
      <c r="G47" s="35"/>
      <c r="H47" s="35"/>
      <c r="I47" s="293"/>
      <c r="J47" s="293"/>
      <c r="K47" s="299"/>
      <c r="L47" s="298"/>
    </row>
    <row r="48" spans="1:12" ht="37.5" customHeight="1" x14ac:dyDescent="0.25">
      <c r="A48" s="111" t="s">
        <v>306</v>
      </c>
      <c r="B48" s="113" t="s">
        <v>155</v>
      </c>
      <c r="C48" s="247" t="s">
        <v>396</v>
      </c>
      <c r="D48" s="240"/>
      <c r="E48" s="240"/>
      <c r="F48" s="240"/>
      <c r="G48" s="299"/>
      <c r="H48" s="291"/>
      <c r="I48" s="293"/>
      <c r="J48" s="293"/>
      <c r="K48" s="299"/>
      <c r="L48" s="298"/>
    </row>
    <row r="49" spans="1:12" ht="35.25" customHeight="1" x14ac:dyDescent="0.25">
      <c r="A49" s="111">
        <v>4</v>
      </c>
      <c r="B49" s="116" t="s">
        <v>153</v>
      </c>
      <c r="C49" s="247" t="s">
        <v>396</v>
      </c>
      <c r="D49" s="236"/>
      <c r="E49" s="240"/>
      <c r="F49" s="240"/>
      <c r="G49" s="35"/>
      <c r="H49" s="35"/>
      <c r="I49" s="293"/>
      <c r="J49" s="293"/>
      <c r="K49" s="299"/>
      <c r="L49" s="298"/>
    </row>
    <row r="50" spans="1:12" ht="86.25" customHeight="1" x14ac:dyDescent="0.25">
      <c r="A50" s="111" t="s">
        <v>154</v>
      </c>
      <c r="B50" s="116" t="s">
        <v>296</v>
      </c>
      <c r="C50" s="247" t="s">
        <v>396</v>
      </c>
      <c r="D50" s="233"/>
      <c r="E50" s="240"/>
      <c r="F50" s="240"/>
      <c r="G50" s="247"/>
      <c r="H50" s="247"/>
      <c r="I50" s="293"/>
      <c r="J50" s="293"/>
      <c r="K50" s="299"/>
      <c r="L50" s="298"/>
    </row>
    <row r="51" spans="1:12" ht="77.25" customHeight="1" x14ac:dyDescent="0.25">
      <c r="A51" s="111" t="s">
        <v>152</v>
      </c>
      <c r="B51" s="116" t="s">
        <v>298</v>
      </c>
      <c r="C51" s="247" t="s">
        <v>396</v>
      </c>
      <c r="D51" s="233"/>
      <c r="E51" s="240"/>
      <c r="F51" s="240"/>
      <c r="G51" s="288" t="s">
        <v>375</v>
      </c>
      <c r="H51" s="247" t="s">
        <v>375</v>
      </c>
      <c r="I51" s="293"/>
      <c r="J51" s="293"/>
      <c r="K51" s="299"/>
      <c r="L51" s="298"/>
    </row>
    <row r="52" spans="1:12" ht="71.25" customHeight="1" x14ac:dyDescent="0.25">
      <c r="A52" s="111" t="s">
        <v>150</v>
      </c>
      <c r="B52" s="116" t="s">
        <v>151</v>
      </c>
      <c r="C52" s="247" t="s">
        <v>396</v>
      </c>
      <c r="D52" s="233"/>
      <c r="E52" s="240"/>
      <c r="F52" s="240"/>
      <c r="G52" s="247" t="s">
        <v>375</v>
      </c>
      <c r="H52" s="247" t="s">
        <v>375</v>
      </c>
      <c r="I52" s="293"/>
      <c r="J52" s="293"/>
      <c r="K52" s="299"/>
      <c r="L52" s="298"/>
    </row>
    <row r="53" spans="1:12" ht="48" customHeight="1" x14ac:dyDescent="0.25">
      <c r="A53" s="111" t="s">
        <v>148</v>
      </c>
      <c r="B53" s="117" t="s">
        <v>299</v>
      </c>
      <c r="C53" s="247" t="s">
        <v>396</v>
      </c>
      <c r="D53" s="241"/>
      <c r="E53" s="240"/>
      <c r="F53" s="240"/>
      <c r="G53" s="294"/>
      <c r="H53" s="294"/>
      <c r="I53" s="293"/>
      <c r="J53" s="293"/>
      <c r="K53" s="299"/>
      <c r="L53" s="298"/>
    </row>
    <row r="54" spans="1:12" ht="46.5" customHeight="1" x14ac:dyDescent="0.25">
      <c r="A54" s="111" t="s">
        <v>300</v>
      </c>
      <c r="B54" s="116" t="s">
        <v>149</v>
      </c>
      <c r="C54" s="247" t="s">
        <v>396</v>
      </c>
      <c r="D54" s="233"/>
      <c r="E54" s="240"/>
      <c r="F54" s="240"/>
      <c r="G54" s="288" t="s">
        <v>375</v>
      </c>
      <c r="H54" s="247" t="s">
        <v>375</v>
      </c>
      <c r="I54" s="293"/>
      <c r="J54" s="293"/>
      <c r="K54" s="299"/>
      <c r="L54" s="2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zoomScale="70" zoomScaleNormal="70" workbookViewId="0">
      <selection activeCell="F23" sqref="F23"/>
    </sheetView>
  </sheetViews>
  <sheetFormatPr defaultRowHeight="15" x14ac:dyDescent="0.25"/>
  <cols>
    <col min="1" max="1" width="9.140625" style="90"/>
    <col min="2" max="2" width="54.42578125" style="90" customWidth="1"/>
    <col min="3" max="3" width="10.140625" style="90" customWidth="1"/>
    <col min="4" max="4" width="13.7109375" style="90" customWidth="1"/>
    <col min="5" max="5" width="14.85546875" style="90" customWidth="1"/>
    <col min="6" max="6" width="15.7109375" style="90" customWidth="1"/>
    <col min="7" max="7" width="13.28515625" style="90" customWidth="1"/>
    <col min="8" max="20" width="9.140625" style="90"/>
    <col min="21" max="21" width="10.5703125" style="90" customWidth="1"/>
    <col min="22" max="16384" width="9.140625" style="90"/>
  </cols>
  <sheetData>
    <row r="1" spans="1:25" ht="18.75" x14ac:dyDescent="0.25">
      <c r="A1" s="105"/>
      <c r="B1" s="105"/>
      <c r="C1" s="105"/>
      <c r="D1" s="105"/>
      <c r="E1" s="105"/>
      <c r="F1" s="105"/>
      <c r="L1" s="105"/>
      <c r="M1" s="105"/>
      <c r="Y1" s="49" t="s">
        <v>67</v>
      </c>
    </row>
    <row r="2" spans="1:25" ht="18.75" x14ac:dyDescent="0.3">
      <c r="A2" s="105"/>
      <c r="B2" s="105"/>
      <c r="C2" s="105"/>
      <c r="D2" s="105"/>
      <c r="E2" s="105"/>
      <c r="F2" s="105"/>
      <c r="L2" s="105"/>
      <c r="M2" s="105"/>
      <c r="Y2" s="50" t="s">
        <v>10</v>
      </c>
    </row>
    <row r="3" spans="1:25" ht="18.75" x14ac:dyDescent="0.3">
      <c r="A3" s="105"/>
      <c r="B3" s="105"/>
      <c r="C3" s="105"/>
      <c r="D3" s="105"/>
      <c r="E3" s="105"/>
      <c r="F3" s="105"/>
      <c r="L3" s="105"/>
      <c r="M3" s="105"/>
      <c r="Y3" s="50" t="s">
        <v>428</v>
      </c>
    </row>
    <row r="4" spans="1:25" ht="15.75" x14ac:dyDescent="0.25">
      <c r="A4" s="312" t="s">
        <v>472</v>
      </c>
      <c r="B4" s="312"/>
      <c r="C4" s="312"/>
      <c r="D4" s="312"/>
      <c r="E4" s="312"/>
      <c r="F4" s="312"/>
      <c r="G4" s="312"/>
      <c r="H4" s="312"/>
      <c r="I4" s="312"/>
      <c r="J4" s="312"/>
      <c r="K4" s="312"/>
      <c r="L4" s="312"/>
      <c r="M4" s="312"/>
      <c r="N4" s="312"/>
      <c r="O4" s="312"/>
      <c r="P4" s="312"/>
      <c r="Q4" s="312"/>
      <c r="R4" s="312"/>
      <c r="S4" s="312"/>
      <c r="T4" s="312"/>
      <c r="U4" s="312"/>
    </row>
    <row r="5" spans="1:25" ht="20.25" x14ac:dyDescent="0.3">
      <c r="A5" s="105"/>
      <c r="B5" s="105"/>
      <c r="C5" s="105"/>
      <c r="D5" s="105"/>
      <c r="E5" s="422"/>
      <c r="L5" s="105"/>
      <c r="M5" s="105"/>
      <c r="U5" s="50"/>
    </row>
    <row r="6" spans="1:25" ht="18.75" x14ac:dyDescent="0.25">
      <c r="A6" s="316" t="s">
        <v>9</v>
      </c>
      <c r="B6" s="316"/>
      <c r="C6" s="316"/>
      <c r="D6" s="316"/>
      <c r="E6" s="316"/>
      <c r="F6" s="316"/>
      <c r="G6" s="316"/>
      <c r="H6" s="316"/>
      <c r="I6" s="316"/>
      <c r="J6" s="316"/>
      <c r="K6" s="316"/>
      <c r="L6" s="316"/>
      <c r="M6" s="316"/>
      <c r="N6" s="316"/>
      <c r="O6" s="316"/>
      <c r="P6" s="316"/>
      <c r="Q6" s="316"/>
      <c r="R6" s="316"/>
      <c r="S6" s="316"/>
      <c r="T6" s="316"/>
      <c r="U6" s="316"/>
    </row>
    <row r="7" spans="1:25" ht="18.75" x14ac:dyDescent="0.25">
      <c r="A7" s="38"/>
      <c r="B7" s="38"/>
      <c r="C7" s="38"/>
      <c r="D7" s="38"/>
      <c r="E7" s="38"/>
      <c r="F7" s="38"/>
      <c r="G7" s="38"/>
      <c r="H7" s="38"/>
      <c r="I7" s="38"/>
      <c r="J7" s="423"/>
      <c r="K7" s="423"/>
      <c r="L7" s="423"/>
      <c r="M7" s="423"/>
      <c r="N7" s="423"/>
      <c r="O7" s="423"/>
      <c r="P7" s="423"/>
      <c r="Q7" s="423"/>
      <c r="R7" s="423"/>
      <c r="S7" s="423"/>
      <c r="T7" s="423"/>
      <c r="U7" s="423"/>
    </row>
    <row r="8" spans="1:25" ht="15.75" x14ac:dyDescent="0.25">
      <c r="A8" s="328" t="s">
        <v>394</v>
      </c>
      <c r="B8" s="328"/>
      <c r="C8" s="328"/>
      <c r="D8" s="328"/>
      <c r="E8" s="328"/>
      <c r="F8" s="328"/>
      <c r="G8" s="328"/>
      <c r="H8" s="328"/>
      <c r="I8" s="328"/>
      <c r="J8" s="328"/>
      <c r="K8" s="328"/>
      <c r="L8" s="328"/>
      <c r="M8" s="328"/>
      <c r="N8" s="328"/>
      <c r="O8" s="328"/>
      <c r="P8" s="328"/>
      <c r="Q8" s="328"/>
      <c r="R8" s="328"/>
      <c r="S8" s="328"/>
      <c r="T8" s="328"/>
      <c r="U8" s="328"/>
    </row>
    <row r="9" spans="1:25" ht="15.75" x14ac:dyDescent="0.25">
      <c r="A9" s="318" t="s">
        <v>8</v>
      </c>
      <c r="B9" s="318"/>
      <c r="C9" s="318"/>
      <c r="D9" s="318"/>
      <c r="E9" s="318"/>
      <c r="F9" s="318"/>
      <c r="G9" s="318"/>
      <c r="H9" s="318"/>
      <c r="I9" s="318"/>
      <c r="J9" s="318"/>
      <c r="K9" s="318"/>
      <c r="L9" s="318"/>
      <c r="M9" s="318"/>
      <c r="N9" s="318"/>
      <c r="O9" s="318"/>
      <c r="P9" s="318"/>
      <c r="Q9" s="318"/>
      <c r="R9" s="318"/>
      <c r="S9" s="318"/>
      <c r="T9" s="318"/>
      <c r="U9" s="318"/>
    </row>
    <row r="10" spans="1:25" ht="18.75" x14ac:dyDescent="0.25">
      <c r="A10" s="38"/>
      <c r="B10" s="38"/>
      <c r="C10" s="38"/>
      <c r="D10" s="38"/>
      <c r="E10" s="38"/>
      <c r="F10" s="38"/>
      <c r="G10" s="38"/>
      <c r="H10" s="38"/>
      <c r="I10" s="38"/>
      <c r="J10" s="423"/>
      <c r="K10" s="423"/>
      <c r="L10" s="423"/>
      <c r="M10" s="423"/>
      <c r="N10" s="423"/>
      <c r="O10" s="423"/>
      <c r="P10" s="423"/>
      <c r="Q10" s="423"/>
      <c r="R10" s="423"/>
      <c r="S10" s="423"/>
      <c r="T10" s="423"/>
      <c r="U10" s="423"/>
    </row>
    <row r="11" spans="1:25" ht="15.75" x14ac:dyDescent="0.25">
      <c r="A11" s="328" t="str">
        <f>'1. паспорт местоположение'!A12:C12</f>
        <v>M_NS3400.VL.0029</v>
      </c>
      <c r="B11" s="328"/>
      <c r="C11" s="328"/>
      <c r="D11" s="328"/>
      <c r="E11" s="328"/>
      <c r="F11" s="328"/>
      <c r="G11" s="328"/>
      <c r="H11" s="328"/>
      <c r="I11" s="328"/>
      <c r="J11" s="328"/>
      <c r="K11" s="328"/>
      <c r="L11" s="328"/>
      <c r="M11" s="328"/>
      <c r="N11" s="328"/>
      <c r="O11" s="328"/>
      <c r="P11" s="328"/>
      <c r="Q11" s="328"/>
      <c r="R11" s="328"/>
      <c r="S11" s="328"/>
      <c r="T11" s="328"/>
      <c r="U11" s="328"/>
    </row>
    <row r="12" spans="1:25"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row>
    <row r="13" spans="1:25" ht="18.75" x14ac:dyDescent="0.3">
      <c r="A13" s="91"/>
      <c r="B13" s="91"/>
      <c r="C13" s="91"/>
      <c r="D13" s="91"/>
      <c r="E13" s="91"/>
      <c r="F13" s="91"/>
      <c r="G13" s="91"/>
      <c r="H13" s="91"/>
      <c r="I13" s="91"/>
      <c r="J13" s="424"/>
      <c r="K13" s="424"/>
      <c r="L13" s="424"/>
      <c r="M13" s="424"/>
      <c r="N13" s="424"/>
      <c r="O13" s="424"/>
      <c r="P13" s="424"/>
      <c r="Q13" s="424"/>
      <c r="R13" s="424"/>
      <c r="S13" s="424"/>
      <c r="T13" s="424"/>
      <c r="U13" s="424"/>
    </row>
    <row r="14" spans="1:25" x14ac:dyDescent="0.25">
      <c r="A14" s="384"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row>
    <row r="15" spans="1:25"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row>
    <row r="16" spans="1:25" ht="15.75" x14ac:dyDescent="0.25">
      <c r="A16" s="105"/>
      <c r="L16" s="105"/>
      <c r="M16" s="105"/>
      <c r="N16" s="105"/>
      <c r="O16" s="105"/>
      <c r="P16" s="105"/>
      <c r="Q16" s="105"/>
      <c r="R16" s="105"/>
      <c r="S16" s="105"/>
      <c r="T16" s="105"/>
    </row>
    <row r="17" spans="1:29" ht="15.75" x14ac:dyDescent="0.25">
      <c r="A17" s="426" t="s">
        <v>342</v>
      </c>
      <c r="B17" s="426"/>
      <c r="C17" s="426"/>
      <c r="D17" s="426"/>
      <c r="E17" s="426"/>
      <c r="F17" s="426"/>
      <c r="G17" s="426"/>
      <c r="H17" s="426"/>
      <c r="I17" s="426"/>
      <c r="J17" s="426"/>
      <c r="K17" s="426"/>
      <c r="L17" s="426"/>
      <c r="M17" s="426"/>
      <c r="N17" s="426"/>
      <c r="O17" s="426"/>
      <c r="P17" s="426"/>
      <c r="Q17" s="426"/>
      <c r="R17" s="426"/>
      <c r="S17" s="426"/>
      <c r="T17" s="426"/>
      <c r="U17" s="426"/>
    </row>
    <row r="18" spans="1:29" ht="15.75" x14ac:dyDescent="0.25">
      <c r="A18" s="105"/>
      <c r="B18" s="105"/>
      <c r="C18" s="105"/>
      <c r="D18" s="105"/>
      <c r="E18" s="105"/>
      <c r="F18" s="105"/>
      <c r="L18" s="105"/>
      <c r="M18" s="105"/>
      <c r="N18" s="105"/>
      <c r="O18" s="105"/>
      <c r="P18" s="105"/>
      <c r="Q18" s="105"/>
      <c r="R18" s="105"/>
      <c r="S18" s="105"/>
      <c r="T18" s="105"/>
    </row>
    <row r="19" spans="1:29" ht="43.9" customHeight="1" x14ac:dyDescent="0.25">
      <c r="A19" s="427" t="s">
        <v>147</v>
      </c>
      <c r="B19" s="427" t="s">
        <v>146</v>
      </c>
      <c r="C19" s="428" t="s">
        <v>145</v>
      </c>
      <c r="D19" s="428"/>
      <c r="E19" s="429" t="s">
        <v>510</v>
      </c>
      <c r="F19" s="429"/>
      <c r="G19" s="427" t="s">
        <v>511</v>
      </c>
      <c r="H19" s="430" t="s">
        <v>512</v>
      </c>
      <c r="I19" s="431"/>
      <c r="J19" s="431"/>
      <c r="K19" s="431"/>
      <c r="L19" s="430" t="s">
        <v>513</v>
      </c>
      <c r="M19" s="431"/>
      <c r="N19" s="431"/>
      <c r="O19" s="431"/>
      <c r="P19" s="430" t="s">
        <v>514</v>
      </c>
      <c r="Q19" s="431"/>
      <c r="R19" s="431"/>
      <c r="S19" s="431"/>
      <c r="T19" s="430" t="s">
        <v>515</v>
      </c>
      <c r="U19" s="431"/>
      <c r="V19" s="431"/>
      <c r="W19" s="431"/>
      <c r="X19" s="430" t="s">
        <v>516</v>
      </c>
      <c r="Y19" s="431"/>
      <c r="Z19" s="431"/>
      <c r="AA19" s="431"/>
      <c r="AB19" s="432" t="s">
        <v>144</v>
      </c>
      <c r="AC19" s="432"/>
    </row>
    <row r="20" spans="1:29" ht="73.5" customHeight="1" x14ac:dyDescent="0.25">
      <c r="A20" s="433"/>
      <c r="B20" s="433"/>
      <c r="C20" s="428"/>
      <c r="D20" s="428"/>
      <c r="E20" s="429"/>
      <c r="F20" s="429"/>
      <c r="G20" s="433"/>
      <c r="H20" s="428" t="s">
        <v>2</v>
      </c>
      <c r="I20" s="428"/>
      <c r="J20" s="428" t="s">
        <v>517</v>
      </c>
      <c r="K20" s="428"/>
      <c r="L20" s="428" t="s">
        <v>2</v>
      </c>
      <c r="M20" s="428"/>
      <c r="N20" s="428" t="s">
        <v>517</v>
      </c>
      <c r="O20" s="428"/>
      <c r="P20" s="428" t="s">
        <v>2</v>
      </c>
      <c r="Q20" s="428"/>
      <c r="R20" s="428" t="s">
        <v>517</v>
      </c>
      <c r="S20" s="428"/>
      <c r="T20" s="428" t="s">
        <v>2</v>
      </c>
      <c r="U20" s="428"/>
      <c r="V20" s="428" t="s">
        <v>517</v>
      </c>
      <c r="W20" s="428"/>
      <c r="X20" s="428" t="s">
        <v>2</v>
      </c>
      <c r="Y20" s="428"/>
      <c r="Z20" s="428" t="s">
        <v>517</v>
      </c>
      <c r="AA20" s="428"/>
      <c r="AB20" s="432"/>
      <c r="AC20" s="432"/>
    </row>
    <row r="21" spans="1:29" ht="94.5" x14ac:dyDescent="0.25">
      <c r="A21" s="434"/>
      <c r="B21" s="434"/>
      <c r="C21" s="435" t="s">
        <v>2</v>
      </c>
      <c r="D21" s="435" t="s">
        <v>517</v>
      </c>
      <c r="E21" s="436" t="s">
        <v>518</v>
      </c>
      <c r="F21" s="436" t="s">
        <v>519</v>
      </c>
      <c r="G21" s="434"/>
      <c r="H21" s="437" t="s">
        <v>324</v>
      </c>
      <c r="I21" s="437" t="s">
        <v>325</v>
      </c>
      <c r="J21" s="437" t="s">
        <v>324</v>
      </c>
      <c r="K21" s="437" t="s">
        <v>325</v>
      </c>
      <c r="L21" s="437" t="s">
        <v>324</v>
      </c>
      <c r="M21" s="437" t="s">
        <v>325</v>
      </c>
      <c r="N21" s="437" t="s">
        <v>324</v>
      </c>
      <c r="O21" s="437" t="s">
        <v>325</v>
      </c>
      <c r="P21" s="437" t="s">
        <v>324</v>
      </c>
      <c r="Q21" s="437" t="s">
        <v>325</v>
      </c>
      <c r="R21" s="437" t="s">
        <v>324</v>
      </c>
      <c r="S21" s="437" t="s">
        <v>325</v>
      </c>
      <c r="T21" s="437" t="s">
        <v>324</v>
      </c>
      <c r="U21" s="437" t="s">
        <v>325</v>
      </c>
      <c r="V21" s="437" t="s">
        <v>324</v>
      </c>
      <c r="W21" s="437" t="s">
        <v>325</v>
      </c>
      <c r="X21" s="437" t="s">
        <v>324</v>
      </c>
      <c r="Y21" s="437" t="s">
        <v>325</v>
      </c>
      <c r="Z21" s="437" t="s">
        <v>324</v>
      </c>
      <c r="AA21" s="437" t="s">
        <v>325</v>
      </c>
      <c r="AB21" s="435" t="s">
        <v>520</v>
      </c>
      <c r="AC21" s="435" t="s">
        <v>517</v>
      </c>
    </row>
    <row r="22" spans="1:29" ht="15.75" x14ac:dyDescent="0.25">
      <c r="A22" s="438">
        <v>1</v>
      </c>
      <c r="B22" s="438">
        <v>2</v>
      </c>
      <c r="C22" s="438">
        <v>3</v>
      </c>
      <c r="D22" s="438">
        <v>4</v>
      </c>
      <c r="E22" s="438">
        <v>5</v>
      </c>
      <c r="F22" s="438">
        <v>6</v>
      </c>
      <c r="G22" s="438">
        <v>7</v>
      </c>
      <c r="H22" s="438">
        <v>8</v>
      </c>
      <c r="I22" s="438">
        <v>9</v>
      </c>
      <c r="J22" s="438">
        <v>10</v>
      </c>
      <c r="K22" s="438">
        <v>11</v>
      </c>
      <c r="L22" s="438">
        <v>12</v>
      </c>
      <c r="M22" s="438">
        <v>13</v>
      </c>
      <c r="N22" s="438">
        <v>14</v>
      </c>
      <c r="O22" s="438">
        <v>15</v>
      </c>
      <c r="P22" s="438">
        <v>16</v>
      </c>
      <c r="Q22" s="438">
        <v>17</v>
      </c>
      <c r="R22" s="438">
        <v>18</v>
      </c>
      <c r="S22" s="438">
        <v>19</v>
      </c>
      <c r="T22" s="438">
        <v>20</v>
      </c>
      <c r="U22" s="438">
        <v>21</v>
      </c>
      <c r="V22" s="438">
        <v>22</v>
      </c>
      <c r="W22" s="438">
        <v>23</v>
      </c>
      <c r="X22" s="438">
        <v>24</v>
      </c>
      <c r="Y22" s="438">
        <v>25</v>
      </c>
      <c r="Z22" s="438">
        <v>26</v>
      </c>
      <c r="AA22" s="438">
        <v>27</v>
      </c>
      <c r="AB22" s="438">
        <v>28</v>
      </c>
      <c r="AC22" s="438">
        <v>29</v>
      </c>
    </row>
    <row r="23" spans="1:29" ht="72" customHeight="1" x14ac:dyDescent="0.25">
      <c r="A23" s="439">
        <v>1</v>
      </c>
      <c r="B23" s="440" t="s">
        <v>143</v>
      </c>
      <c r="C23" s="441" t="s">
        <v>396</v>
      </c>
      <c r="D23" s="441">
        <v>3.2182211999999999</v>
      </c>
      <c r="E23" s="441">
        <v>2.1242241000000002</v>
      </c>
      <c r="F23" s="441">
        <v>2.1242241000000002</v>
      </c>
      <c r="G23" s="441">
        <v>2.1242240999999997</v>
      </c>
      <c r="H23" s="441">
        <v>0</v>
      </c>
      <c r="I23" s="441"/>
      <c r="J23" s="441" t="s">
        <v>396</v>
      </c>
      <c r="K23" s="441"/>
      <c r="L23" s="441">
        <v>0</v>
      </c>
      <c r="M23" s="441"/>
      <c r="N23" s="441" t="s">
        <v>396</v>
      </c>
      <c r="O23" s="441"/>
      <c r="P23" s="441">
        <v>0</v>
      </c>
      <c r="Q23" s="441"/>
      <c r="R23" s="441" t="s">
        <v>396</v>
      </c>
      <c r="S23" s="441"/>
      <c r="T23" s="441">
        <v>0</v>
      </c>
      <c r="U23" s="441"/>
      <c r="V23" s="441" t="s">
        <v>396</v>
      </c>
      <c r="W23" s="441"/>
      <c r="X23" s="441">
        <v>0</v>
      </c>
      <c r="Y23" s="441"/>
      <c r="Z23" s="441" t="s">
        <v>396</v>
      </c>
      <c r="AA23" s="441"/>
      <c r="AB23" s="441">
        <v>0</v>
      </c>
      <c r="AC23" s="441" t="s">
        <v>396</v>
      </c>
    </row>
    <row r="24" spans="1:29" ht="24.6" customHeight="1" x14ac:dyDescent="0.25">
      <c r="A24" s="442" t="s">
        <v>521</v>
      </c>
      <c r="B24" s="443" t="s">
        <v>142</v>
      </c>
      <c r="C24" s="441"/>
      <c r="D24" s="441"/>
      <c r="E24" s="441"/>
      <c r="F24" s="441"/>
      <c r="G24" s="441">
        <v>0</v>
      </c>
      <c r="H24" s="441">
        <v>0</v>
      </c>
      <c r="I24" s="441"/>
      <c r="J24" s="441" t="s">
        <v>396</v>
      </c>
      <c r="K24" s="441"/>
      <c r="L24" s="441">
        <v>0</v>
      </c>
      <c r="M24" s="441"/>
      <c r="N24" s="441" t="s">
        <v>396</v>
      </c>
      <c r="O24" s="441"/>
      <c r="P24" s="441">
        <v>0</v>
      </c>
      <c r="Q24" s="441"/>
      <c r="R24" s="441" t="s">
        <v>396</v>
      </c>
      <c r="S24" s="441"/>
      <c r="T24" s="441">
        <v>0</v>
      </c>
      <c r="U24" s="441"/>
      <c r="V24" s="441" t="s">
        <v>396</v>
      </c>
      <c r="W24" s="441"/>
      <c r="X24" s="441">
        <v>0</v>
      </c>
      <c r="Y24" s="441"/>
      <c r="Z24" s="441" t="s">
        <v>396</v>
      </c>
      <c r="AA24" s="441"/>
      <c r="AB24" s="441">
        <v>0</v>
      </c>
      <c r="AC24" s="441" t="s">
        <v>396</v>
      </c>
    </row>
    <row r="25" spans="1:29" ht="28.15" customHeight="1" x14ac:dyDescent="0.25">
      <c r="A25" s="442" t="s">
        <v>522</v>
      </c>
      <c r="B25" s="443" t="s">
        <v>141</v>
      </c>
      <c r="C25" s="441"/>
      <c r="D25" s="441"/>
      <c r="E25" s="441"/>
      <c r="F25" s="441"/>
      <c r="G25" s="441">
        <v>0</v>
      </c>
      <c r="H25" s="441">
        <v>0</v>
      </c>
      <c r="I25" s="441"/>
      <c r="J25" s="441" t="s">
        <v>396</v>
      </c>
      <c r="K25" s="441"/>
      <c r="L25" s="441">
        <v>0</v>
      </c>
      <c r="M25" s="441"/>
      <c r="N25" s="441" t="s">
        <v>396</v>
      </c>
      <c r="O25" s="441"/>
      <c r="P25" s="441">
        <v>0</v>
      </c>
      <c r="Q25" s="441"/>
      <c r="R25" s="441" t="s">
        <v>396</v>
      </c>
      <c r="S25" s="441"/>
      <c r="T25" s="441">
        <v>0</v>
      </c>
      <c r="U25" s="441"/>
      <c r="V25" s="441" t="s">
        <v>396</v>
      </c>
      <c r="W25" s="441"/>
      <c r="X25" s="441">
        <v>0</v>
      </c>
      <c r="Y25" s="441"/>
      <c r="Z25" s="441" t="s">
        <v>396</v>
      </c>
      <c r="AA25" s="441"/>
      <c r="AB25" s="441">
        <v>0</v>
      </c>
      <c r="AC25" s="441" t="s">
        <v>396</v>
      </c>
    </row>
    <row r="26" spans="1:29" ht="31.5" x14ac:dyDescent="0.25">
      <c r="A26" s="442" t="s">
        <v>523</v>
      </c>
      <c r="B26" s="443" t="s">
        <v>281</v>
      </c>
      <c r="C26" s="441"/>
      <c r="D26" s="441"/>
      <c r="E26" s="441"/>
      <c r="F26" s="441"/>
      <c r="G26" s="441">
        <v>0</v>
      </c>
      <c r="H26" s="441">
        <v>0</v>
      </c>
      <c r="I26" s="441"/>
      <c r="J26" s="441" t="s">
        <v>396</v>
      </c>
      <c r="K26" s="441"/>
      <c r="L26" s="441">
        <v>0</v>
      </c>
      <c r="M26" s="441"/>
      <c r="N26" s="441" t="s">
        <v>396</v>
      </c>
      <c r="O26" s="441"/>
      <c r="P26" s="441">
        <v>0</v>
      </c>
      <c r="Q26" s="441"/>
      <c r="R26" s="441" t="s">
        <v>396</v>
      </c>
      <c r="S26" s="441"/>
      <c r="T26" s="441">
        <v>0</v>
      </c>
      <c r="U26" s="441"/>
      <c r="V26" s="441" t="s">
        <v>396</v>
      </c>
      <c r="W26" s="441"/>
      <c r="X26" s="441">
        <v>0</v>
      </c>
      <c r="Y26" s="441"/>
      <c r="Z26" s="441" t="s">
        <v>396</v>
      </c>
      <c r="AA26" s="441"/>
      <c r="AB26" s="441">
        <v>0</v>
      </c>
      <c r="AC26" s="441" t="s">
        <v>396</v>
      </c>
    </row>
    <row r="27" spans="1:29" ht="15.75" x14ac:dyDescent="0.25">
      <c r="A27" s="442" t="s">
        <v>524</v>
      </c>
      <c r="B27" s="443" t="s">
        <v>525</v>
      </c>
      <c r="C27" s="441"/>
      <c r="D27" s="441"/>
      <c r="E27" s="441"/>
      <c r="F27" s="441"/>
      <c r="G27" s="441">
        <v>2.1242240999999997</v>
      </c>
      <c r="H27" s="441">
        <v>0</v>
      </c>
      <c r="I27" s="441"/>
      <c r="J27" s="441" t="s">
        <v>396</v>
      </c>
      <c r="K27" s="441"/>
      <c r="L27" s="441">
        <v>0</v>
      </c>
      <c r="M27" s="441"/>
      <c r="N27" s="441" t="s">
        <v>396</v>
      </c>
      <c r="O27" s="441"/>
      <c r="P27" s="441">
        <v>0</v>
      </c>
      <c r="Q27" s="441"/>
      <c r="R27" s="441" t="s">
        <v>396</v>
      </c>
      <c r="S27" s="441"/>
      <c r="T27" s="441">
        <v>0</v>
      </c>
      <c r="U27" s="441"/>
      <c r="V27" s="441" t="s">
        <v>396</v>
      </c>
      <c r="W27" s="441"/>
      <c r="X27" s="441">
        <v>0</v>
      </c>
      <c r="Y27" s="441"/>
      <c r="Z27" s="441" t="s">
        <v>396</v>
      </c>
      <c r="AA27" s="441"/>
      <c r="AB27" s="441">
        <v>0</v>
      </c>
      <c r="AC27" s="441" t="s">
        <v>396</v>
      </c>
    </row>
    <row r="28" spans="1:29" ht="15.75" x14ac:dyDescent="0.25">
      <c r="A28" s="442" t="s">
        <v>526</v>
      </c>
      <c r="B28" s="444" t="s">
        <v>140</v>
      </c>
      <c r="C28" s="441"/>
      <c r="D28" s="441"/>
      <c r="E28" s="441"/>
      <c r="F28" s="441"/>
      <c r="G28" s="441">
        <v>0</v>
      </c>
      <c r="H28" s="441">
        <v>0</v>
      </c>
      <c r="I28" s="441"/>
      <c r="J28" s="441" t="s">
        <v>396</v>
      </c>
      <c r="K28" s="441"/>
      <c r="L28" s="441">
        <v>0</v>
      </c>
      <c r="M28" s="441"/>
      <c r="N28" s="441" t="s">
        <v>396</v>
      </c>
      <c r="O28" s="441"/>
      <c r="P28" s="441">
        <v>0</v>
      </c>
      <c r="Q28" s="441"/>
      <c r="R28" s="441" t="s">
        <v>396</v>
      </c>
      <c r="S28" s="441"/>
      <c r="T28" s="441">
        <v>0</v>
      </c>
      <c r="U28" s="441"/>
      <c r="V28" s="441" t="s">
        <v>396</v>
      </c>
      <c r="W28" s="441"/>
      <c r="X28" s="441">
        <v>0</v>
      </c>
      <c r="Y28" s="441"/>
      <c r="Z28" s="441" t="s">
        <v>396</v>
      </c>
      <c r="AA28" s="441"/>
      <c r="AB28" s="441">
        <v>0</v>
      </c>
      <c r="AC28" s="441" t="s">
        <v>396</v>
      </c>
    </row>
    <row r="29" spans="1:29" ht="47.25" x14ac:dyDescent="0.25">
      <c r="A29" s="439" t="s">
        <v>63</v>
      </c>
      <c r="B29" s="440" t="s">
        <v>527</v>
      </c>
      <c r="C29" s="441" t="s">
        <v>396</v>
      </c>
      <c r="D29" s="441">
        <v>2.681851</v>
      </c>
      <c r="E29" s="441">
        <v>1.7701867499999999</v>
      </c>
      <c r="F29" s="441">
        <v>1.7701867499999999</v>
      </c>
      <c r="G29" s="441">
        <v>1.7701867500000001</v>
      </c>
      <c r="H29" s="441">
        <v>0</v>
      </c>
      <c r="I29" s="441"/>
      <c r="J29" s="441" t="s">
        <v>396</v>
      </c>
      <c r="K29" s="441"/>
      <c r="L29" s="441">
        <v>0</v>
      </c>
      <c r="M29" s="441"/>
      <c r="N29" s="441" t="s">
        <v>396</v>
      </c>
      <c r="O29" s="441"/>
      <c r="P29" s="441">
        <v>0</v>
      </c>
      <c r="Q29" s="441"/>
      <c r="R29" s="441" t="s">
        <v>396</v>
      </c>
      <c r="S29" s="441"/>
      <c r="T29" s="441">
        <v>0</v>
      </c>
      <c r="U29" s="441"/>
      <c r="V29" s="441" t="s">
        <v>396</v>
      </c>
      <c r="W29" s="441"/>
      <c r="X29" s="441">
        <v>0</v>
      </c>
      <c r="Y29" s="441"/>
      <c r="Z29" s="441" t="s">
        <v>396</v>
      </c>
      <c r="AA29" s="441"/>
      <c r="AB29" s="441">
        <v>0</v>
      </c>
      <c r="AC29" s="441" t="s">
        <v>396</v>
      </c>
    </row>
    <row r="30" spans="1:29" ht="15.75" x14ac:dyDescent="0.25">
      <c r="A30" s="439" t="s">
        <v>528</v>
      </c>
      <c r="B30" s="443" t="s">
        <v>139</v>
      </c>
      <c r="C30" s="441" t="s">
        <v>396</v>
      </c>
      <c r="D30" s="441">
        <v>8.2441999999999988E-2</v>
      </c>
      <c r="E30" s="441"/>
      <c r="F30" s="441"/>
      <c r="G30" s="441"/>
      <c r="H30" s="441"/>
      <c r="I30" s="441"/>
      <c r="J30" s="441"/>
      <c r="K30" s="441"/>
      <c r="L30" s="441"/>
      <c r="M30" s="441"/>
      <c r="N30" s="441"/>
      <c r="O30" s="441"/>
      <c r="P30" s="441"/>
      <c r="Q30" s="441"/>
      <c r="R30" s="441"/>
      <c r="S30" s="441"/>
      <c r="T30" s="441"/>
      <c r="U30" s="441"/>
      <c r="V30" s="441"/>
      <c r="W30" s="441"/>
      <c r="X30" s="441"/>
      <c r="Y30" s="441"/>
      <c r="Z30" s="441"/>
      <c r="AA30" s="441"/>
      <c r="AB30" s="441">
        <v>0</v>
      </c>
      <c r="AC30" s="441">
        <v>0</v>
      </c>
    </row>
    <row r="31" spans="1:29" ht="15.75" x14ac:dyDescent="0.25">
      <c r="A31" s="439" t="s">
        <v>529</v>
      </c>
      <c r="B31" s="443" t="s">
        <v>138</v>
      </c>
      <c r="C31" s="441" t="s">
        <v>396</v>
      </c>
      <c r="D31" s="441">
        <v>0.84514999999999996</v>
      </c>
      <c r="E31" s="441"/>
      <c r="F31" s="441"/>
      <c r="G31" s="441"/>
      <c r="H31" s="441"/>
      <c r="I31" s="441"/>
      <c r="J31" s="441"/>
      <c r="K31" s="441"/>
      <c r="L31" s="441"/>
      <c r="M31" s="441"/>
      <c r="N31" s="441"/>
      <c r="O31" s="441"/>
      <c r="P31" s="441"/>
      <c r="Q31" s="441"/>
      <c r="R31" s="441"/>
      <c r="S31" s="441"/>
      <c r="T31" s="441"/>
      <c r="U31" s="441"/>
      <c r="V31" s="441"/>
      <c r="W31" s="441"/>
      <c r="X31" s="441"/>
      <c r="Y31" s="441"/>
      <c r="Z31" s="441"/>
      <c r="AA31" s="441"/>
      <c r="AB31" s="441">
        <v>0</v>
      </c>
      <c r="AC31" s="441">
        <v>0</v>
      </c>
    </row>
    <row r="32" spans="1:29" ht="15.75" x14ac:dyDescent="0.25">
      <c r="A32" s="439" t="s">
        <v>530</v>
      </c>
      <c r="B32" s="443" t="s">
        <v>137</v>
      </c>
      <c r="C32" s="441" t="s">
        <v>396</v>
      </c>
      <c r="D32" s="441">
        <v>1.3718170000000001</v>
      </c>
      <c r="E32" s="441"/>
      <c r="F32" s="441"/>
      <c r="G32" s="441"/>
      <c r="H32" s="441"/>
      <c r="I32" s="441"/>
      <c r="J32" s="441"/>
      <c r="K32" s="441"/>
      <c r="L32" s="441"/>
      <c r="M32" s="441"/>
      <c r="N32" s="441"/>
      <c r="O32" s="441"/>
      <c r="P32" s="441"/>
      <c r="Q32" s="441"/>
      <c r="R32" s="441"/>
      <c r="S32" s="441"/>
      <c r="T32" s="441"/>
      <c r="U32" s="441"/>
      <c r="V32" s="441"/>
      <c r="W32" s="441"/>
      <c r="X32" s="441"/>
      <c r="Y32" s="441"/>
      <c r="Z32" s="441"/>
      <c r="AA32" s="441"/>
      <c r="AB32" s="441">
        <v>0</v>
      </c>
      <c r="AC32" s="441">
        <v>0</v>
      </c>
    </row>
    <row r="33" spans="1:29" ht="15.75" x14ac:dyDescent="0.25">
      <c r="A33" s="439" t="s">
        <v>531</v>
      </c>
      <c r="B33" s="443" t="s">
        <v>136</v>
      </c>
      <c r="C33" s="441" t="s">
        <v>396</v>
      </c>
      <c r="D33" s="441">
        <v>0.382442</v>
      </c>
      <c r="E33" s="441"/>
      <c r="F33" s="441"/>
      <c r="G33" s="441"/>
      <c r="H33" s="441"/>
      <c r="I33" s="441"/>
      <c r="J33" s="441"/>
      <c r="K33" s="441"/>
      <c r="L33" s="441"/>
      <c r="M33" s="441"/>
      <c r="N33" s="441"/>
      <c r="O33" s="441"/>
      <c r="P33" s="441"/>
      <c r="Q33" s="441"/>
      <c r="R33" s="441"/>
      <c r="S33" s="441"/>
      <c r="T33" s="441"/>
      <c r="U33" s="441"/>
      <c r="V33" s="441"/>
      <c r="W33" s="441"/>
      <c r="X33" s="441"/>
      <c r="Y33" s="441"/>
      <c r="Z33" s="441"/>
      <c r="AA33" s="441"/>
      <c r="AB33" s="441">
        <v>0</v>
      </c>
      <c r="AC33" s="441">
        <v>0</v>
      </c>
    </row>
    <row r="34" spans="1:29" ht="31.5" x14ac:dyDescent="0.25">
      <c r="A34" s="439" t="s">
        <v>62</v>
      </c>
      <c r="B34" s="440" t="s">
        <v>532</v>
      </c>
      <c r="C34" s="441"/>
      <c r="D34" s="441"/>
      <c r="E34" s="441"/>
      <c r="F34" s="441"/>
      <c r="G34" s="441"/>
      <c r="H34" s="441"/>
      <c r="I34" s="441"/>
      <c r="J34" s="441"/>
      <c r="K34" s="441"/>
      <c r="L34" s="441"/>
      <c r="M34" s="441"/>
      <c r="N34" s="441"/>
      <c r="O34" s="441"/>
      <c r="P34" s="441"/>
      <c r="Q34" s="441"/>
      <c r="R34" s="441"/>
      <c r="S34" s="441"/>
      <c r="T34" s="441"/>
      <c r="U34" s="441"/>
      <c r="V34" s="441"/>
      <c r="W34" s="441"/>
      <c r="X34" s="441"/>
      <c r="Y34" s="441"/>
      <c r="Z34" s="441"/>
      <c r="AA34" s="441"/>
      <c r="AB34" s="441">
        <v>0</v>
      </c>
      <c r="AC34" s="441">
        <v>0</v>
      </c>
    </row>
    <row r="35" spans="1:29" ht="31.5" x14ac:dyDescent="0.25">
      <c r="A35" s="442" t="s">
        <v>533</v>
      </c>
      <c r="B35" s="445" t="s">
        <v>534</v>
      </c>
      <c r="C35" s="441"/>
      <c r="D35" s="441"/>
      <c r="E35" s="441"/>
      <c r="F35" s="441"/>
      <c r="G35" s="441">
        <v>0</v>
      </c>
      <c r="H35" s="441">
        <v>0</v>
      </c>
      <c r="I35" s="446" t="s">
        <v>378</v>
      </c>
      <c r="J35" s="441" t="s">
        <v>396</v>
      </c>
      <c r="K35" s="441" t="s">
        <v>396</v>
      </c>
      <c r="L35" s="441">
        <v>0</v>
      </c>
      <c r="M35" s="446" t="s">
        <v>378</v>
      </c>
      <c r="N35" s="441" t="s">
        <v>396</v>
      </c>
      <c r="O35" s="441" t="s">
        <v>396</v>
      </c>
      <c r="P35" s="441">
        <v>0</v>
      </c>
      <c r="Q35" s="446" t="s">
        <v>378</v>
      </c>
      <c r="R35" s="441" t="s">
        <v>396</v>
      </c>
      <c r="S35" s="441" t="s">
        <v>396</v>
      </c>
      <c r="T35" s="441">
        <v>0</v>
      </c>
      <c r="U35" s="446" t="s">
        <v>378</v>
      </c>
      <c r="V35" s="441" t="s">
        <v>396</v>
      </c>
      <c r="W35" s="441" t="s">
        <v>396</v>
      </c>
      <c r="X35" s="441">
        <v>0</v>
      </c>
      <c r="Y35" s="446" t="s">
        <v>378</v>
      </c>
      <c r="Z35" s="441" t="s">
        <v>396</v>
      </c>
      <c r="AA35" s="441" t="s">
        <v>396</v>
      </c>
      <c r="AB35" s="441">
        <v>0</v>
      </c>
      <c r="AC35" s="441">
        <v>0</v>
      </c>
    </row>
    <row r="36" spans="1:29" ht="15.75" x14ac:dyDescent="0.25">
      <c r="A36" s="442" t="s">
        <v>535</v>
      </c>
      <c r="B36" s="445" t="s">
        <v>134</v>
      </c>
      <c r="C36" s="441"/>
      <c r="D36" s="441"/>
      <c r="E36" s="441"/>
      <c r="F36" s="441"/>
      <c r="G36" s="441">
        <v>0</v>
      </c>
      <c r="H36" s="441">
        <v>0</v>
      </c>
      <c r="I36" s="446" t="s">
        <v>378</v>
      </c>
      <c r="J36" s="441" t="s">
        <v>396</v>
      </c>
      <c r="K36" s="441" t="s">
        <v>396</v>
      </c>
      <c r="L36" s="441">
        <v>0</v>
      </c>
      <c r="M36" s="446" t="s">
        <v>378</v>
      </c>
      <c r="N36" s="441" t="s">
        <v>396</v>
      </c>
      <c r="O36" s="441" t="s">
        <v>396</v>
      </c>
      <c r="P36" s="441">
        <v>0</v>
      </c>
      <c r="Q36" s="446" t="s">
        <v>378</v>
      </c>
      <c r="R36" s="441" t="s">
        <v>396</v>
      </c>
      <c r="S36" s="441" t="s">
        <v>396</v>
      </c>
      <c r="T36" s="441">
        <v>0</v>
      </c>
      <c r="U36" s="446" t="s">
        <v>378</v>
      </c>
      <c r="V36" s="441" t="s">
        <v>396</v>
      </c>
      <c r="W36" s="441" t="s">
        <v>396</v>
      </c>
      <c r="X36" s="441">
        <v>0</v>
      </c>
      <c r="Y36" s="446" t="s">
        <v>378</v>
      </c>
      <c r="Z36" s="441" t="s">
        <v>396</v>
      </c>
      <c r="AA36" s="441" t="s">
        <v>396</v>
      </c>
      <c r="AB36" s="441">
        <v>0</v>
      </c>
      <c r="AC36" s="441">
        <v>0</v>
      </c>
    </row>
    <row r="37" spans="1:29" ht="15.75" x14ac:dyDescent="0.25">
      <c r="A37" s="442" t="s">
        <v>536</v>
      </c>
      <c r="B37" s="443" t="s">
        <v>537</v>
      </c>
      <c r="C37" s="441"/>
      <c r="D37" s="441"/>
      <c r="E37" s="441"/>
      <c r="F37" s="441"/>
      <c r="G37" s="441">
        <v>0.73</v>
      </c>
      <c r="H37" s="441">
        <v>0</v>
      </c>
      <c r="I37" s="446" t="s">
        <v>378</v>
      </c>
      <c r="J37" s="441" t="s">
        <v>396</v>
      </c>
      <c r="K37" s="441" t="s">
        <v>396</v>
      </c>
      <c r="L37" s="441">
        <v>0</v>
      </c>
      <c r="M37" s="446" t="s">
        <v>378</v>
      </c>
      <c r="N37" s="441" t="s">
        <v>396</v>
      </c>
      <c r="O37" s="441" t="s">
        <v>396</v>
      </c>
      <c r="P37" s="441">
        <v>0</v>
      </c>
      <c r="Q37" s="446" t="s">
        <v>378</v>
      </c>
      <c r="R37" s="441" t="s">
        <v>396</v>
      </c>
      <c r="S37" s="441" t="s">
        <v>396</v>
      </c>
      <c r="T37" s="441">
        <v>0</v>
      </c>
      <c r="U37" s="446" t="s">
        <v>378</v>
      </c>
      <c r="V37" s="441" t="s">
        <v>396</v>
      </c>
      <c r="W37" s="441" t="s">
        <v>396</v>
      </c>
      <c r="X37" s="441">
        <v>0</v>
      </c>
      <c r="Y37" s="446" t="s">
        <v>378</v>
      </c>
      <c r="Z37" s="441" t="s">
        <v>396</v>
      </c>
      <c r="AA37" s="441" t="s">
        <v>396</v>
      </c>
      <c r="AB37" s="441">
        <v>0</v>
      </c>
      <c r="AC37" s="441">
        <v>0</v>
      </c>
    </row>
    <row r="38" spans="1:29" ht="15.75" x14ac:dyDescent="0.25">
      <c r="A38" s="442" t="s">
        <v>500</v>
      </c>
      <c r="B38" s="443" t="s">
        <v>538</v>
      </c>
      <c r="C38" s="441"/>
      <c r="D38" s="441"/>
      <c r="E38" s="441"/>
      <c r="F38" s="441"/>
      <c r="G38" s="441">
        <v>0</v>
      </c>
      <c r="H38" s="441">
        <v>0</v>
      </c>
      <c r="I38" s="446" t="s">
        <v>378</v>
      </c>
      <c r="J38" s="441" t="s">
        <v>396</v>
      </c>
      <c r="K38" s="441" t="s">
        <v>396</v>
      </c>
      <c r="L38" s="441">
        <v>0</v>
      </c>
      <c r="M38" s="446" t="s">
        <v>378</v>
      </c>
      <c r="N38" s="441" t="s">
        <v>396</v>
      </c>
      <c r="O38" s="441" t="s">
        <v>396</v>
      </c>
      <c r="P38" s="441">
        <v>0</v>
      </c>
      <c r="Q38" s="446" t="s">
        <v>378</v>
      </c>
      <c r="R38" s="441" t="s">
        <v>396</v>
      </c>
      <c r="S38" s="441" t="s">
        <v>396</v>
      </c>
      <c r="T38" s="441">
        <v>0</v>
      </c>
      <c r="U38" s="446" t="s">
        <v>378</v>
      </c>
      <c r="V38" s="441" t="s">
        <v>396</v>
      </c>
      <c r="W38" s="441" t="s">
        <v>396</v>
      </c>
      <c r="X38" s="441">
        <v>0</v>
      </c>
      <c r="Y38" s="446" t="s">
        <v>378</v>
      </c>
      <c r="Z38" s="441" t="s">
        <v>396</v>
      </c>
      <c r="AA38" s="441" t="s">
        <v>396</v>
      </c>
      <c r="AB38" s="441">
        <v>0</v>
      </c>
      <c r="AC38" s="441">
        <v>0</v>
      </c>
    </row>
    <row r="39" spans="1:29" ht="15.75" x14ac:dyDescent="0.25">
      <c r="A39" s="442" t="s">
        <v>502</v>
      </c>
      <c r="B39" s="443" t="s">
        <v>539</v>
      </c>
      <c r="C39" s="441"/>
      <c r="D39" s="441"/>
      <c r="E39" s="441"/>
      <c r="F39" s="441"/>
      <c r="G39" s="441">
        <v>0</v>
      </c>
      <c r="H39" s="441">
        <v>0</v>
      </c>
      <c r="I39" s="446" t="s">
        <v>378</v>
      </c>
      <c r="J39" s="441" t="s">
        <v>396</v>
      </c>
      <c r="K39" s="441" t="s">
        <v>396</v>
      </c>
      <c r="L39" s="441">
        <v>0</v>
      </c>
      <c r="M39" s="446" t="s">
        <v>378</v>
      </c>
      <c r="N39" s="441" t="s">
        <v>396</v>
      </c>
      <c r="O39" s="441" t="s">
        <v>396</v>
      </c>
      <c r="P39" s="441">
        <v>0</v>
      </c>
      <c r="Q39" s="446" t="s">
        <v>378</v>
      </c>
      <c r="R39" s="441" t="s">
        <v>396</v>
      </c>
      <c r="S39" s="441" t="s">
        <v>396</v>
      </c>
      <c r="T39" s="441">
        <v>0</v>
      </c>
      <c r="U39" s="446" t="s">
        <v>378</v>
      </c>
      <c r="V39" s="441" t="s">
        <v>396</v>
      </c>
      <c r="W39" s="441" t="s">
        <v>396</v>
      </c>
      <c r="X39" s="441">
        <v>0</v>
      </c>
      <c r="Y39" s="446" t="s">
        <v>378</v>
      </c>
      <c r="Z39" s="441" t="s">
        <v>396</v>
      </c>
      <c r="AA39" s="441" t="s">
        <v>396</v>
      </c>
      <c r="AB39" s="441">
        <v>0</v>
      </c>
      <c r="AC39" s="441">
        <v>0</v>
      </c>
    </row>
    <row r="40" spans="1:29" ht="15.75" x14ac:dyDescent="0.25">
      <c r="A40" s="442" t="s">
        <v>504</v>
      </c>
      <c r="B40" s="443" t="s">
        <v>540</v>
      </c>
      <c r="C40" s="441"/>
      <c r="D40" s="441"/>
      <c r="E40" s="441"/>
      <c r="F40" s="441"/>
      <c r="G40" s="441">
        <v>0</v>
      </c>
      <c r="H40" s="441">
        <v>0</v>
      </c>
      <c r="I40" s="446" t="s">
        <v>378</v>
      </c>
      <c r="J40" s="441" t="s">
        <v>396</v>
      </c>
      <c r="K40" s="441" t="s">
        <v>396</v>
      </c>
      <c r="L40" s="441">
        <v>0</v>
      </c>
      <c r="M40" s="446" t="s">
        <v>378</v>
      </c>
      <c r="N40" s="441" t="s">
        <v>396</v>
      </c>
      <c r="O40" s="441" t="s">
        <v>396</v>
      </c>
      <c r="P40" s="441">
        <v>0</v>
      </c>
      <c r="Q40" s="446" t="s">
        <v>378</v>
      </c>
      <c r="R40" s="441" t="s">
        <v>396</v>
      </c>
      <c r="S40" s="441" t="s">
        <v>396</v>
      </c>
      <c r="T40" s="441">
        <v>0</v>
      </c>
      <c r="U40" s="446" t="s">
        <v>378</v>
      </c>
      <c r="V40" s="441" t="s">
        <v>396</v>
      </c>
      <c r="W40" s="441" t="s">
        <v>396</v>
      </c>
      <c r="X40" s="441">
        <v>0</v>
      </c>
      <c r="Y40" s="446" t="s">
        <v>378</v>
      </c>
      <c r="Z40" s="441" t="s">
        <v>396</v>
      </c>
      <c r="AA40" s="441" t="s">
        <v>396</v>
      </c>
      <c r="AB40" s="441">
        <v>0</v>
      </c>
      <c r="AC40" s="441">
        <v>0</v>
      </c>
    </row>
    <row r="41" spans="1:29" ht="15.75" x14ac:dyDescent="0.25">
      <c r="A41" s="442" t="s">
        <v>541</v>
      </c>
      <c r="B41" s="443" t="s">
        <v>542</v>
      </c>
      <c r="C41" s="441"/>
      <c r="D41" s="441"/>
      <c r="E41" s="441"/>
      <c r="F41" s="441"/>
      <c r="G41" s="441">
        <v>0</v>
      </c>
      <c r="H41" s="441">
        <v>0</v>
      </c>
      <c r="I41" s="446" t="s">
        <v>378</v>
      </c>
      <c r="J41" s="441" t="s">
        <v>396</v>
      </c>
      <c r="K41" s="441" t="s">
        <v>396</v>
      </c>
      <c r="L41" s="441">
        <v>0</v>
      </c>
      <c r="M41" s="446" t="s">
        <v>378</v>
      </c>
      <c r="N41" s="441" t="s">
        <v>396</v>
      </c>
      <c r="O41" s="441" t="s">
        <v>396</v>
      </c>
      <c r="P41" s="441">
        <v>0</v>
      </c>
      <c r="Q41" s="446" t="s">
        <v>378</v>
      </c>
      <c r="R41" s="441" t="s">
        <v>396</v>
      </c>
      <c r="S41" s="441" t="s">
        <v>396</v>
      </c>
      <c r="T41" s="441">
        <v>0</v>
      </c>
      <c r="U41" s="446" t="s">
        <v>378</v>
      </c>
      <c r="V41" s="441" t="s">
        <v>396</v>
      </c>
      <c r="W41" s="441" t="s">
        <v>396</v>
      </c>
      <c r="X41" s="441">
        <v>0</v>
      </c>
      <c r="Y41" s="446" t="s">
        <v>378</v>
      </c>
      <c r="Z41" s="441" t="s">
        <v>396</v>
      </c>
      <c r="AA41" s="441" t="s">
        <v>396</v>
      </c>
      <c r="AB41" s="441">
        <v>0</v>
      </c>
      <c r="AC41" s="441">
        <v>0</v>
      </c>
    </row>
    <row r="42" spans="1:29" ht="15.75" x14ac:dyDescent="0.25">
      <c r="A42" s="442" t="s">
        <v>543</v>
      </c>
      <c r="B42" s="443" t="s">
        <v>544</v>
      </c>
      <c r="C42" s="441"/>
      <c r="D42" s="441"/>
      <c r="E42" s="441"/>
      <c r="F42" s="441"/>
      <c r="G42" s="441">
        <v>0</v>
      </c>
      <c r="H42" s="441">
        <v>0</v>
      </c>
      <c r="I42" s="446" t="s">
        <v>378</v>
      </c>
      <c r="J42" s="441" t="s">
        <v>396</v>
      </c>
      <c r="K42" s="441" t="s">
        <v>396</v>
      </c>
      <c r="L42" s="441">
        <v>0</v>
      </c>
      <c r="M42" s="446" t="s">
        <v>378</v>
      </c>
      <c r="N42" s="441" t="s">
        <v>396</v>
      </c>
      <c r="O42" s="441" t="s">
        <v>396</v>
      </c>
      <c r="P42" s="441">
        <v>0</v>
      </c>
      <c r="Q42" s="446" t="s">
        <v>378</v>
      </c>
      <c r="R42" s="441" t="s">
        <v>396</v>
      </c>
      <c r="S42" s="441" t="s">
        <v>396</v>
      </c>
      <c r="T42" s="441">
        <v>0</v>
      </c>
      <c r="U42" s="446" t="s">
        <v>378</v>
      </c>
      <c r="V42" s="441" t="s">
        <v>396</v>
      </c>
      <c r="W42" s="441" t="s">
        <v>396</v>
      </c>
      <c r="X42" s="441">
        <v>0</v>
      </c>
      <c r="Y42" s="446" t="s">
        <v>378</v>
      </c>
      <c r="Z42" s="441" t="s">
        <v>396</v>
      </c>
      <c r="AA42" s="441" t="s">
        <v>396</v>
      </c>
      <c r="AB42" s="441">
        <v>0</v>
      </c>
      <c r="AC42" s="441">
        <v>0</v>
      </c>
    </row>
    <row r="43" spans="1:29" ht="15.75" x14ac:dyDescent="0.25">
      <c r="A43" s="442" t="s">
        <v>545</v>
      </c>
      <c r="B43" s="443" t="s">
        <v>546</v>
      </c>
      <c r="C43" s="441"/>
      <c r="D43" s="441"/>
      <c r="E43" s="441"/>
      <c r="F43" s="441"/>
      <c r="G43" s="441">
        <v>1</v>
      </c>
      <c r="H43" s="441">
        <v>0</v>
      </c>
      <c r="I43" s="446" t="s">
        <v>378</v>
      </c>
      <c r="J43" s="441" t="s">
        <v>396</v>
      </c>
      <c r="K43" s="441" t="s">
        <v>396</v>
      </c>
      <c r="L43" s="441">
        <v>0</v>
      </c>
      <c r="M43" s="446" t="s">
        <v>378</v>
      </c>
      <c r="N43" s="441" t="s">
        <v>396</v>
      </c>
      <c r="O43" s="441" t="s">
        <v>396</v>
      </c>
      <c r="P43" s="441">
        <v>0</v>
      </c>
      <c r="Q43" s="446" t="s">
        <v>378</v>
      </c>
      <c r="R43" s="441" t="s">
        <v>396</v>
      </c>
      <c r="S43" s="441" t="s">
        <v>396</v>
      </c>
      <c r="T43" s="441">
        <v>0</v>
      </c>
      <c r="U43" s="446" t="s">
        <v>378</v>
      </c>
      <c r="V43" s="441" t="s">
        <v>396</v>
      </c>
      <c r="W43" s="441" t="s">
        <v>396</v>
      </c>
      <c r="X43" s="441">
        <v>0</v>
      </c>
      <c r="Y43" s="446" t="s">
        <v>378</v>
      </c>
      <c r="Z43" s="441" t="s">
        <v>396</v>
      </c>
      <c r="AA43" s="441" t="s">
        <v>396</v>
      </c>
      <c r="AB43" s="441">
        <v>0</v>
      </c>
      <c r="AC43" s="441">
        <v>0</v>
      </c>
    </row>
    <row r="44" spans="1:29" ht="15.75" x14ac:dyDescent="0.25">
      <c r="A44" s="442" t="s">
        <v>547</v>
      </c>
      <c r="B44" s="443" t="s">
        <v>548</v>
      </c>
      <c r="C44" s="441"/>
      <c r="D44" s="441"/>
      <c r="E44" s="441"/>
      <c r="F44" s="441"/>
      <c r="G44" s="441">
        <v>0</v>
      </c>
      <c r="H44" s="441">
        <v>0</v>
      </c>
      <c r="I44" s="446" t="s">
        <v>378</v>
      </c>
      <c r="J44" s="441" t="s">
        <v>396</v>
      </c>
      <c r="K44" s="441" t="s">
        <v>396</v>
      </c>
      <c r="L44" s="441">
        <v>0</v>
      </c>
      <c r="M44" s="446" t="s">
        <v>378</v>
      </c>
      <c r="N44" s="441" t="s">
        <v>396</v>
      </c>
      <c r="O44" s="441" t="s">
        <v>396</v>
      </c>
      <c r="P44" s="441">
        <v>0</v>
      </c>
      <c r="Q44" s="446" t="s">
        <v>378</v>
      </c>
      <c r="R44" s="441" t="s">
        <v>396</v>
      </c>
      <c r="S44" s="441" t="s">
        <v>396</v>
      </c>
      <c r="T44" s="441">
        <v>0</v>
      </c>
      <c r="U44" s="446" t="s">
        <v>378</v>
      </c>
      <c r="V44" s="441" t="s">
        <v>396</v>
      </c>
      <c r="W44" s="441" t="s">
        <v>396</v>
      </c>
      <c r="X44" s="441">
        <v>0</v>
      </c>
      <c r="Y44" s="446" t="s">
        <v>378</v>
      </c>
      <c r="Z44" s="441" t="s">
        <v>396</v>
      </c>
      <c r="AA44" s="441" t="s">
        <v>396</v>
      </c>
      <c r="AB44" s="441">
        <v>0</v>
      </c>
      <c r="AC44" s="441">
        <v>0</v>
      </c>
    </row>
    <row r="45" spans="1:29" ht="15.75" x14ac:dyDescent="0.25">
      <c r="A45" s="442" t="s">
        <v>549</v>
      </c>
      <c r="B45" s="443" t="s">
        <v>550</v>
      </c>
      <c r="C45" s="441"/>
      <c r="D45" s="441"/>
      <c r="E45" s="441"/>
      <c r="F45" s="441"/>
      <c r="G45" s="441">
        <v>0</v>
      </c>
      <c r="H45" s="441">
        <v>0</v>
      </c>
      <c r="I45" s="446" t="s">
        <v>378</v>
      </c>
      <c r="J45" s="441" t="s">
        <v>396</v>
      </c>
      <c r="K45" s="441" t="s">
        <v>396</v>
      </c>
      <c r="L45" s="441">
        <v>0</v>
      </c>
      <c r="M45" s="446" t="s">
        <v>378</v>
      </c>
      <c r="N45" s="441" t="s">
        <v>396</v>
      </c>
      <c r="O45" s="441" t="s">
        <v>396</v>
      </c>
      <c r="P45" s="441">
        <v>0</v>
      </c>
      <c r="Q45" s="446" t="s">
        <v>378</v>
      </c>
      <c r="R45" s="441" t="s">
        <v>396</v>
      </c>
      <c r="S45" s="441" t="s">
        <v>396</v>
      </c>
      <c r="T45" s="441">
        <v>0</v>
      </c>
      <c r="U45" s="446" t="s">
        <v>378</v>
      </c>
      <c r="V45" s="441" t="s">
        <v>396</v>
      </c>
      <c r="W45" s="441" t="s">
        <v>396</v>
      </c>
      <c r="X45" s="441">
        <v>0</v>
      </c>
      <c r="Y45" s="446" t="s">
        <v>378</v>
      </c>
      <c r="Z45" s="441" t="s">
        <v>396</v>
      </c>
      <c r="AA45" s="441" t="s">
        <v>396</v>
      </c>
      <c r="AB45" s="441">
        <v>0</v>
      </c>
      <c r="AC45" s="441">
        <v>0</v>
      </c>
    </row>
    <row r="46" spans="1:29" ht="15.75" x14ac:dyDescent="0.25">
      <c r="A46" s="439" t="s">
        <v>61</v>
      </c>
      <c r="B46" s="440" t="s">
        <v>135</v>
      </c>
      <c r="C46" s="441"/>
      <c r="D46" s="441"/>
      <c r="E46" s="441"/>
      <c r="F46" s="441"/>
      <c r="G46" s="441"/>
      <c r="H46" s="441"/>
      <c r="I46" s="441"/>
      <c r="J46" s="441"/>
      <c r="K46" s="441"/>
      <c r="L46" s="441"/>
      <c r="M46" s="441"/>
      <c r="N46" s="441"/>
      <c r="O46" s="441"/>
      <c r="P46" s="441"/>
      <c r="Q46" s="441"/>
      <c r="R46" s="441"/>
      <c r="S46" s="446"/>
      <c r="T46" s="441"/>
      <c r="U46" s="441"/>
      <c r="V46" s="441"/>
      <c r="W46" s="441"/>
      <c r="X46" s="441"/>
      <c r="Y46" s="441"/>
      <c r="Z46" s="441"/>
      <c r="AA46" s="441"/>
      <c r="AB46" s="441"/>
      <c r="AC46" s="441"/>
    </row>
    <row r="47" spans="1:29" ht="31.5" x14ac:dyDescent="0.25">
      <c r="A47" s="442" t="s">
        <v>551</v>
      </c>
      <c r="B47" s="445" t="s">
        <v>534</v>
      </c>
      <c r="C47" s="441"/>
      <c r="D47" s="441"/>
      <c r="E47" s="441"/>
      <c r="F47" s="441"/>
      <c r="G47" s="441">
        <v>0</v>
      </c>
      <c r="H47" s="441">
        <v>0</v>
      </c>
      <c r="I47" s="441"/>
      <c r="J47" s="441" t="s">
        <v>396</v>
      </c>
      <c r="K47" s="441"/>
      <c r="L47" s="441">
        <v>0</v>
      </c>
      <c r="M47" s="441"/>
      <c r="N47" s="441" t="s">
        <v>396</v>
      </c>
      <c r="O47" s="441"/>
      <c r="P47" s="441">
        <v>0</v>
      </c>
      <c r="Q47" s="441"/>
      <c r="R47" s="441" t="s">
        <v>396</v>
      </c>
      <c r="S47" s="441"/>
      <c r="T47" s="441">
        <v>0</v>
      </c>
      <c r="U47" s="441"/>
      <c r="V47" s="441" t="s">
        <v>396</v>
      </c>
      <c r="W47" s="441"/>
      <c r="X47" s="441">
        <v>0</v>
      </c>
      <c r="Y47" s="441"/>
      <c r="Z47" s="441" t="s">
        <v>396</v>
      </c>
      <c r="AA47" s="441"/>
      <c r="AB47" s="441">
        <v>0</v>
      </c>
      <c r="AC47" s="441">
        <v>0</v>
      </c>
    </row>
    <row r="48" spans="1:29" ht="15.75" x14ac:dyDescent="0.25">
      <c r="A48" s="442" t="s">
        <v>552</v>
      </c>
      <c r="B48" s="445" t="s">
        <v>134</v>
      </c>
      <c r="C48" s="441"/>
      <c r="D48" s="441"/>
      <c r="E48" s="441"/>
      <c r="F48" s="441"/>
      <c r="G48" s="441">
        <v>0</v>
      </c>
      <c r="H48" s="441">
        <v>0</v>
      </c>
      <c r="I48" s="441"/>
      <c r="J48" s="441" t="s">
        <v>396</v>
      </c>
      <c r="K48" s="441"/>
      <c r="L48" s="441">
        <v>0</v>
      </c>
      <c r="M48" s="441"/>
      <c r="N48" s="441" t="s">
        <v>396</v>
      </c>
      <c r="O48" s="441"/>
      <c r="P48" s="441">
        <v>0</v>
      </c>
      <c r="Q48" s="441"/>
      <c r="R48" s="441" t="s">
        <v>396</v>
      </c>
      <c r="S48" s="441"/>
      <c r="T48" s="441">
        <v>0</v>
      </c>
      <c r="U48" s="441"/>
      <c r="V48" s="441" t="s">
        <v>396</v>
      </c>
      <c r="W48" s="441"/>
      <c r="X48" s="441">
        <v>0</v>
      </c>
      <c r="Y48" s="441"/>
      <c r="Z48" s="441" t="s">
        <v>396</v>
      </c>
      <c r="AA48" s="441"/>
      <c r="AB48" s="441">
        <v>0</v>
      </c>
      <c r="AC48" s="441">
        <v>0</v>
      </c>
    </row>
    <row r="49" spans="1:29" ht="31.5" x14ac:dyDescent="0.25">
      <c r="A49" s="442" t="s">
        <v>553</v>
      </c>
      <c r="B49" s="443" t="s">
        <v>501</v>
      </c>
      <c r="C49" s="441"/>
      <c r="D49" s="441"/>
      <c r="E49" s="441"/>
      <c r="F49" s="441"/>
      <c r="G49" s="441">
        <v>0.73</v>
      </c>
      <c r="H49" s="441">
        <v>0</v>
      </c>
      <c r="I49" s="441"/>
      <c r="J49" s="441" t="s">
        <v>396</v>
      </c>
      <c r="K49" s="441"/>
      <c r="L49" s="441">
        <v>0</v>
      </c>
      <c r="M49" s="441"/>
      <c r="N49" s="441" t="s">
        <v>396</v>
      </c>
      <c r="O49" s="441"/>
      <c r="P49" s="441">
        <v>0</v>
      </c>
      <c r="Q49" s="441"/>
      <c r="R49" s="441" t="s">
        <v>396</v>
      </c>
      <c r="S49" s="441"/>
      <c r="T49" s="441">
        <v>0</v>
      </c>
      <c r="U49" s="441"/>
      <c r="V49" s="441" t="s">
        <v>396</v>
      </c>
      <c r="W49" s="441"/>
      <c r="X49" s="441">
        <v>0</v>
      </c>
      <c r="Y49" s="441"/>
      <c r="Z49" s="441" t="s">
        <v>396</v>
      </c>
      <c r="AA49" s="441"/>
      <c r="AB49" s="441">
        <v>0</v>
      </c>
      <c r="AC49" s="441">
        <v>0</v>
      </c>
    </row>
    <row r="50" spans="1:29" ht="31.5" x14ac:dyDescent="0.25">
      <c r="A50" s="442" t="s">
        <v>505</v>
      </c>
      <c r="B50" s="443" t="s">
        <v>503</v>
      </c>
      <c r="C50" s="441"/>
      <c r="D50" s="441"/>
      <c r="E50" s="441"/>
      <c r="F50" s="441"/>
      <c r="G50" s="441">
        <v>0</v>
      </c>
      <c r="H50" s="441">
        <v>0</v>
      </c>
      <c r="I50" s="441"/>
      <c r="J50" s="441" t="s">
        <v>396</v>
      </c>
      <c r="K50" s="441"/>
      <c r="L50" s="441">
        <v>0</v>
      </c>
      <c r="M50" s="441"/>
      <c r="N50" s="441" t="s">
        <v>396</v>
      </c>
      <c r="O50" s="441"/>
      <c r="P50" s="441">
        <v>0</v>
      </c>
      <c r="Q50" s="441"/>
      <c r="R50" s="441" t="s">
        <v>396</v>
      </c>
      <c r="S50" s="441"/>
      <c r="T50" s="441">
        <v>0</v>
      </c>
      <c r="U50" s="441"/>
      <c r="V50" s="441" t="s">
        <v>396</v>
      </c>
      <c r="W50" s="441"/>
      <c r="X50" s="441">
        <v>0</v>
      </c>
      <c r="Y50" s="441"/>
      <c r="Z50" s="441" t="s">
        <v>396</v>
      </c>
      <c r="AA50" s="441"/>
      <c r="AB50" s="441">
        <v>0</v>
      </c>
      <c r="AC50" s="441">
        <v>0</v>
      </c>
    </row>
    <row r="51" spans="1:29" ht="15.75" x14ac:dyDescent="0.25">
      <c r="A51" s="442" t="s">
        <v>506</v>
      </c>
      <c r="B51" s="443" t="s">
        <v>133</v>
      </c>
      <c r="C51" s="441"/>
      <c r="D51" s="441"/>
      <c r="E51" s="441"/>
      <c r="F51" s="441"/>
      <c r="G51" s="441">
        <v>0</v>
      </c>
      <c r="H51" s="441">
        <v>0</v>
      </c>
      <c r="I51" s="441"/>
      <c r="J51" s="441" t="s">
        <v>396</v>
      </c>
      <c r="K51" s="441"/>
      <c r="L51" s="441">
        <v>0</v>
      </c>
      <c r="M51" s="441"/>
      <c r="N51" s="441" t="s">
        <v>396</v>
      </c>
      <c r="O51" s="441"/>
      <c r="P51" s="441">
        <v>0</v>
      </c>
      <c r="Q51" s="441"/>
      <c r="R51" s="441" t="s">
        <v>396</v>
      </c>
      <c r="S51" s="441"/>
      <c r="T51" s="441">
        <v>0</v>
      </c>
      <c r="U51" s="441"/>
      <c r="V51" s="441" t="s">
        <v>396</v>
      </c>
      <c r="W51" s="441"/>
      <c r="X51" s="441">
        <v>0</v>
      </c>
      <c r="Y51" s="441"/>
      <c r="Z51" s="441" t="s">
        <v>396</v>
      </c>
      <c r="AA51" s="441"/>
      <c r="AB51" s="441">
        <v>0</v>
      </c>
      <c r="AC51" s="441">
        <v>0</v>
      </c>
    </row>
    <row r="52" spans="1:29" ht="15.75" x14ac:dyDescent="0.25">
      <c r="A52" s="442" t="s">
        <v>507</v>
      </c>
      <c r="B52" s="443" t="s">
        <v>538</v>
      </c>
      <c r="C52" s="441"/>
      <c r="D52" s="441"/>
      <c r="E52" s="441"/>
      <c r="F52" s="441"/>
      <c r="G52" s="441">
        <v>0</v>
      </c>
      <c r="H52" s="441">
        <v>0</v>
      </c>
      <c r="I52" s="441"/>
      <c r="J52" s="441" t="s">
        <v>396</v>
      </c>
      <c r="K52" s="441"/>
      <c r="L52" s="441">
        <v>0</v>
      </c>
      <c r="M52" s="441"/>
      <c r="N52" s="441" t="s">
        <v>396</v>
      </c>
      <c r="O52" s="441"/>
      <c r="P52" s="441">
        <v>0</v>
      </c>
      <c r="Q52" s="441"/>
      <c r="R52" s="441" t="s">
        <v>396</v>
      </c>
      <c r="S52" s="441"/>
      <c r="T52" s="441">
        <v>0</v>
      </c>
      <c r="U52" s="441"/>
      <c r="V52" s="441" t="s">
        <v>396</v>
      </c>
      <c r="W52" s="441"/>
      <c r="X52" s="441">
        <v>0</v>
      </c>
      <c r="Y52" s="441"/>
      <c r="Z52" s="441" t="s">
        <v>396</v>
      </c>
      <c r="AA52" s="441"/>
      <c r="AB52" s="441">
        <v>0</v>
      </c>
      <c r="AC52" s="441">
        <v>0</v>
      </c>
    </row>
    <row r="53" spans="1:29" ht="15.75" x14ac:dyDescent="0.25">
      <c r="A53" s="442" t="s">
        <v>508</v>
      </c>
      <c r="B53" s="443" t="s">
        <v>539</v>
      </c>
      <c r="C53" s="441"/>
      <c r="D53" s="441"/>
      <c r="E53" s="441"/>
      <c r="F53" s="441"/>
      <c r="G53" s="441">
        <v>0</v>
      </c>
      <c r="H53" s="441">
        <v>0</v>
      </c>
      <c r="I53" s="441"/>
      <c r="J53" s="441" t="s">
        <v>396</v>
      </c>
      <c r="K53" s="441"/>
      <c r="L53" s="441">
        <v>0</v>
      </c>
      <c r="M53" s="441"/>
      <c r="N53" s="441" t="s">
        <v>396</v>
      </c>
      <c r="O53" s="441"/>
      <c r="P53" s="441">
        <v>0</v>
      </c>
      <c r="Q53" s="441"/>
      <c r="R53" s="441" t="s">
        <v>396</v>
      </c>
      <c r="S53" s="441"/>
      <c r="T53" s="441">
        <v>0</v>
      </c>
      <c r="U53" s="441"/>
      <c r="V53" s="441" t="s">
        <v>396</v>
      </c>
      <c r="W53" s="441"/>
      <c r="X53" s="441">
        <v>0</v>
      </c>
      <c r="Y53" s="441"/>
      <c r="Z53" s="441" t="s">
        <v>396</v>
      </c>
      <c r="AA53" s="441"/>
      <c r="AB53" s="441">
        <v>0</v>
      </c>
      <c r="AC53" s="441">
        <v>0</v>
      </c>
    </row>
    <row r="54" spans="1:29" ht="15.75" x14ac:dyDescent="0.25">
      <c r="A54" s="442" t="s">
        <v>554</v>
      </c>
      <c r="B54" s="443" t="s">
        <v>540</v>
      </c>
      <c r="C54" s="441"/>
      <c r="D54" s="441"/>
      <c r="E54" s="441"/>
      <c r="F54" s="441"/>
      <c r="G54" s="441">
        <v>0</v>
      </c>
      <c r="H54" s="441">
        <v>0</v>
      </c>
      <c r="I54" s="441"/>
      <c r="J54" s="441" t="s">
        <v>396</v>
      </c>
      <c r="K54" s="441"/>
      <c r="L54" s="441">
        <v>0</v>
      </c>
      <c r="M54" s="441"/>
      <c r="N54" s="441" t="s">
        <v>396</v>
      </c>
      <c r="O54" s="441"/>
      <c r="P54" s="441">
        <v>0</v>
      </c>
      <c r="Q54" s="441"/>
      <c r="R54" s="441" t="s">
        <v>396</v>
      </c>
      <c r="S54" s="441"/>
      <c r="T54" s="441">
        <v>0</v>
      </c>
      <c r="U54" s="441"/>
      <c r="V54" s="441" t="s">
        <v>396</v>
      </c>
      <c r="W54" s="441"/>
      <c r="X54" s="441">
        <v>0</v>
      </c>
      <c r="Y54" s="441"/>
      <c r="Z54" s="441" t="s">
        <v>396</v>
      </c>
      <c r="AA54" s="441"/>
      <c r="AB54" s="441">
        <v>0</v>
      </c>
      <c r="AC54" s="441">
        <v>0</v>
      </c>
    </row>
    <row r="55" spans="1:29" ht="15.75" x14ac:dyDescent="0.25">
      <c r="A55" s="442" t="s">
        <v>555</v>
      </c>
      <c r="B55" s="443" t="s">
        <v>542</v>
      </c>
      <c r="C55" s="441"/>
      <c r="D55" s="441"/>
      <c r="E55" s="441"/>
      <c r="F55" s="441"/>
      <c r="G55" s="441">
        <v>0</v>
      </c>
      <c r="H55" s="441">
        <v>0</v>
      </c>
      <c r="I55" s="441"/>
      <c r="J55" s="441" t="s">
        <v>396</v>
      </c>
      <c r="K55" s="441"/>
      <c r="L55" s="441">
        <v>0</v>
      </c>
      <c r="M55" s="441"/>
      <c r="N55" s="441" t="s">
        <v>396</v>
      </c>
      <c r="O55" s="441"/>
      <c r="P55" s="441">
        <v>0</v>
      </c>
      <c r="Q55" s="441"/>
      <c r="R55" s="441" t="s">
        <v>396</v>
      </c>
      <c r="S55" s="441"/>
      <c r="T55" s="441">
        <v>0</v>
      </c>
      <c r="U55" s="441"/>
      <c r="V55" s="441" t="s">
        <v>396</v>
      </c>
      <c r="W55" s="441"/>
      <c r="X55" s="441">
        <v>0</v>
      </c>
      <c r="Y55" s="441"/>
      <c r="Z55" s="441" t="s">
        <v>396</v>
      </c>
      <c r="AA55" s="441"/>
      <c r="AB55" s="441">
        <v>0</v>
      </c>
      <c r="AC55" s="441">
        <v>0</v>
      </c>
    </row>
    <row r="56" spans="1:29" ht="15.75" x14ac:dyDescent="0.25">
      <c r="A56" s="442" t="s">
        <v>556</v>
      </c>
      <c r="B56" s="443" t="s">
        <v>544</v>
      </c>
      <c r="C56" s="441"/>
      <c r="D56" s="441"/>
      <c r="E56" s="441"/>
      <c r="F56" s="441"/>
      <c r="G56" s="441">
        <v>0</v>
      </c>
      <c r="H56" s="441">
        <v>0</v>
      </c>
      <c r="I56" s="441"/>
      <c r="J56" s="441" t="s">
        <v>396</v>
      </c>
      <c r="K56" s="441"/>
      <c r="L56" s="441">
        <v>0</v>
      </c>
      <c r="M56" s="441"/>
      <c r="N56" s="441" t="s">
        <v>396</v>
      </c>
      <c r="O56" s="441"/>
      <c r="P56" s="441">
        <v>0</v>
      </c>
      <c r="Q56" s="441"/>
      <c r="R56" s="441" t="s">
        <v>396</v>
      </c>
      <c r="S56" s="441"/>
      <c r="T56" s="441">
        <v>0</v>
      </c>
      <c r="U56" s="441"/>
      <c r="V56" s="441" t="s">
        <v>396</v>
      </c>
      <c r="W56" s="441"/>
      <c r="X56" s="441">
        <v>0</v>
      </c>
      <c r="Y56" s="441"/>
      <c r="Z56" s="441" t="s">
        <v>396</v>
      </c>
      <c r="AA56" s="441"/>
      <c r="AB56" s="441">
        <v>0</v>
      </c>
      <c r="AC56" s="441">
        <v>0</v>
      </c>
    </row>
    <row r="57" spans="1:29" ht="15.75" x14ac:dyDescent="0.25">
      <c r="A57" s="442" t="s">
        <v>557</v>
      </c>
      <c r="B57" s="443" t="s">
        <v>546</v>
      </c>
      <c r="C57" s="441"/>
      <c r="D57" s="441"/>
      <c r="E57" s="441"/>
      <c r="F57" s="441"/>
      <c r="G57" s="441">
        <v>1</v>
      </c>
      <c r="H57" s="441">
        <v>0</v>
      </c>
      <c r="I57" s="441"/>
      <c r="J57" s="441" t="s">
        <v>396</v>
      </c>
      <c r="K57" s="441"/>
      <c r="L57" s="441">
        <v>0</v>
      </c>
      <c r="M57" s="441"/>
      <c r="N57" s="441" t="s">
        <v>396</v>
      </c>
      <c r="O57" s="441"/>
      <c r="P57" s="441">
        <v>0</v>
      </c>
      <c r="Q57" s="441"/>
      <c r="R57" s="441" t="s">
        <v>396</v>
      </c>
      <c r="S57" s="441"/>
      <c r="T57" s="441">
        <v>0</v>
      </c>
      <c r="U57" s="441"/>
      <c r="V57" s="441" t="s">
        <v>396</v>
      </c>
      <c r="W57" s="441"/>
      <c r="X57" s="441">
        <v>0</v>
      </c>
      <c r="Y57" s="441"/>
      <c r="Z57" s="441" t="s">
        <v>396</v>
      </c>
      <c r="AA57" s="441"/>
      <c r="AB57" s="441">
        <v>0</v>
      </c>
      <c r="AC57" s="441">
        <v>0</v>
      </c>
    </row>
    <row r="58" spans="1:29" ht="15.75" x14ac:dyDescent="0.25">
      <c r="A58" s="442" t="s">
        <v>558</v>
      </c>
      <c r="B58" s="443" t="s">
        <v>548</v>
      </c>
      <c r="C58" s="441"/>
      <c r="D58" s="441"/>
      <c r="E58" s="441"/>
      <c r="F58" s="441"/>
      <c r="G58" s="441">
        <v>0</v>
      </c>
      <c r="H58" s="441">
        <v>0</v>
      </c>
      <c r="I58" s="441"/>
      <c r="J58" s="441" t="s">
        <v>396</v>
      </c>
      <c r="K58" s="441"/>
      <c r="L58" s="441">
        <v>0</v>
      </c>
      <c r="M58" s="441"/>
      <c r="N58" s="441" t="s">
        <v>396</v>
      </c>
      <c r="O58" s="441"/>
      <c r="P58" s="441">
        <v>0</v>
      </c>
      <c r="Q58" s="441"/>
      <c r="R58" s="441" t="s">
        <v>396</v>
      </c>
      <c r="S58" s="441"/>
      <c r="T58" s="441">
        <v>0</v>
      </c>
      <c r="U58" s="441"/>
      <c r="V58" s="441" t="s">
        <v>396</v>
      </c>
      <c r="W58" s="441"/>
      <c r="X58" s="441">
        <v>0</v>
      </c>
      <c r="Y58" s="441"/>
      <c r="Z58" s="441" t="s">
        <v>396</v>
      </c>
      <c r="AA58" s="441"/>
      <c r="AB58" s="441">
        <v>0</v>
      </c>
      <c r="AC58" s="441">
        <v>0</v>
      </c>
    </row>
    <row r="59" spans="1:29" ht="15.75" x14ac:dyDescent="0.25">
      <c r="A59" s="442" t="s">
        <v>559</v>
      </c>
      <c r="B59" s="443" t="s">
        <v>550</v>
      </c>
      <c r="C59" s="441"/>
      <c r="D59" s="441"/>
      <c r="E59" s="441"/>
      <c r="F59" s="441"/>
      <c r="G59" s="441">
        <v>0</v>
      </c>
      <c r="H59" s="441">
        <v>0</v>
      </c>
      <c r="I59" s="441"/>
      <c r="J59" s="441" t="s">
        <v>396</v>
      </c>
      <c r="K59" s="441"/>
      <c r="L59" s="441">
        <v>0</v>
      </c>
      <c r="M59" s="441"/>
      <c r="N59" s="441" t="s">
        <v>396</v>
      </c>
      <c r="O59" s="441"/>
      <c r="P59" s="441">
        <v>0</v>
      </c>
      <c r="Q59" s="441"/>
      <c r="R59" s="441" t="s">
        <v>396</v>
      </c>
      <c r="S59" s="441"/>
      <c r="T59" s="441">
        <v>0</v>
      </c>
      <c r="U59" s="441"/>
      <c r="V59" s="441" t="s">
        <v>396</v>
      </c>
      <c r="W59" s="441"/>
      <c r="X59" s="441">
        <v>0</v>
      </c>
      <c r="Y59" s="441"/>
      <c r="Z59" s="441" t="s">
        <v>396</v>
      </c>
      <c r="AA59" s="441"/>
      <c r="AB59" s="441">
        <v>0</v>
      </c>
      <c r="AC59" s="441">
        <v>0</v>
      </c>
    </row>
    <row r="60" spans="1:29" ht="31.5" x14ac:dyDescent="0.25">
      <c r="A60" s="439" t="s">
        <v>59</v>
      </c>
      <c r="B60" s="440" t="s">
        <v>132</v>
      </c>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v>0</v>
      </c>
      <c r="AC60" s="441">
        <v>0</v>
      </c>
    </row>
    <row r="61" spans="1:29" ht="15.75" x14ac:dyDescent="0.25">
      <c r="A61" s="442" t="s">
        <v>560</v>
      </c>
      <c r="B61" s="443" t="s">
        <v>131</v>
      </c>
      <c r="C61" s="441" t="s">
        <v>396</v>
      </c>
      <c r="D61" s="441">
        <v>2.681851</v>
      </c>
      <c r="E61" s="441"/>
      <c r="F61" s="441"/>
      <c r="G61" s="441">
        <v>2.681851</v>
      </c>
      <c r="H61" s="441">
        <v>0</v>
      </c>
      <c r="I61" s="441"/>
      <c r="J61" s="441" t="s">
        <v>396</v>
      </c>
      <c r="K61" s="441"/>
      <c r="L61" s="441">
        <v>0</v>
      </c>
      <c r="M61" s="441"/>
      <c r="N61" s="441" t="s">
        <v>396</v>
      </c>
      <c r="O61" s="441"/>
      <c r="P61" s="441">
        <v>0</v>
      </c>
      <c r="Q61" s="441"/>
      <c r="R61" s="441" t="s">
        <v>396</v>
      </c>
      <c r="S61" s="441"/>
      <c r="T61" s="441">
        <v>0</v>
      </c>
      <c r="U61" s="441"/>
      <c r="V61" s="441" t="s">
        <v>396</v>
      </c>
      <c r="W61" s="441"/>
      <c r="X61" s="441">
        <v>0</v>
      </c>
      <c r="Y61" s="441"/>
      <c r="Z61" s="441" t="s">
        <v>396</v>
      </c>
      <c r="AA61" s="441"/>
      <c r="AB61" s="441">
        <v>0</v>
      </c>
      <c r="AC61" s="441">
        <v>0</v>
      </c>
    </row>
    <row r="62" spans="1:29" ht="15.75" x14ac:dyDescent="0.25">
      <c r="A62" s="442" t="s">
        <v>561</v>
      </c>
      <c r="B62" s="443" t="s">
        <v>128</v>
      </c>
      <c r="C62" s="441"/>
      <c r="D62" s="441"/>
      <c r="E62" s="441"/>
      <c r="F62" s="441"/>
      <c r="G62" s="441">
        <v>0</v>
      </c>
      <c r="H62" s="441">
        <v>0</v>
      </c>
      <c r="I62" s="441"/>
      <c r="J62" s="441" t="s">
        <v>396</v>
      </c>
      <c r="K62" s="441"/>
      <c r="L62" s="441">
        <v>0</v>
      </c>
      <c r="M62" s="441"/>
      <c r="N62" s="441" t="s">
        <v>396</v>
      </c>
      <c r="O62" s="441"/>
      <c r="P62" s="441">
        <v>0</v>
      </c>
      <c r="Q62" s="441"/>
      <c r="R62" s="441" t="s">
        <v>396</v>
      </c>
      <c r="S62" s="441"/>
      <c r="T62" s="441">
        <v>0</v>
      </c>
      <c r="U62" s="441"/>
      <c r="V62" s="441" t="s">
        <v>396</v>
      </c>
      <c r="W62" s="441"/>
      <c r="X62" s="441">
        <v>0</v>
      </c>
      <c r="Y62" s="441"/>
      <c r="Z62" s="441" t="s">
        <v>396</v>
      </c>
      <c r="AA62" s="441"/>
      <c r="AB62" s="441">
        <v>0</v>
      </c>
      <c r="AC62" s="441">
        <v>0</v>
      </c>
    </row>
    <row r="63" spans="1:29" ht="15.75" x14ac:dyDescent="0.25">
      <c r="A63" s="442" t="s">
        <v>562</v>
      </c>
      <c r="B63" s="445" t="s">
        <v>127</v>
      </c>
      <c r="C63" s="441"/>
      <c r="D63" s="441"/>
      <c r="E63" s="441"/>
      <c r="F63" s="441"/>
      <c r="G63" s="441">
        <v>0</v>
      </c>
      <c r="H63" s="441">
        <v>0</v>
      </c>
      <c r="I63" s="441"/>
      <c r="J63" s="441" t="s">
        <v>396</v>
      </c>
      <c r="K63" s="441"/>
      <c r="L63" s="441">
        <v>0</v>
      </c>
      <c r="M63" s="441"/>
      <c r="N63" s="441" t="s">
        <v>396</v>
      </c>
      <c r="O63" s="441"/>
      <c r="P63" s="441">
        <v>0</v>
      </c>
      <c r="Q63" s="441"/>
      <c r="R63" s="441" t="s">
        <v>396</v>
      </c>
      <c r="S63" s="441"/>
      <c r="T63" s="441">
        <v>0</v>
      </c>
      <c r="U63" s="441"/>
      <c r="V63" s="441" t="s">
        <v>396</v>
      </c>
      <c r="W63" s="441"/>
      <c r="X63" s="441">
        <v>0</v>
      </c>
      <c r="Y63" s="441"/>
      <c r="Z63" s="441" t="s">
        <v>396</v>
      </c>
      <c r="AA63" s="441"/>
      <c r="AB63" s="441">
        <v>0</v>
      </c>
      <c r="AC63" s="441">
        <v>0</v>
      </c>
    </row>
    <row r="64" spans="1:29" ht="15.75" x14ac:dyDescent="0.25">
      <c r="A64" s="442" t="s">
        <v>563</v>
      </c>
      <c r="B64" s="445" t="s">
        <v>126</v>
      </c>
      <c r="C64" s="441"/>
      <c r="D64" s="441"/>
      <c r="E64" s="441"/>
      <c r="F64" s="441"/>
      <c r="G64" s="441">
        <v>0.73</v>
      </c>
      <c r="H64" s="441">
        <v>0</v>
      </c>
      <c r="I64" s="441"/>
      <c r="J64" s="441" t="s">
        <v>396</v>
      </c>
      <c r="K64" s="441"/>
      <c r="L64" s="441">
        <v>0</v>
      </c>
      <c r="M64" s="441"/>
      <c r="N64" s="441" t="s">
        <v>396</v>
      </c>
      <c r="O64" s="441"/>
      <c r="P64" s="441">
        <v>0</v>
      </c>
      <c r="Q64" s="441"/>
      <c r="R64" s="441" t="s">
        <v>396</v>
      </c>
      <c r="S64" s="441"/>
      <c r="T64" s="441">
        <v>0</v>
      </c>
      <c r="U64" s="441"/>
      <c r="V64" s="441" t="s">
        <v>396</v>
      </c>
      <c r="W64" s="441"/>
      <c r="X64" s="441">
        <v>0</v>
      </c>
      <c r="Y64" s="441"/>
      <c r="Z64" s="441" t="s">
        <v>396</v>
      </c>
      <c r="AA64" s="441"/>
      <c r="AB64" s="441">
        <v>0</v>
      </c>
      <c r="AC64" s="441">
        <v>0</v>
      </c>
    </row>
    <row r="65" spans="1:29" ht="15.75" x14ac:dyDescent="0.25">
      <c r="A65" s="442" t="s">
        <v>564</v>
      </c>
      <c r="B65" s="445" t="s">
        <v>129</v>
      </c>
      <c r="C65" s="441"/>
      <c r="D65" s="441"/>
      <c r="E65" s="441"/>
      <c r="F65" s="441"/>
      <c r="G65" s="441">
        <v>0</v>
      </c>
      <c r="H65" s="441">
        <v>0</v>
      </c>
      <c r="I65" s="441"/>
      <c r="J65" s="441" t="s">
        <v>396</v>
      </c>
      <c r="K65" s="441"/>
      <c r="L65" s="441">
        <v>0</v>
      </c>
      <c r="M65" s="441"/>
      <c r="N65" s="441" t="s">
        <v>396</v>
      </c>
      <c r="O65" s="441"/>
      <c r="P65" s="441">
        <v>0</v>
      </c>
      <c r="Q65" s="441"/>
      <c r="R65" s="441" t="s">
        <v>396</v>
      </c>
      <c r="S65" s="441"/>
      <c r="T65" s="441">
        <v>0</v>
      </c>
      <c r="U65" s="441"/>
      <c r="V65" s="441" t="s">
        <v>396</v>
      </c>
      <c r="W65" s="441"/>
      <c r="X65" s="441">
        <v>0</v>
      </c>
      <c r="Y65" s="441"/>
      <c r="Z65" s="441" t="s">
        <v>396</v>
      </c>
      <c r="AA65" s="441"/>
      <c r="AB65" s="441">
        <v>0</v>
      </c>
      <c r="AC65" s="441">
        <v>0</v>
      </c>
    </row>
    <row r="66" spans="1:29" ht="15.75" x14ac:dyDescent="0.25">
      <c r="A66" s="442" t="s">
        <v>565</v>
      </c>
      <c r="B66" s="445" t="s">
        <v>566</v>
      </c>
      <c r="C66" s="441"/>
      <c r="D66" s="441"/>
      <c r="E66" s="441"/>
      <c r="F66" s="441"/>
      <c r="G66" s="441">
        <v>0</v>
      </c>
      <c r="H66" s="441">
        <v>0</v>
      </c>
      <c r="I66" s="441"/>
      <c r="J66" s="441" t="s">
        <v>396</v>
      </c>
      <c r="K66" s="441"/>
      <c r="L66" s="441">
        <v>0</v>
      </c>
      <c r="M66" s="441"/>
      <c r="N66" s="441" t="s">
        <v>396</v>
      </c>
      <c r="O66" s="441"/>
      <c r="P66" s="441">
        <v>0</v>
      </c>
      <c r="Q66" s="441"/>
      <c r="R66" s="441" t="s">
        <v>396</v>
      </c>
      <c r="S66" s="441"/>
      <c r="T66" s="441">
        <v>0</v>
      </c>
      <c r="U66" s="441"/>
      <c r="V66" s="441" t="s">
        <v>396</v>
      </c>
      <c r="W66" s="441"/>
      <c r="X66" s="441">
        <v>0</v>
      </c>
      <c r="Y66" s="441"/>
      <c r="Z66" s="441" t="s">
        <v>396</v>
      </c>
      <c r="AA66" s="441"/>
      <c r="AB66" s="441">
        <v>0</v>
      </c>
      <c r="AC66" s="441">
        <v>0</v>
      </c>
    </row>
    <row r="67" spans="1:29" ht="15.75" x14ac:dyDescent="0.25">
      <c r="A67" s="442" t="s">
        <v>567</v>
      </c>
      <c r="B67" s="445" t="s">
        <v>568</v>
      </c>
      <c r="C67" s="441"/>
      <c r="D67" s="441"/>
      <c r="E67" s="441"/>
      <c r="F67" s="441"/>
      <c r="G67" s="441">
        <v>0</v>
      </c>
      <c r="H67" s="441">
        <v>0</v>
      </c>
      <c r="I67" s="441"/>
      <c r="J67" s="441" t="s">
        <v>396</v>
      </c>
      <c r="K67" s="441"/>
      <c r="L67" s="441">
        <v>0</v>
      </c>
      <c r="M67" s="441"/>
      <c r="N67" s="441" t="s">
        <v>396</v>
      </c>
      <c r="O67" s="441"/>
      <c r="P67" s="441">
        <v>0</v>
      </c>
      <c r="Q67" s="441"/>
      <c r="R67" s="441" t="s">
        <v>396</v>
      </c>
      <c r="S67" s="441"/>
      <c r="T67" s="441">
        <v>0</v>
      </c>
      <c r="U67" s="441"/>
      <c r="V67" s="441" t="s">
        <v>396</v>
      </c>
      <c r="W67" s="441"/>
      <c r="X67" s="441">
        <v>0</v>
      </c>
      <c r="Y67" s="441"/>
      <c r="Z67" s="441" t="s">
        <v>396</v>
      </c>
      <c r="AA67" s="441"/>
      <c r="AB67" s="441">
        <v>0</v>
      </c>
      <c r="AC67" s="441">
        <v>0</v>
      </c>
    </row>
    <row r="68" spans="1:29" ht="15.75" x14ac:dyDescent="0.25">
      <c r="A68" s="442" t="s">
        <v>569</v>
      </c>
      <c r="B68" s="445" t="s">
        <v>570</v>
      </c>
      <c r="C68" s="441"/>
      <c r="D68" s="441"/>
      <c r="E68" s="441"/>
      <c r="F68" s="441"/>
      <c r="G68" s="441">
        <v>0</v>
      </c>
      <c r="H68" s="441">
        <v>0</v>
      </c>
      <c r="I68" s="441"/>
      <c r="J68" s="441" t="s">
        <v>396</v>
      </c>
      <c r="K68" s="441"/>
      <c r="L68" s="441">
        <v>0</v>
      </c>
      <c r="M68" s="441"/>
      <c r="N68" s="441" t="s">
        <v>396</v>
      </c>
      <c r="O68" s="441"/>
      <c r="P68" s="441">
        <v>0</v>
      </c>
      <c r="Q68" s="441"/>
      <c r="R68" s="441" t="s">
        <v>396</v>
      </c>
      <c r="S68" s="441"/>
      <c r="T68" s="441">
        <v>0</v>
      </c>
      <c r="U68" s="441"/>
      <c r="V68" s="441" t="s">
        <v>396</v>
      </c>
      <c r="W68" s="441"/>
      <c r="X68" s="441">
        <v>0</v>
      </c>
      <c r="Y68" s="441"/>
      <c r="Z68" s="441" t="s">
        <v>396</v>
      </c>
      <c r="AA68" s="441"/>
      <c r="AB68" s="441">
        <v>0</v>
      </c>
      <c r="AC68" s="441">
        <v>0</v>
      </c>
    </row>
    <row r="69" spans="1:29" ht="15.75" x14ac:dyDescent="0.25">
      <c r="A69" s="442" t="s">
        <v>571</v>
      </c>
      <c r="B69" s="445" t="s">
        <v>572</v>
      </c>
      <c r="C69" s="441"/>
      <c r="D69" s="441"/>
      <c r="E69" s="441"/>
      <c r="F69" s="441"/>
      <c r="G69" s="441">
        <v>0</v>
      </c>
      <c r="H69" s="441">
        <v>0</v>
      </c>
      <c r="I69" s="441"/>
      <c r="J69" s="441" t="s">
        <v>396</v>
      </c>
      <c r="K69" s="441"/>
      <c r="L69" s="441">
        <v>0</v>
      </c>
      <c r="M69" s="441"/>
      <c r="N69" s="441" t="s">
        <v>396</v>
      </c>
      <c r="O69" s="441"/>
      <c r="P69" s="441">
        <v>0</v>
      </c>
      <c r="Q69" s="441"/>
      <c r="R69" s="441" t="s">
        <v>396</v>
      </c>
      <c r="S69" s="441"/>
      <c r="T69" s="441">
        <v>0</v>
      </c>
      <c r="U69" s="441"/>
      <c r="V69" s="441" t="s">
        <v>396</v>
      </c>
      <c r="W69" s="441"/>
      <c r="X69" s="441">
        <v>0</v>
      </c>
      <c r="Y69" s="441"/>
      <c r="Z69" s="441" t="s">
        <v>396</v>
      </c>
      <c r="AA69" s="441"/>
      <c r="AB69" s="441">
        <v>0</v>
      </c>
      <c r="AC69" s="441">
        <v>0</v>
      </c>
    </row>
    <row r="70" spans="1:29" ht="15.75" x14ac:dyDescent="0.25">
      <c r="A70" s="442" t="s">
        <v>573</v>
      </c>
      <c r="B70" s="445" t="s">
        <v>574</v>
      </c>
      <c r="C70" s="441"/>
      <c r="D70" s="441"/>
      <c r="E70" s="441"/>
      <c r="F70" s="441"/>
      <c r="G70" s="441">
        <v>1</v>
      </c>
      <c r="H70" s="441">
        <v>0</v>
      </c>
      <c r="I70" s="441"/>
      <c r="J70" s="441" t="s">
        <v>396</v>
      </c>
      <c r="K70" s="441"/>
      <c r="L70" s="441">
        <v>0</v>
      </c>
      <c r="M70" s="441"/>
      <c r="N70" s="441" t="s">
        <v>396</v>
      </c>
      <c r="O70" s="441"/>
      <c r="P70" s="441">
        <v>0</v>
      </c>
      <c r="Q70" s="441"/>
      <c r="R70" s="441" t="s">
        <v>396</v>
      </c>
      <c r="S70" s="441"/>
      <c r="T70" s="441">
        <v>0</v>
      </c>
      <c r="U70" s="441"/>
      <c r="V70" s="441" t="s">
        <v>396</v>
      </c>
      <c r="W70" s="441"/>
      <c r="X70" s="441">
        <v>0</v>
      </c>
      <c r="Y70" s="441"/>
      <c r="Z70" s="441" t="s">
        <v>396</v>
      </c>
      <c r="AA70" s="441"/>
      <c r="AB70" s="441">
        <v>0</v>
      </c>
      <c r="AC70" s="441">
        <v>0</v>
      </c>
    </row>
    <row r="71" spans="1:29" ht="15.75" x14ac:dyDescent="0.25">
      <c r="A71" s="442" t="s">
        <v>575</v>
      </c>
      <c r="B71" s="445" t="s">
        <v>576</v>
      </c>
      <c r="C71" s="441"/>
      <c r="D71" s="441"/>
      <c r="E71" s="441"/>
      <c r="F71" s="441"/>
      <c r="G71" s="441">
        <v>0</v>
      </c>
      <c r="H71" s="441">
        <v>0</v>
      </c>
      <c r="I71" s="441"/>
      <c r="J71" s="441" t="s">
        <v>396</v>
      </c>
      <c r="K71" s="441"/>
      <c r="L71" s="441">
        <v>0</v>
      </c>
      <c r="M71" s="441"/>
      <c r="N71" s="441" t="s">
        <v>396</v>
      </c>
      <c r="O71" s="441"/>
      <c r="P71" s="441">
        <v>0</v>
      </c>
      <c r="Q71" s="441"/>
      <c r="R71" s="441" t="s">
        <v>396</v>
      </c>
      <c r="S71" s="441"/>
      <c r="T71" s="441">
        <v>0</v>
      </c>
      <c r="U71" s="441"/>
      <c r="V71" s="441" t="s">
        <v>396</v>
      </c>
      <c r="W71" s="441"/>
      <c r="X71" s="441">
        <v>0</v>
      </c>
      <c r="Y71" s="441"/>
      <c r="Z71" s="441" t="s">
        <v>396</v>
      </c>
      <c r="AA71" s="441"/>
      <c r="AB71" s="441">
        <v>0</v>
      </c>
      <c r="AC71" s="441">
        <v>0</v>
      </c>
    </row>
    <row r="72" spans="1:29" ht="15.75" x14ac:dyDescent="0.25">
      <c r="A72" s="442" t="s">
        <v>577</v>
      </c>
      <c r="B72" s="445" t="s">
        <v>578</v>
      </c>
      <c r="C72" s="441"/>
      <c r="D72" s="441"/>
      <c r="E72" s="441"/>
      <c r="F72" s="441"/>
      <c r="G72" s="441">
        <v>0</v>
      </c>
      <c r="H72" s="441">
        <v>0</v>
      </c>
      <c r="I72" s="441"/>
      <c r="J72" s="441" t="s">
        <v>396</v>
      </c>
      <c r="K72" s="441"/>
      <c r="L72" s="441">
        <v>0</v>
      </c>
      <c r="M72" s="441"/>
      <c r="N72" s="441" t="s">
        <v>396</v>
      </c>
      <c r="O72" s="441"/>
      <c r="P72" s="441">
        <v>0</v>
      </c>
      <c r="Q72" s="441"/>
      <c r="R72" s="441" t="s">
        <v>396</v>
      </c>
      <c r="S72" s="441"/>
      <c r="T72" s="441">
        <v>0</v>
      </c>
      <c r="U72" s="441"/>
      <c r="V72" s="441" t="s">
        <v>396</v>
      </c>
      <c r="W72" s="441"/>
      <c r="X72" s="441">
        <v>0</v>
      </c>
      <c r="Y72" s="441"/>
      <c r="Z72" s="441" t="s">
        <v>396</v>
      </c>
      <c r="AA72" s="441"/>
      <c r="AB72" s="441">
        <v>0</v>
      </c>
      <c r="AC72" s="441">
        <v>0</v>
      </c>
    </row>
    <row r="73" spans="1:29" ht="31.5" x14ac:dyDescent="0.25">
      <c r="A73" s="439" t="s">
        <v>58</v>
      </c>
      <c r="B73" s="447" t="s">
        <v>183</v>
      </c>
      <c r="C73" s="441"/>
      <c r="D73" s="441"/>
      <c r="E73" s="441"/>
      <c r="F73" s="441"/>
      <c r="G73" s="441">
        <v>0</v>
      </c>
      <c r="H73" s="441">
        <v>0</v>
      </c>
      <c r="I73" s="441"/>
      <c r="J73" s="441" t="s">
        <v>396</v>
      </c>
      <c r="K73" s="441"/>
      <c r="L73" s="441">
        <v>0</v>
      </c>
      <c r="M73" s="441"/>
      <c r="N73" s="441" t="s">
        <v>396</v>
      </c>
      <c r="O73" s="441"/>
      <c r="P73" s="441">
        <v>0</v>
      </c>
      <c r="Q73" s="441"/>
      <c r="R73" s="441" t="s">
        <v>396</v>
      </c>
      <c r="S73" s="441"/>
      <c r="T73" s="441">
        <v>0</v>
      </c>
      <c r="U73" s="441"/>
      <c r="V73" s="441" t="s">
        <v>396</v>
      </c>
      <c r="W73" s="441"/>
      <c r="X73" s="441">
        <v>0</v>
      </c>
      <c r="Y73" s="441"/>
      <c r="Z73" s="441" t="s">
        <v>396</v>
      </c>
      <c r="AA73" s="441"/>
      <c r="AB73" s="441">
        <v>0</v>
      </c>
      <c r="AC73" s="441">
        <v>0</v>
      </c>
    </row>
    <row r="74" spans="1:29" ht="15.75" x14ac:dyDescent="0.25">
      <c r="A74" s="439" t="s">
        <v>56</v>
      </c>
      <c r="B74" s="440" t="s">
        <v>130</v>
      </c>
      <c r="C74" s="441"/>
      <c r="D74" s="441"/>
      <c r="E74" s="441"/>
      <c r="F74" s="441"/>
      <c r="G74" s="441"/>
      <c r="H74" s="441"/>
      <c r="I74" s="441"/>
      <c r="J74" s="441"/>
      <c r="K74" s="441"/>
      <c r="L74" s="441"/>
      <c r="M74" s="441"/>
      <c r="N74" s="441"/>
      <c r="O74" s="441"/>
      <c r="P74" s="441"/>
      <c r="Q74" s="441"/>
      <c r="R74" s="441"/>
      <c r="S74" s="441"/>
      <c r="T74" s="441"/>
      <c r="U74" s="441"/>
      <c r="V74" s="441"/>
      <c r="W74" s="441"/>
      <c r="X74" s="441"/>
      <c r="Y74" s="441"/>
      <c r="Z74" s="441"/>
      <c r="AA74" s="441"/>
      <c r="AB74" s="441"/>
      <c r="AC74" s="441"/>
    </row>
    <row r="75" spans="1:29" ht="31.5" x14ac:dyDescent="0.25">
      <c r="A75" s="442" t="s">
        <v>579</v>
      </c>
      <c r="B75" s="445" t="s">
        <v>534</v>
      </c>
      <c r="C75" s="441"/>
      <c r="D75" s="441"/>
      <c r="E75" s="441"/>
      <c r="F75" s="441"/>
      <c r="G75" s="441">
        <v>0</v>
      </c>
      <c r="H75" s="441">
        <v>0</v>
      </c>
      <c r="I75" s="441"/>
      <c r="J75" s="441" t="s">
        <v>396</v>
      </c>
      <c r="K75" s="441"/>
      <c r="L75" s="441">
        <v>0</v>
      </c>
      <c r="M75" s="441"/>
      <c r="N75" s="441" t="s">
        <v>396</v>
      </c>
      <c r="O75" s="441"/>
      <c r="P75" s="441">
        <v>0</v>
      </c>
      <c r="Q75" s="441"/>
      <c r="R75" s="441" t="s">
        <v>396</v>
      </c>
      <c r="S75" s="441"/>
      <c r="T75" s="441">
        <v>0</v>
      </c>
      <c r="U75" s="441"/>
      <c r="V75" s="441" t="s">
        <v>396</v>
      </c>
      <c r="W75" s="441"/>
      <c r="X75" s="441">
        <v>0</v>
      </c>
      <c r="Y75" s="441"/>
      <c r="Z75" s="441" t="s">
        <v>396</v>
      </c>
      <c r="AA75" s="441"/>
      <c r="AB75" s="441">
        <v>0</v>
      </c>
      <c r="AC75" s="441">
        <v>0</v>
      </c>
    </row>
    <row r="76" spans="1:29" ht="15.75" x14ac:dyDescent="0.25">
      <c r="A76" s="442" t="s">
        <v>580</v>
      </c>
      <c r="B76" s="445" t="s">
        <v>134</v>
      </c>
      <c r="C76" s="441"/>
      <c r="D76" s="441"/>
      <c r="E76" s="441"/>
      <c r="F76" s="441"/>
      <c r="G76" s="441">
        <v>0</v>
      </c>
      <c r="H76" s="441">
        <v>0</v>
      </c>
      <c r="I76" s="441"/>
      <c r="J76" s="441" t="s">
        <v>396</v>
      </c>
      <c r="K76" s="441"/>
      <c r="L76" s="441">
        <v>0</v>
      </c>
      <c r="M76" s="441"/>
      <c r="N76" s="441" t="s">
        <v>396</v>
      </c>
      <c r="O76" s="441"/>
      <c r="P76" s="441">
        <v>0</v>
      </c>
      <c r="Q76" s="441"/>
      <c r="R76" s="441" t="s">
        <v>396</v>
      </c>
      <c r="S76" s="441"/>
      <c r="T76" s="441">
        <v>0</v>
      </c>
      <c r="U76" s="441"/>
      <c r="V76" s="441" t="s">
        <v>396</v>
      </c>
      <c r="W76" s="441"/>
      <c r="X76" s="441">
        <v>0</v>
      </c>
      <c r="Y76" s="441"/>
      <c r="Z76" s="441" t="s">
        <v>396</v>
      </c>
      <c r="AA76" s="441"/>
      <c r="AB76" s="441">
        <v>0</v>
      </c>
      <c r="AC76" s="441">
        <v>0</v>
      </c>
    </row>
    <row r="77" spans="1:29" ht="15.75" x14ac:dyDescent="0.25">
      <c r="A77" s="442" t="s">
        <v>581</v>
      </c>
      <c r="B77" s="443" t="s">
        <v>509</v>
      </c>
      <c r="C77" s="441"/>
      <c r="D77" s="441"/>
      <c r="E77" s="441"/>
      <c r="F77" s="441"/>
      <c r="G77" s="441">
        <v>0</v>
      </c>
      <c r="H77" s="441">
        <v>0</v>
      </c>
      <c r="I77" s="441"/>
      <c r="J77" s="441" t="s">
        <v>396</v>
      </c>
      <c r="K77" s="441"/>
      <c r="L77" s="441">
        <v>0</v>
      </c>
      <c r="M77" s="441"/>
      <c r="N77" s="441" t="s">
        <v>396</v>
      </c>
      <c r="O77" s="441"/>
      <c r="P77" s="441">
        <v>0</v>
      </c>
      <c r="Q77" s="441"/>
      <c r="R77" s="441" t="s">
        <v>396</v>
      </c>
      <c r="S77" s="441"/>
      <c r="T77" s="441">
        <v>0</v>
      </c>
      <c r="U77" s="441"/>
      <c r="V77" s="441" t="s">
        <v>396</v>
      </c>
      <c r="W77" s="441"/>
      <c r="X77" s="441">
        <v>0</v>
      </c>
      <c r="Y77" s="441"/>
      <c r="Z77" s="441" t="s">
        <v>396</v>
      </c>
      <c r="AA77" s="441"/>
      <c r="AB77" s="441">
        <v>0</v>
      </c>
      <c r="AC77" s="441">
        <v>0</v>
      </c>
    </row>
    <row r="78" spans="1:29" ht="15.75" x14ac:dyDescent="0.25">
      <c r="A78" s="442" t="s">
        <v>582</v>
      </c>
      <c r="B78" s="443" t="s">
        <v>538</v>
      </c>
      <c r="C78" s="448"/>
      <c r="D78" s="449"/>
      <c r="E78" s="450"/>
      <c r="F78" s="450"/>
      <c r="G78" s="441">
        <v>0</v>
      </c>
      <c r="H78" s="441">
        <v>0</v>
      </c>
      <c r="I78" s="450"/>
      <c r="J78" s="441" t="s">
        <v>396</v>
      </c>
      <c r="K78" s="449"/>
      <c r="L78" s="441">
        <v>0</v>
      </c>
      <c r="M78" s="449"/>
      <c r="N78" s="441" t="s">
        <v>396</v>
      </c>
      <c r="O78" s="449"/>
      <c r="P78" s="441">
        <v>0</v>
      </c>
      <c r="Q78" s="449"/>
      <c r="R78" s="441" t="s">
        <v>396</v>
      </c>
      <c r="S78" s="449"/>
      <c r="T78" s="441">
        <v>0</v>
      </c>
      <c r="U78" s="449"/>
      <c r="V78" s="441" t="s">
        <v>396</v>
      </c>
      <c r="W78" s="449"/>
      <c r="X78" s="441">
        <v>0</v>
      </c>
      <c r="Y78" s="449"/>
      <c r="Z78" s="441" t="s">
        <v>396</v>
      </c>
      <c r="AA78" s="449"/>
      <c r="AB78" s="441">
        <v>0</v>
      </c>
      <c r="AC78" s="441">
        <v>0</v>
      </c>
    </row>
    <row r="79" spans="1:29" ht="15.75" x14ac:dyDescent="0.25">
      <c r="A79" s="442" t="s">
        <v>583</v>
      </c>
      <c r="B79" s="443" t="s">
        <v>539</v>
      </c>
      <c r="C79" s="448"/>
      <c r="D79" s="449"/>
      <c r="E79" s="450"/>
      <c r="F79" s="450"/>
      <c r="G79" s="441">
        <v>0</v>
      </c>
      <c r="H79" s="441">
        <v>0</v>
      </c>
      <c r="I79" s="450"/>
      <c r="J79" s="441" t="s">
        <v>396</v>
      </c>
      <c r="K79" s="449"/>
      <c r="L79" s="441">
        <v>0</v>
      </c>
      <c r="M79" s="449"/>
      <c r="N79" s="441" t="s">
        <v>396</v>
      </c>
      <c r="O79" s="449"/>
      <c r="P79" s="441">
        <v>0</v>
      </c>
      <c r="Q79" s="449"/>
      <c r="R79" s="441" t="s">
        <v>396</v>
      </c>
      <c r="S79" s="449"/>
      <c r="T79" s="441">
        <v>0</v>
      </c>
      <c r="U79" s="449"/>
      <c r="V79" s="441" t="s">
        <v>396</v>
      </c>
      <c r="W79" s="449"/>
      <c r="X79" s="441">
        <v>0</v>
      </c>
      <c r="Y79" s="449"/>
      <c r="Z79" s="441" t="s">
        <v>396</v>
      </c>
      <c r="AA79" s="449"/>
      <c r="AB79" s="441">
        <v>0</v>
      </c>
      <c r="AC79" s="441">
        <v>0</v>
      </c>
    </row>
    <row r="80" spans="1:29" ht="15.75" x14ac:dyDescent="0.25">
      <c r="A80" s="442" t="s">
        <v>584</v>
      </c>
      <c r="B80" s="443" t="s">
        <v>540</v>
      </c>
      <c r="C80" s="448"/>
      <c r="D80" s="449"/>
      <c r="E80" s="450"/>
      <c r="F80" s="450"/>
      <c r="G80" s="441">
        <v>0</v>
      </c>
      <c r="H80" s="441">
        <v>0</v>
      </c>
      <c r="I80" s="450"/>
      <c r="J80" s="441" t="s">
        <v>396</v>
      </c>
      <c r="K80" s="449"/>
      <c r="L80" s="441">
        <v>0</v>
      </c>
      <c r="M80" s="449"/>
      <c r="N80" s="441" t="s">
        <v>396</v>
      </c>
      <c r="O80" s="449"/>
      <c r="P80" s="441">
        <v>0</v>
      </c>
      <c r="Q80" s="449"/>
      <c r="R80" s="441" t="s">
        <v>396</v>
      </c>
      <c r="S80" s="449"/>
      <c r="T80" s="441">
        <v>0</v>
      </c>
      <c r="U80" s="449"/>
      <c r="V80" s="441" t="s">
        <v>396</v>
      </c>
      <c r="W80" s="449"/>
      <c r="X80" s="441">
        <v>0</v>
      </c>
      <c r="Y80" s="449"/>
      <c r="Z80" s="441" t="s">
        <v>396</v>
      </c>
      <c r="AA80" s="449"/>
      <c r="AB80" s="441">
        <v>0</v>
      </c>
      <c r="AC80" s="441">
        <v>0</v>
      </c>
    </row>
    <row r="81" spans="1:29" ht="15.75" x14ac:dyDescent="0.25">
      <c r="A81" s="442" t="s">
        <v>585</v>
      </c>
      <c r="B81" s="443" t="s">
        <v>542</v>
      </c>
      <c r="C81" s="448"/>
      <c r="D81" s="449"/>
      <c r="E81" s="450"/>
      <c r="F81" s="450"/>
      <c r="G81" s="441">
        <v>0</v>
      </c>
      <c r="H81" s="441">
        <v>0</v>
      </c>
      <c r="I81" s="450"/>
      <c r="J81" s="441" t="s">
        <v>396</v>
      </c>
      <c r="K81" s="449"/>
      <c r="L81" s="441">
        <v>0</v>
      </c>
      <c r="M81" s="449"/>
      <c r="N81" s="441" t="s">
        <v>396</v>
      </c>
      <c r="O81" s="449"/>
      <c r="P81" s="441">
        <v>0</v>
      </c>
      <c r="Q81" s="449"/>
      <c r="R81" s="441" t="s">
        <v>396</v>
      </c>
      <c r="S81" s="449"/>
      <c r="T81" s="441">
        <v>0</v>
      </c>
      <c r="U81" s="449"/>
      <c r="V81" s="441" t="s">
        <v>396</v>
      </c>
      <c r="W81" s="449"/>
      <c r="X81" s="441">
        <v>0</v>
      </c>
      <c r="Y81" s="449"/>
      <c r="Z81" s="441" t="s">
        <v>396</v>
      </c>
      <c r="AA81" s="449"/>
      <c r="AB81" s="441">
        <v>0</v>
      </c>
      <c r="AC81" s="441">
        <v>0</v>
      </c>
    </row>
    <row r="82" spans="1:29" ht="15.75" x14ac:dyDescent="0.25">
      <c r="A82" s="442" t="s">
        <v>586</v>
      </c>
      <c r="B82" s="443" t="s">
        <v>544</v>
      </c>
      <c r="C82" s="448"/>
      <c r="D82" s="449"/>
      <c r="E82" s="450"/>
      <c r="F82" s="450"/>
      <c r="G82" s="441">
        <v>0</v>
      </c>
      <c r="H82" s="441">
        <v>0</v>
      </c>
      <c r="I82" s="450"/>
      <c r="J82" s="441" t="s">
        <v>396</v>
      </c>
      <c r="K82" s="449"/>
      <c r="L82" s="441">
        <v>0</v>
      </c>
      <c r="M82" s="449"/>
      <c r="N82" s="441" t="s">
        <v>396</v>
      </c>
      <c r="O82" s="449"/>
      <c r="P82" s="441">
        <v>0</v>
      </c>
      <c r="Q82" s="449"/>
      <c r="R82" s="441" t="s">
        <v>396</v>
      </c>
      <c r="S82" s="449"/>
      <c r="T82" s="441">
        <v>0</v>
      </c>
      <c r="U82" s="449"/>
      <c r="V82" s="441" t="s">
        <v>396</v>
      </c>
      <c r="W82" s="449"/>
      <c r="X82" s="441">
        <v>0</v>
      </c>
      <c r="Y82" s="449"/>
      <c r="Z82" s="441" t="s">
        <v>396</v>
      </c>
      <c r="AA82" s="449"/>
      <c r="AB82" s="441">
        <v>0</v>
      </c>
      <c r="AC82" s="441">
        <v>0</v>
      </c>
    </row>
    <row r="83" spans="1:29" ht="15.75" x14ac:dyDescent="0.25">
      <c r="A83" s="442" t="s">
        <v>587</v>
      </c>
      <c r="B83" s="443" t="s">
        <v>546</v>
      </c>
      <c r="C83" s="448"/>
      <c r="D83" s="449"/>
      <c r="E83" s="450"/>
      <c r="F83" s="450"/>
      <c r="G83" s="441">
        <v>0</v>
      </c>
      <c r="H83" s="441">
        <v>0</v>
      </c>
      <c r="I83" s="450"/>
      <c r="J83" s="441" t="s">
        <v>396</v>
      </c>
      <c r="K83" s="449"/>
      <c r="L83" s="441">
        <v>0</v>
      </c>
      <c r="M83" s="449"/>
      <c r="N83" s="441" t="s">
        <v>396</v>
      </c>
      <c r="O83" s="449"/>
      <c r="P83" s="441">
        <v>0</v>
      </c>
      <c r="Q83" s="449"/>
      <c r="R83" s="441" t="s">
        <v>396</v>
      </c>
      <c r="S83" s="449"/>
      <c r="T83" s="441">
        <v>0</v>
      </c>
      <c r="U83" s="449"/>
      <c r="V83" s="441" t="s">
        <v>396</v>
      </c>
      <c r="W83" s="449"/>
      <c r="X83" s="441">
        <v>0</v>
      </c>
      <c r="Y83" s="449"/>
      <c r="Z83" s="441" t="s">
        <v>396</v>
      </c>
      <c r="AA83" s="449"/>
      <c r="AB83" s="441">
        <v>0</v>
      </c>
      <c r="AC83" s="441">
        <v>0</v>
      </c>
    </row>
    <row r="84" spans="1:29" ht="15.75" x14ac:dyDescent="0.25">
      <c r="A84" s="442" t="s">
        <v>588</v>
      </c>
      <c r="B84" s="443" t="s">
        <v>548</v>
      </c>
      <c r="C84" s="448"/>
      <c r="D84" s="449"/>
      <c r="E84" s="450"/>
      <c r="F84" s="450"/>
      <c r="G84" s="441">
        <v>0</v>
      </c>
      <c r="H84" s="441">
        <v>0</v>
      </c>
      <c r="I84" s="450"/>
      <c r="J84" s="441" t="s">
        <v>396</v>
      </c>
      <c r="K84" s="449"/>
      <c r="L84" s="441">
        <v>0</v>
      </c>
      <c r="M84" s="449"/>
      <c r="N84" s="441" t="s">
        <v>396</v>
      </c>
      <c r="O84" s="449"/>
      <c r="P84" s="441">
        <v>0</v>
      </c>
      <c r="Q84" s="449"/>
      <c r="R84" s="441" t="s">
        <v>396</v>
      </c>
      <c r="S84" s="449"/>
      <c r="T84" s="441">
        <v>0</v>
      </c>
      <c r="U84" s="449"/>
      <c r="V84" s="441" t="s">
        <v>396</v>
      </c>
      <c r="W84" s="449"/>
      <c r="X84" s="441">
        <v>0</v>
      </c>
      <c r="Y84" s="449"/>
      <c r="Z84" s="441" t="s">
        <v>396</v>
      </c>
      <c r="AA84" s="449"/>
      <c r="AB84" s="441">
        <v>0</v>
      </c>
      <c r="AC84" s="441">
        <v>0</v>
      </c>
    </row>
    <row r="85" spans="1:29" ht="15.75" x14ac:dyDescent="0.25">
      <c r="A85" s="442" t="s">
        <v>589</v>
      </c>
      <c r="B85" s="443" t="s">
        <v>550</v>
      </c>
      <c r="C85" s="451"/>
      <c r="D85" s="449"/>
      <c r="E85" s="450"/>
      <c r="F85" s="450"/>
      <c r="G85" s="441">
        <v>0</v>
      </c>
      <c r="H85" s="441">
        <v>0</v>
      </c>
      <c r="I85" s="450"/>
      <c r="J85" s="441" t="s">
        <v>396</v>
      </c>
      <c r="K85" s="449"/>
      <c r="L85" s="441">
        <v>0</v>
      </c>
      <c r="M85" s="449"/>
      <c r="N85" s="441" t="s">
        <v>396</v>
      </c>
      <c r="O85" s="449"/>
      <c r="P85" s="441">
        <v>0</v>
      </c>
      <c r="Q85" s="449"/>
      <c r="R85" s="441" t="s">
        <v>396</v>
      </c>
      <c r="S85" s="449"/>
      <c r="T85" s="441">
        <v>0</v>
      </c>
      <c r="U85" s="449"/>
      <c r="V85" s="441" t="s">
        <v>396</v>
      </c>
      <c r="W85" s="449"/>
      <c r="X85" s="441">
        <v>0</v>
      </c>
      <c r="Y85" s="449"/>
      <c r="Z85" s="441" t="s">
        <v>396</v>
      </c>
      <c r="AA85" s="449"/>
      <c r="AB85" s="441">
        <v>0</v>
      </c>
      <c r="AC85" s="441">
        <v>0</v>
      </c>
    </row>
  </sheetData>
  <mergeCells count="30">
    <mergeCell ref="A14:Y14"/>
    <mergeCell ref="T19:W19"/>
    <mergeCell ref="X19:AA19"/>
    <mergeCell ref="AB19:AC20"/>
    <mergeCell ref="T20:U20"/>
    <mergeCell ref="V20:W20"/>
    <mergeCell ref="X20:Y20"/>
    <mergeCell ref="Z20:AA20"/>
    <mergeCell ref="C19:D20"/>
    <mergeCell ref="A15:U15"/>
    <mergeCell ref="A4:U4"/>
    <mergeCell ref="A12:U12"/>
    <mergeCell ref="A9:U9"/>
    <mergeCell ref="A11:U11"/>
    <mergeCell ref="A8:U8"/>
    <mergeCell ref="A6:U6"/>
    <mergeCell ref="A19:A21"/>
    <mergeCell ref="E19:F20"/>
    <mergeCell ref="A17:U17"/>
    <mergeCell ref="L19:O19"/>
    <mergeCell ref="L20:M20"/>
    <mergeCell ref="B19:B21"/>
    <mergeCell ref="P19:S19"/>
    <mergeCell ref="P20:Q20"/>
    <mergeCell ref="R20:S20"/>
    <mergeCell ref="N20:O20"/>
    <mergeCell ref="G19:G21"/>
    <mergeCell ref="H20:I20"/>
    <mergeCell ref="H19:K19"/>
    <mergeCell ref="J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D26" sqref="D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7.140625" style="15" customWidth="1"/>
    <col min="33" max="33" width="19" style="15" customWidth="1"/>
    <col min="34" max="37" width="13.5703125" style="15" customWidth="1"/>
    <col min="38" max="38" width="12.28515625" style="15" customWidth="1"/>
    <col min="39" max="39" width="16.140625" style="15" customWidth="1"/>
    <col min="40" max="40" width="13.5703125" style="15" customWidth="1"/>
    <col min="41" max="41" width="32.85546875" style="15" customWidth="1"/>
    <col min="42" max="43" width="14.71093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2"/>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59" t="str">
        <f>'6.2. Паспорт фин осв ввод '!A11:U11</f>
        <v>M_NS3400.VL.0029</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x14ac:dyDescent="0.25">
      <c r="A15" s="359" t="str">
        <f>'6.2. Паспорт фин осв ввод '!A14:U14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8"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8" s="17"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8" s="17" customFormat="1" ht="15.75" thickBot="1" x14ac:dyDescent="0.3">
      <c r="A21" s="401" t="s">
        <v>355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17" customFormat="1" ht="58.5" customHeight="1" x14ac:dyDescent="0.25">
      <c r="A22" s="402" t="s">
        <v>52</v>
      </c>
      <c r="B22" s="405" t="s">
        <v>24</v>
      </c>
      <c r="C22" s="404" t="s">
        <v>51</v>
      </c>
      <c r="D22" s="404" t="s">
        <v>50</v>
      </c>
      <c r="E22" s="407" t="s">
        <v>366</v>
      </c>
      <c r="F22" s="408"/>
      <c r="G22" s="408"/>
      <c r="H22" s="408"/>
      <c r="I22" s="408"/>
      <c r="J22" s="408"/>
      <c r="K22" s="408"/>
      <c r="L22" s="409"/>
      <c r="M22" s="404" t="s">
        <v>49</v>
      </c>
      <c r="N22" s="404" t="s">
        <v>48</v>
      </c>
      <c r="O22" s="404" t="s">
        <v>47</v>
      </c>
      <c r="P22" s="385" t="s">
        <v>191</v>
      </c>
      <c r="Q22" s="385" t="s">
        <v>46</v>
      </c>
      <c r="R22" s="385" t="s">
        <v>45</v>
      </c>
      <c r="S22" s="385" t="s">
        <v>44</v>
      </c>
      <c r="T22" s="385"/>
      <c r="U22" s="410" t="s">
        <v>43</v>
      </c>
      <c r="V22" s="410" t="s">
        <v>42</v>
      </c>
      <c r="W22" s="385" t="s">
        <v>41</v>
      </c>
      <c r="X22" s="385" t="s">
        <v>40</v>
      </c>
      <c r="Y22" s="385" t="s">
        <v>39</v>
      </c>
      <c r="Z22" s="393"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4" t="s">
        <v>25</v>
      </c>
    </row>
    <row r="23" spans="1:48" s="17" customFormat="1" ht="64.5" customHeight="1" x14ac:dyDescent="0.25">
      <c r="A23" s="403"/>
      <c r="B23" s="406"/>
      <c r="C23" s="392"/>
      <c r="D23" s="392"/>
      <c r="E23" s="397" t="s">
        <v>23</v>
      </c>
      <c r="F23" s="388" t="s">
        <v>129</v>
      </c>
      <c r="G23" s="388" t="s">
        <v>128</v>
      </c>
      <c r="H23" s="388" t="s">
        <v>127</v>
      </c>
      <c r="I23" s="390" t="s">
        <v>278</v>
      </c>
      <c r="J23" s="390" t="s">
        <v>279</v>
      </c>
      <c r="K23" s="390" t="s">
        <v>280</v>
      </c>
      <c r="L23" s="388" t="s">
        <v>78</v>
      </c>
      <c r="M23" s="392"/>
      <c r="N23" s="392"/>
      <c r="O23" s="392"/>
      <c r="P23" s="386"/>
      <c r="Q23" s="386"/>
      <c r="R23" s="386"/>
      <c r="S23" s="399" t="s">
        <v>2</v>
      </c>
      <c r="T23" s="399" t="s">
        <v>11</v>
      </c>
      <c r="U23" s="411"/>
      <c r="V23" s="411"/>
      <c r="W23" s="386"/>
      <c r="X23" s="386"/>
      <c r="Y23" s="386"/>
      <c r="Z23" s="386"/>
      <c r="AA23" s="386"/>
      <c r="AB23" s="386"/>
      <c r="AC23" s="386"/>
      <c r="AD23" s="386"/>
      <c r="AE23" s="386"/>
      <c r="AF23" s="386" t="s">
        <v>22</v>
      </c>
      <c r="AG23" s="386"/>
      <c r="AH23" s="386" t="s">
        <v>21</v>
      </c>
      <c r="AI23" s="386"/>
      <c r="AJ23" s="387" t="s">
        <v>20</v>
      </c>
      <c r="AK23" s="387" t="s">
        <v>19</v>
      </c>
      <c r="AL23" s="387" t="s">
        <v>18</v>
      </c>
      <c r="AM23" s="387" t="s">
        <v>17</v>
      </c>
      <c r="AN23" s="387" t="s">
        <v>16</v>
      </c>
      <c r="AO23" s="387" t="s">
        <v>15</v>
      </c>
      <c r="AP23" s="387" t="s">
        <v>14</v>
      </c>
      <c r="AQ23" s="412" t="s">
        <v>11</v>
      </c>
      <c r="AR23" s="386"/>
      <c r="AS23" s="386"/>
      <c r="AT23" s="386"/>
      <c r="AU23" s="386"/>
      <c r="AV23" s="395"/>
    </row>
    <row r="24" spans="1:48" s="17" customFormat="1" ht="96.75" customHeight="1" x14ac:dyDescent="0.25">
      <c r="A24" s="403"/>
      <c r="B24" s="406"/>
      <c r="C24" s="392"/>
      <c r="D24" s="392"/>
      <c r="E24" s="398"/>
      <c r="F24" s="389"/>
      <c r="G24" s="389"/>
      <c r="H24" s="389"/>
      <c r="I24" s="391"/>
      <c r="J24" s="391"/>
      <c r="K24" s="391"/>
      <c r="L24" s="389"/>
      <c r="M24" s="392"/>
      <c r="N24" s="392"/>
      <c r="O24" s="392"/>
      <c r="P24" s="387"/>
      <c r="Q24" s="387"/>
      <c r="R24" s="387"/>
      <c r="S24" s="400"/>
      <c r="T24" s="400"/>
      <c r="U24" s="397"/>
      <c r="V24" s="397"/>
      <c r="W24" s="387"/>
      <c r="X24" s="387"/>
      <c r="Y24" s="387"/>
      <c r="Z24" s="387"/>
      <c r="AA24" s="387"/>
      <c r="AB24" s="387"/>
      <c r="AC24" s="387"/>
      <c r="AD24" s="387"/>
      <c r="AE24" s="387"/>
      <c r="AF24" s="32" t="s">
        <v>13</v>
      </c>
      <c r="AG24" s="32" t="s">
        <v>12</v>
      </c>
      <c r="AH24" s="33" t="s">
        <v>2</v>
      </c>
      <c r="AI24" s="33" t="s">
        <v>11</v>
      </c>
      <c r="AJ24" s="392"/>
      <c r="AK24" s="392"/>
      <c r="AL24" s="392"/>
      <c r="AM24" s="392"/>
      <c r="AN24" s="392"/>
      <c r="AO24" s="392"/>
      <c r="AP24" s="392"/>
      <c r="AQ24" s="413"/>
      <c r="AR24" s="387"/>
      <c r="AS24" s="387"/>
      <c r="AT24" s="387"/>
      <c r="AU24" s="387"/>
      <c r="AV24" s="396"/>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0" t="s">
        <v>474</v>
      </c>
      <c r="B26" s="301" t="s">
        <v>475</v>
      </c>
      <c r="C26" s="302" t="s">
        <v>476</v>
      </c>
      <c r="D26" s="303">
        <v>11.202199999999999</v>
      </c>
      <c r="E26" s="303" t="s">
        <v>390</v>
      </c>
      <c r="F26" s="303" t="s">
        <v>390</v>
      </c>
      <c r="G26" s="303" t="s">
        <v>390</v>
      </c>
      <c r="H26" s="303" t="s">
        <v>390</v>
      </c>
      <c r="I26" s="303" t="s">
        <v>390</v>
      </c>
      <c r="J26" s="303" t="s">
        <v>390</v>
      </c>
      <c r="K26" s="303" t="s">
        <v>390</v>
      </c>
      <c r="L26" s="303" t="s">
        <v>390</v>
      </c>
      <c r="M26" s="303" t="s">
        <v>477</v>
      </c>
      <c r="N26" s="304" t="s">
        <v>478</v>
      </c>
      <c r="O26" s="301" t="s">
        <v>475</v>
      </c>
      <c r="P26" s="305">
        <v>31860</v>
      </c>
      <c r="Q26" s="302" t="s">
        <v>479</v>
      </c>
      <c r="R26" s="305">
        <v>31860</v>
      </c>
      <c r="S26" s="302" t="s">
        <v>480</v>
      </c>
      <c r="T26" s="302" t="s">
        <v>481</v>
      </c>
      <c r="U26" s="302">
        <v>1</v>
      </c>
      <c r="V26" s="302">
        <v>1</v>
      </c>
      <c r="W26" s="302" t="s">
        <v>482</v>
      </c>
      <c r="X26" s="305">
        <v>31860</v>
      </c>
      <c r="Y26" s="302"/>
      <c r="Z26" s="302"/>
      <c r="AA26" s="305"/>
      <c r="AB26" s="305">
        <v>31860</v>
      </c>
      <c r="AC26" s="302" t="s">
        <v>482</v>
      </c>
      <c r="AD26" s="305">
        <v>38231</v>
      </c>
      <c r="AE26" s="305">
        <v>0</v>
      </c>
      <c r="AF26" s="306" t="s">
        <v>483</v>
      </c>
      <c r="AG26" s="302" t="s">
        <v>484</v>
      </c>
      <c r="AH26" s="302" t="s">
        <v>485</v>
      </c>
      <c r="AI26" s="302" t="s">
        <v>486</v>
      </c>
      <c r="AJ26" s="302" t="s">
        <v>487</v>
      </c>
      <c r="AK26" s="302" t="s">
        <v>488</v>
      </c>
      <c r="AL26" s="302" t="s">
        <v>489</v>
      </c>
      <c r="AM26" s="302" t="s">
        <v>490</v>
      </c>
      <c r="AN26" s="302" t="s">
        <v>488</v>
      </c>
      <c r="AO26" s="306" t="s">
        <v>491</v>
      </c>
      <c r="AP26" s="302" t="s">
        <v>492</v>
      </c>
      <c r="AQ26" s="302" t="s">
        <v>493</v>
      </c>
      <c r="AR26" s="302" t="s">
        <v>492</v>
      </c>
      <c r="AS26" s="302" t="s">
        <v>493</v>
      </c>
      <c r="AT26" s="302" t="s">
        <v>494</v>
      </c>
      <c r="AU26" s="303"/>
      <c r="AV26" s="303" t="s">
        <v>498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3" zoomScale="85" zoomScaleNormal="85" workbookViewId="0">
      <selection activeCell="B26" sqref="B26"/>
    </sheetView>
  </sheetViews>
  <sheetFormatPr defaultRowHeight="15" x14ac:dyDescent="0.25"/>
  <cols>
    <col min="1" max="2" width="43.28515625" customWidth="1"/>
  </cols>
  <sheetData>
    <row r="1" spans="1:2" ht="18.75" x14ac:dyDescent="0.25">
      <c r="A1" s="285"/>
      <c r="B1" s="282" t="s">
        <v>67</v>
      </c>
    </row>
    <row r="2" spans="1:2" ht="18.75" x14ac:dyDescent="0.3">
      <c r="A2" s="285"/>
      <c r="B2" s="281" t="s">
        <v>10</v>
      </c>
    </row>
    <row r="3" spans="1:2" ht="18.75" x14ac:dyDescent="0.3">
      <c r="A3" s="285"/>
      <c r="B3" s="281" t="s">
        <v>445</v>
      </c>
    </row>
    <row r="5" spans="1:2" ht="18.75" x14ac:dyDescent="0.3">
      <c r="A5" s="419" t="s">
        <v>497</v>
      </c>
      <c r="B5" s="419"/>
    </row>
    <row r="6" spans="1:2" ht="18.75" x14ac:dyDescent="0.3">
      <c r="A6" s="280"/>
      <c r="B6" s="280"/>
    </row>
    <row r="7" spans="1:2" ht="18.75" x14ac:dyDescent="0.25">
      <c r="A7" s="358" t="s">
        <v>9</v>
      </c>
      <c r="B7" s="358"/>
    </row>
    <row r="8" spans="1:2" ht="18.75" x14ac:dyDescent="0.25">
      <c r="A8" s="279"/>
      <c r="B8" s="279"/>
    </row>
    <row r="9" spans="1:2" ht="15.75" x14ac:dyDescent="0.25">
      <c r="A9" s="420" t="s">
        <v>444</v>
      </c>
      <c r="B9" s="420"/>
    </row>
    <row r="10" spans="1:2" ht="18.75" x14ac:dyDescent="0.25">
      <c r="A10" s="417" t="s">
        <v>8</v>
      </c>
      <c r="B10" s="417"/>
    </row>
    <row r="11" spans="1:2" ht="18.75" x14ac:dyDescent="0.25">
      <c r="A11" s="279"/>
      <c r="B11" s="279"/>
    </row>
    <row r="12" spans="1:2" ht="15.75" x14ac:dyDescent="0.25">
      <c r="A12" s="421" t="str">
        <f>'6.1. Паспорт сетевой график'!A12:L12</f>
        <v>M_NS3400.VL.0029</v>
      </c>
      <c r="B12" s="421"/>
    </row>
    <row r="13" spans="1:2" ht="18.75" x14ac:dyDescent="0.25">
      <c r="A13" s="417" t="s">
        <v>7</v>
      </c>
      <c r="B13" s="417"/>
    </row>
    <row r="14" spans="1:2" ht="18.75" x14ac:dyDescent="0.25">
      <c r="A14" s="278"/>
      <c r="B14" s="278"/>
    </row>
    <row r="15" spans="1:2" ht="15.75" x14ac:dyDescent="0.25">
      <c r="A15" s="416" t="str">
        <f>'6.1. Паспорт сетевой график'!A15:L15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416"/>
    </row>
    <row r="16" spans="1:2" ht="18.75" x14ac:dyDescent="0.25">
      <c r="A16" s="417" t="s">
        <v>6</v>
      </c>
      <c r="B16" s="417"/>
    </row>
    <row r="17" spans="1:2" ht="15.75" x14ac:dyDescent="0.25">
      <c r="A17" s="277"/>
      <c r="B17" s="257"/>
    </row>
    <row r="18" spans="1:2" x14ac:dyDescent="0.25">
      <c r="A18" s="418" t="s">
        <v>356</v>
      </c>
      <c r="B18" s="418"/>
    </row>
    <row r="19" spans="1:2" ht="15.75" thickBot="1" x14ac:dyDescent="0.3">
      <c r="A19" s="285"/>
      <c r="B19" s="285"/>
    </row>
    <row r="20" spans="1:2" ht="93.75" customHeight="1" x14ac:dyDescent="0.25">
      <c r="A20" s="274" t="s">
        <v>446</v>
      </c>
      <c r="B20" s="283" t="str">
        <f>A15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row>
    <row r="21" spans="1:2" ht="28.5" x14ac:dyDescent="0.25">
      <c r="A21" s="273" t="s">
        <v>248</v>
      </c>
      <c r="B21" s="263" t="s">
        <v>434</v>
      </c>
    </row>
    <row r="22" spans="1:2" x14ac:dyDescent="0.25">
      <c r="A22" s="273" t="s">
        <v>231</v>
      </c>
      <c r="B22" s="262" t="s">
        <v>393</v>
      </c>
    </row>
    <row r="23" spans="1:2" ht="30" x14ac:dyDescent="0.25">
      <c r="A23" s="273" t="s">
        <v>249</v>
      </c>
      <c r="B23" s="261" t="s">
        <v>443</v>
      </c>
    </row>
    <row r="24" spans="1:2" x14ac:dyDescent="0.25">
      <c r="A24" s="284" t="s">
        <v>250</v>
      </c>
      <c r="B24" s="263">
        <v>2022</v>
      </c>
    </row>
    <row r="25" spans="1:2" ht="28.5" x14ac:dyDescent="0.25">
      <c r="A25" s="284" t="s">
        <v>251</v>
      </c>
      <c r="B25" s="261" t="s">
        <v>389</v>
      </c>
    </row>
    <row r="26" spans="1:2" ht="28.5" x14ac:dyDescent="0.25">
      <c r="A26" s="272" t="s">
        <v>447</v>
      </c>
      <c r="B26" s="260">
        <v>3.2182200000000001</v>
      </c>
    </row>
    <row r="27" spans="1:2" ht="30" x14ac:dyDescent="0.25">
      <c r="A27" s="276" t="s">
        <v>252</v>
      </c>
      <c r="B27" s="261" t="s">
        <v>425</v>
      </c>
    </row>
    <row r="28" spans="1:2" ht="28.5" x14ac:dyDescent="0.25">
      <c r="A28" s="272" t="s">
        <v>253</v>
      </c>
      <c r="B28" s="270">
        <v>2.8580000000000001</v>
      </c>
    </row>
    <row r="29" spans="1:2" ht="28.5" x14ac:dyDescent="0.25">
      <c r="A29" s="271" t="s">
        <v>254</v>
      </c>
      <c r="B29" s="259">
        <v>2.8580000000000001</v>
      </c>
    </row>
    <row r="30" spans="1:2" x14ac:dyDescent="0.25">
      <c r="A30" s="276" t="s">
        <v>255</v>
      </c>
      <c r="B30" s="275"/>
    </row>
    <row r="31" spans="1:2" ht="29.25" thickBot="1" x14ac:dyDescent="0.3">
      <c r="A31" s="268" t="s">
        <v>448</v>
      </c>
      <c r="B31" s="267">
        <v>2.8580000000000001</v>
      </c>
    </row>
    <row r="32" spans="1:2" ht="60" x14ac:dyDescent="0.25">
      <c r="A32" s="265" t="s">
        <v>449</v>
      </c>
      <c r="B32" s="264">
        <v>2.8580000000000001</v>
      </c>
    </row>
    <row r="33" spans="1:2" x14ac:dyDescent="0.25">
      <c r="A33" s="269" t="s">
        <v>256</v>
      </c>
      <c r="B33" s="256">
        <v>0</v>
      </c>
    </row>
    <row r="34" spans="1:2" x14ac:dyDescent="0.25">
      <c r="A34" s="269" t="s">
        <v>257</v>
      </c>
      <c r="B34" s="266">
        <v>2.5854750000000002</v>
      </c>
    </row>
    <row r="35" spans="1:2" x14ac:dyDescent="0.25">
      <c r="A35" s="269" t="s">
        <v>258</v>
      </c>
      <c r="B35" s="266">
        <v>2.1545619999999999</v>
      </c>
    </row>
    <row r="36" spans="1:2" ht="43.5" thickBot="1" x14ac:dyDescent="0.3">
      <c r="A36" s="268" t="s">
        <v>450</v>
      </c>
      <c r="B36" s="267">
        <v>0</v>
      </c>
    </row>
    <row r="37" spans="1:2" ht="30" x14ac:dyDescent="0.25">
      <c r="A37" s="269" t="s">
        <v>451</v>
      </c>
      <c r="B37" s="256" t="s">
        <v>378</v>
      </c>
    </row>
    <row r="38" spans="1:2" x14ac:dyDescent="0.25">
      <c r="A38" s="269" t="s">
        <v>256</v>
      </c>
      <c r="B38" s="256" t="s">
        <v>378</v>
      </c>
    </row>
    <row r="39" spans="1:2" x14ac:dyDescent="0.25">
      <c r="A39" s="269" t="s">
        <v>257</v>
      </c>
      <c r="B39" s="256" t="s">
        <v>378</v>
      </c>
    </row>
    <row r="40" spans="1:2" x14ac:dyDescent="0.25">
      <c r="A40" s="269" t="s">
        <v>258</v>
      </c>
      <c r="B40" s="256" t="s">
        <v>378</v>
      </c>
    </row>
    <row r="41" spans="1:2" ht="29.25" thickBot="1" x14ac:dyDescent="0.3">
      <c r="A41" s="268" t="s">
        <v>452</v>
      </c>
      <c r="B41" s="267">
        <v>0</v>
      </c>
    </row>
    <row r="42" spans="1:2" ht="30" x14ac:dyDescent="0.25">
      <c r="A42" s="269" t="s">
        <v>451</v>
      </c>
      <c r="B42" s="256" t="s">
        <v>378</v>
      </c>
    </row>
    <row r="43" spans="1:2" x14ac:dyDescent="0.25">
      <c r="A43" s="269" t="s">
        <v>256</v>
      </c>
      <c r="B43" s="256" t="s">
        <v>378</v>
      </c>
    </row>
    <row r="44" spans="1:2" x14ac:dyDescent="0.25">
      <c r="A44" s="269" t="s">
        <v>257</v>
      </c>
      <c r="B44" s="256" t="s">
        <v>378</v>
      </c>
    </row>
    <row r="45" spans="1:2" x14ac:dyDescent="0.25">
      <c r="A45" s="269" t="s">
        <v>258</v>
      </c>
      <c r="B45" s="256" t="s">
        <v>378</v>
      </c>
    </row>
    <row r="46" spans="1:2" ht="43.5" thickBot="1" x14ac:dyDescent="0.3">
      <c r="A46" s="268" t="s">
        <v>259</v>
      </c>
      <c r="B46" s="258" t="s">
        <v>378</v>
      </c>
    </row>
    <row r="47" spans="1:2" x14ac:dyDescent="0.25">
      <c r="A47" s="269" t="s">
        <v>255</v>
      </c>
      <c r="B47" s="256" t="s">
        <v>378</v>
      </c>
    </row>
    <row r="48" spans="1:2" x14ac:dyDescent="0.25">
      <c r="A48" s="269" t="s">
        <v>453</v>
      </c>
      <c r="B48" s="256">
        <v>100</v>
      </c>
    </row>
    <row r="49" spans="1:2" x14ac:dyDescent="0.25">
      <c r="A49" s="269" t="s">
        <v>454</v>
      </c>
      <c r="B49" s="256">
        <v>100</v>
      </c>
    </row>
    <row r="50" spans="1:2" ht="30" x14ac:dyDescent="0.25">
      <c r="A50" s="269" t="s">
        <v>455</v>
      </c>
      <c r="B50" s="256">
        <v>100</v>
      </c>
    </row>
    <row r="51" spans="1:2" ht="17.25" customHeight="1" thickBot="1" x14ac:dyDescent="0.3">
      <c r="A51" s="268" t="s">
        <v>260</v>
      </c>
      <c r="B51" s="258">
        <v>0</v>
      </c>
    </row>
    <row r="52" spans="1:2" ht="17.25" customHeight="1" thickBot="1" x14ac:dyDescent="0.3">
      <c r="A52" s="268" t="s">
        <v>261</v>
      </c>
      <c r="B52" s="267">
        <v>2.6578119999999998</v>
      </c>
    </row>
    <row r="53" spans="1:2" ht="17.25" customHeight="1" thickBot="1" x14ac:dyDescent="0.3">
      <c r="A53" s="268" t="s">
        <v>262</v>
      </c>
      <c r="B53" s="258">
        <v>0</v>
      </c>
    </row>
    <row r="54" spans="1:2" ht="17.25" customHeight="1" thickBot="1" x14ac:dyDescent="0.3">
      <c r="A54" s="268" t="s">
        <v>263</v>
      </c>
      <c r="B54" s="267">
        <v>2.226899</v>
      </c>
    </row>
    <row r="55" spans="1:2" ht="13.5" customHeight="1" thickBot="1" x14ac:dyDescent="0.3">
      <c r="A55" s="268" t="s">
        <v>264</v>
      </c>
      <c r="B55" s="258" t="s">
        <v>378</v>
      </c>
    </row>
    <row r="56" spans="1:2" x14ac:dyDescent="0.25">
      <c r="A56" s="269" t="s">
        <v>265</v>
      </c>
      <c r="B56" s="256" t="s">
        <v>456</v>
      </c>
    </row>
    <row r="57" spans="1:2" x14ac:dyDescent="0.25">
      <c r="A57" s="269" t="s">
        <v>266</v>
      </c>
      <c r="B57" s="256" t="s">
        <v>378</v>
      </c>
    </row>
    <row r="58" spans="1:2" x14ac:dyDescent="0.25">
      <c r="A58" s="269" t="s">
        <v>267</v>
      </c>
      <c r="B58" s="256" t="s">
        <v>457</v>
      </c>
    </row>
    <row r="59" spans="1:2" x14ac:dyDescent="0.25">
      <c r="A59" s="269" t="s">
        <v>268</v>
      </c>
      <c r="B59" s="256" t="s">
        <v>378</v>
      </c>
    </row>
    <row r="60" spans="1:2" ht="29.25" thickBot="1" x14ac:dyDescent="0.3">
      <c r="A60" s="268" t="s">
        <v>269</v>
      </c>
      <c r="B60" s="258" t="s">
        <v>468</v>
      </c>
    </row>
    <row r="61" spans="1:2" ht="43.5" thickBot="1" x14ac:dyDescent="0.3">
      <c r="A61" s="268" t="s">
        <v>270</v>
      </c>
      <c r="B61" s="258">
        <v>5</v>
      </c>
    </row>
    <row r="62" spans="1:2" x14ac:dyDescent="0.25">
      <c r="A62" s="269" t="s">
        <v>255</v>
      </c>
      <c r="B62" s="256" t="s">
        <v>378</v>
      </c>
    </row>
    <row r="63" spans="1:2" x14ac:dyDescent="0.25">
      <c r="A63" s="269" t="s">
        <v>458</v>
      </c>
      <c r="B63" s="256">
        <v>3</v>
      </c>
    </row>
    <row r="64" spans="1:2" x14ac:dyDescent="0.25">
      <c r="A64" s="269" t="s">
        <v>459</v>
      </c>
      <c r="B64" s="256">
        <v>2</v>
      </c>
    </row>
    <row r="65" spans="1:2" ht="15.75" thickBot="1" x14ac:dyDescent="0.3">
      <c r="A65" s="268" t="s">
        <v>271</v>
      </c>
      <c r="B65" s="258" t="s">
        <v>469</v>
      </c>
    </row>
    <row r="66" spans="1:2" ht="29.25" thickBot="1" x14ac:dyDescent="0.3">
      <c r="A66" s="268" t="s">
        <v>272</v>
      </c>
      <c r="B66" s="258" t="s">
        <v>378</v>
      </c>
    </row>
    <row r="67" spans="1:2" x14ac:dyDescent="0.25">
      <c r="A67" s="269" t="s">
        <v>460</v>
      </c>
      <c r="B67" s="256" t="s">
        <v>378</v>
      </c>
    </row>
    <row r="68" spans="1:2" x14ac:dyDescent="0.25">
      <c r="A68" s="269" t="s">
        <v>461</v>
      </c>
      <c r="B68" s="256" t="s">
        <v>378</v>
      </c>
    </row>
    <row r="69" spans="1:2" x14ac:dyDescent="0.25">
      <c r="A69" s="269" t="s">
        <v>462</v>
      </c>
      <c r="B69" s="256" t="s">
        <v>378</v>
      </c>
    </row>
    <row r="70" spans="1:2" ht="29.25" thickBot="1" x14ac:dyDescent="0.3">
      <c r="A70" s="268" t="s">
        <v>273</v>
      </c>
      <c r="B70" s="258" t="s">
        <v>470</v>
      </c>
    </row>
    <row r="71" spans="1:2" ht="43.5" thickBot="1" x14ac:dyDescent="0.3">
      <c r="A71" s="268" t="s">
        <v>274</v>
      </c>
      <c r="B71" s="258" t="s">
        <v>471</v>
      </c>
    </row>
    <row r="72" spans="1:2" x14ac:dyDescent="0.25">
      <c r="A72" s="269" t="s">
        <v>463</v>
      </c>
      <c r="B72" s="256" t="s">
        <v>378</v>
      </c>
    </row>
    <row r="73" spans="1:2" ht="30" x14ac:dyDescent="0.25">
      <c r="A73" s="269" t="s">
        <v>464</v>
      </c>
      <c r="B73" s="256" t="s">
        <v>378</v>
      </c>
    </row>
    <row r="74" spans="1:2" x14ac:dyDescent="0.25">
      <c r="A74" s="269" t="s">
        <v>465</v>
      </c>
      <c r="B74" s="256" t="s">
        <v>378</v>
      </c>
    </row>
    <row r="75" spans="1:2" x14ac:dyDescent="0.25">
      <c r="A75" s="269" t="s">
        <v>466</v>
      </c>
      <c r="B75" s="256" t="s">
        <v>378</v>
      </c>
    </row>
    <row r="76" spans="1:2" x14ac:dyDescent="0.25">
      <c r="A76" s="269" t="s">
        <v>467</v>
      </c>
      <c r="B76"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2022-07-05T10:13:43Z</dcterms:modified>
</cp:coreProperties>
</file>