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30\"/>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D32" i="16" l="1"/>
  <c r="A15" i="14" l="1"/>
  <c r="A5" i="35" l="1"/>
  <c r="D40" i="16" l="1"/>
  <c r="D30" i="16"/>
  <c r="C32" i="16" l="1"/>
  <c r="C37" i="16"/>
  <c r="D44" i="16"/>
  <c r="C53" i="16"/>
  <c r="D52" i="16" s="1"/>
  <c r="C52" i="16" s="1"/>
  <c r="D50" i="16" s="1"/>
  <c r="C50" i="16" s="1"/>
  <c r="G31" i="16"/>
  <c r="G39" i="16" s="1"/>
  <c r="C26" i="16"/>
  <c r="G40" i="16"/>
  <c r="G42" i="16"/>
  <c r="G30" i="16"/>
  <c r="D37" i="16" l="1"/>
  <c r="C35" i="16"/>
  <c r="C39" i="16" s="1"/>
  <c r="A15" i="35" l="1"/>
  <c r="A12" i="35"/>
  <c r="A15" i="6"/>
  <c r="A5" i="14" l="1"/>
  <c r="A12" i="14"/>
  <c r="AV3" i="5" l="1"/>
  <c r="AC3" i="27"/>
  <c r="L3" i="16"/>
  <c r="O3" i="10"/>
  <c r="Z3" i="17"/>
  <c r="C3" i="6"/>
  <c r="AA3" i="14"/>
  <c r="T4" i="13"/>
  <c r="S3" i="33"/>
  <c r="A9" i="5" l="1"/>
  <c r="A9" i="16"/>
  <c r="A9" i="10" l="1"/>
  <c r="A8" i="17"/>
  <c r="A9" i="6"/>
  <c r="A10" i="13"/>
  <c r="A8" i="33"/>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15" i="16"/>
  <c r="A15" i="5" s="1"/>
  <c r="A15" i="22" s="1"/>
  <c r="B20" i="22" s="1"/>
  <c r="A5" i="16"/>
  <c r="A5" i="10"/>
  <c r="A4" i="17"/>
  <c r="C27" i="6"/>
  <c r="A14" i="17"/>
  <c r="A12" i="6"/>
  <c r="A5" i="6"/>
  <c r="A16" i="13"/>
  <c r="A6" i="13"/>
  <c r="A14" i="33"/>
  <c r="A11" i="33"/>
  <c r="A13" i="13" s="1"/>
  <c r="A4" i="33"/>
  <c r="A11" i="17" l="1"/>
  <c r="A12" i="10" s="1"/>
  <c r="A12" i="16" s="1"/>
  <c r="A12" i="5" s="1"/>
  <c r="A12" i="22" s="1"/>
  <c r="A15" i="10"/>
</calcChain>
</file>

<file path=xl/sharedStrings.xml><?xml version="1.0" encoding="utf-8"?>
<sst xmlns="http://schemas.openxmlformats.org/spreadsheetml/2006/main" count="1392" uniqueCount="573">
  <si>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</si>
  <si>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</si>
  <si>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</si>
  <si>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</si>
  <si>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</si>
  <si>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</si>
  <si>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</si>
  <si>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</si>
  <si>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</si>
  <si>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</si>
  <si>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</si>
  <si>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</si>
  <si>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</si>
  <si>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</si>
  <si>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</si>
  <si>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</si>
  <si>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</si>
  <si>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</si>
  <si>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</si>
  <si>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</si>
  <si>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</si>
  <si>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</si>
  <si>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</si>
  <si>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</si>
  <si>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</si>
  <si>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</si>
  <si>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</si>
  <si>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</si>
  <si>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</si>
  <si>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</si>
  <si>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</si>
  <si>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</si>
  <si>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</si>
  <si>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</si>
  <si>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</si>
  <si>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</si>
  <si>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</si>
  <si>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</si>
  <si>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</si>
  <si>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</si>
  <si>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</si>
  <si>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</si>
  <si>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</si>
  <si>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</si>
  <si>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</si>
  <si>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</si>
  <si>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</si>
  <si>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</si>
  <si>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</si>
  <si>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</si>
  <si>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</si>
  <si>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</si>
  <si>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</si>
  <si>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</si>
  <si>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</si>
  <si>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</si>
  <si>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</si>
  <si>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</si>
  <si>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</si>
  <si>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</si>
  <si>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</si>
  <si>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</si>
  <si>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</si>
  <si>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</si>
  <si>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</si>
  <si>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</si>
  <si>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</si>
  <si>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</si>
  <si>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</si>
  <si>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</si>
  <si>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</si>
  <si>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</si>
  <si>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</si>
  <si>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</si>
  <si>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</si>
  <si>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</si>
  <si>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</si>
  <si>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</si>
  <si>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</si>
  <si>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</si>
  <si>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</si>
  <si>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</si>
  <si>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</si>
  <si>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</si>
  <si>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</si>
  <si>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</si>
  <si>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</si>
  <si>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</si>
  <si>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</si>
  <si>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</si>
  <si>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</si>
  <si>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</si>
  <si>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</si>
  <si>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</si>
  <si>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</si>
  <si>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</si>
  <si>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</si>
  <si>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</si>
  <si>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</si>
  <si>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</si>
  <si>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</si>
  <si>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</si>
  <si>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</si>
  <si>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</si>
  <si>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</si>
  <si>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</si>
  <si>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</si>
  <si>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</si>
  <si>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</si>
  <si>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</si>
  <si>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</si>
  <si>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</si>
  <si>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</si>
  <si>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</si>
  <si>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</si>
  <si>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</si>
  <si>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</si>
  <si>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</si>
  <si>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</si>
  <si>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</si>
  <si>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</si>
  <si>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</si>
  <si>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</si>
  <si>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</si>
  <si>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</si>
  <si>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</si>
  <si>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</si>
  <si>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</si>
  <si>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</si>
  <si>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</si>
  <si>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</si>
  <si>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</si>
  <si>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</si>
  <si>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</si>
  <si>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</si>
  <si>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</si>
  <si>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</si>
  <si>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</si>
  <si>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</si>
  <si>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</si>
  <si>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</si>
  <si>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</si>
  <si>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</si>
  <si>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</si>
  <si>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</si>
  <si>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</si>
  <si>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</si>
  <si>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</si>
  <si>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</si>
  <si>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</si>
  <si>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</si>
  <si>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</si>
  <si>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</si>
  <si>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</si>
  <si>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</si>
  <si>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</si>
  <si>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</si>
  <si>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</si>
  <si>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</si>
  <si>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</si>
  <si>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</si>
  <si>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</si>
  <si>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</si>
  <si>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</si>
  <si>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</si>
  <si>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</si>
  <si>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</si>
  <si>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</si>
  <si>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</si>
  <si>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</si>
  <si>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</si>
  <si>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</si>
  <si>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</si>
  <si>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</si>
  <si>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</si>
  <si>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</si>
  <si>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</si>
  <si>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</si>
  <si>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</si>
  <si>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</si>
  <si>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</si>
  <si>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</si>
  <si>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</si>
  <si>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</si>
  <si>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</si>
  <si>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</si>
  <si>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</si>
  <si>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</si>
  <si>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</si>
  <si>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</si>
  <si>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</si>
  <si>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</si>
  <si>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</si>
  <si>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</si>
  <si>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</si>
  <si>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</si>
  <si>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</si>
  <si>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</si>
  <si>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</si>
  <si>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</si>
  <si>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</si>
  <si>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</si>
  <si>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</si>
  <si>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</si>
  <si>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</si>
  <si>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</si>
  <si>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</si>
  <si>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</si>
  <si>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</si>
  <si>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</si>
  <si>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</si>
  <si>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</si>
  <si>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</si>
  <si>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</si>
  <si>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</si>
  <si>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</si>
  <si>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</si>
  <si>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</si>
  <si>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</si>
  <si>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</si>
  <si>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</si>
  <si>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</si>
  <si>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</si>
  <si>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</si>
  <si>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</si>
  <si>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</si>
  <si>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</si>
  <si>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</si>
  <si>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</si>
  <si>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</si>
  <si>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</si>
  <si>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</si>
  <si>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</si>
  <si>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</si>
  <si>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</si>
  <si>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</si>
  <si>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</si>
  <si>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</si>
  <si>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</si>
  <si>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</si>
  <si>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</si>
  <si>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</si>
  <si>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</si>
  <si>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</si>
  <si>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</si>
  <si>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</si>
  <si>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</si>
  <si>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</si>
  <si>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</si>
  <si>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</si>
  <si>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</si>
  <si>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</si>
  <si>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</si>
  <si>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</si>
  <si>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</si>
  <si>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</si>
  <si>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</si>
  <si>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</si>
  <si>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</si>
  <si>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</si>
  <si>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</si>
  <si>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</si>
  <si>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</si>
  <si>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</si>
  <si>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</si>
  <si>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</si>
  <si>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</si>
  <si>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</si>
  <si>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</si>
  <si>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</si>
  <si>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</si>
  <si>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</si>
  <si>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</si>
  <si>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</si>
  <si>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</si>
  <si>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</si>
  <si>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</si>
  <si>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</si>
  <si>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</si>
  <si>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</si>
  <si>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</si>
  <si>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</si>
  <si>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</si>
  <si>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</si>
  <si>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</si>
  <si>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</si>
  <si>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</si>
  <si>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</si>
  <si>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</si>
  <si>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</si>
  <si>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</si>
  <si>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</si>
  <si>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</si>
  <si>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</si>
  <si>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</si>
  <si>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</si>
  <si>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</si>
  <si>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</si>
  <si>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</si>
  <si>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</si>
  <si>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</si>
  <si>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</si>
  <si>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</si>
  <si>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</si>
  <si>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</si>
  <si>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</si>
  <si>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</si>
  <si>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</si>
  <si>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</si>
  <si>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</si>
  <si>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</si>
  <si>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</si>
  <si>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</si>
  <si>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</si>
  <si>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</si>
  <si>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</si>
  <si>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</si>
  <si>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</si>
  <si>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</si>
  <si>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</si>
  <si>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</si>
  <si>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</si>
  <si>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</si>
  <si>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</si>
  <si>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</si>
  <si>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</si>
  <si>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</si>
  <si>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</si>
  <si>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</si>
  <si>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</si>
  <si>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</si>
  <si>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</si>
  <si>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</si>
  <si>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</si>
  <si>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</si>
  <si>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</si>
  <si>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</si>
  <si>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</si>
  <si>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</si>
  <si>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</si>
  <si>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</si>
  <si>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</si>
  <si>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</si>
  <si>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</si>
  <si>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</si>
  <si>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</si>
  <si>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</si>
  <si>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</si>
  <si>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</si>
  <si>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</si>
  <si>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</si>
  <si>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</si>
  <si>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</si>
  <si>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</si>
  <si>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</si>
  <si>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</si>
  <si>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</si>
  <si>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</si>
  <si>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</si>
  <si>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</si>
  <si>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</si>
  <si>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</si>
  <si>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</si>
  <si>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</si>
  <si>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</si>
  <si>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</si>
  <si>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</si>
  <si>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</si>
  <si>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</si>
  <si>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</si>
  <si>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</si>
  <si>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</si>
  <si>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</si>
  <si>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</si>
  <si>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</si>
  <si>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</si>
  <si>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</si>
  <si>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</si>
  <si>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</si>
  <si>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</si>
  <si>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</si>
  <si>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</si>
  <si>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</si>
  <si>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</si>
  <si>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</si>
  <si>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</si>
  <si>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</si>
  <si>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</si>
  <si>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</si>
  <si>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</si>
  <si>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</si>
  <si>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</si>
  <si>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</si>
  <si>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</si>
  <si>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</si>
  <si>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</si>
  <si>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</si>
  <si>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</si>
  <si>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</si>
  <si>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</si>
  <si>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</si>
  <si>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</si>
  <si>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</si>
  <si>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</si>
  <si>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</si>
  <si>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</si>
  <si>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</si>
  <si>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</si>
  <si>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</si>
  <si>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</si>
  <si>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</si>
  <si>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</si>
  <si>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</si>
  <si>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</si>
  <si>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</si>
  <si>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</si>
  <si>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</si>
  <si>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</si>
  <si>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</si>
  <si>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</si>
  <si>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</si>
  <si>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</si>
  <si>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</si>
  <si>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</si>
  <si>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</si>
  <si>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</si>
  <si>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</si>
  <si>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</si>
  <si>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</si>
  <si>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</si>
  <si>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</si>
  <si>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</si>
  <si>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</si>
  <si>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</si>
  <si>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</si>
  <si>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</si>
  <si>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</si>
  <si>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</si>
  <si>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</si>
  <si>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</si>
  <si>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</si>
  <si>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</si>
  <si>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</si>
  <si>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</si>
  <si>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</si>
  <si>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</si>
  <si>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</si>
  <si>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</si>
  <si>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</si>
  <si>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</si>
  <si>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</si>
  <si>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</si>
  <si>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</si>
  <si>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</si>
  <si>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</si>
  <si>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</si>
  <si>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</si>
  <si>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</si>
  <si>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</si>
  <si>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</si>
  <si>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</si>
  <si>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</si>
  <si>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</si>
  <si>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</si>
  <si>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</si>
  <si>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</si>
  <si>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</si>
  <si>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</si>
  <si>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</si>
  <si>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</si>
  <si>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</si>
  <si>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</si>
  <si>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</si>
  <si>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</si>
  <si>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</si>
  <si>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</si>
  <si>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</si>
  <si>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</si>
  <si>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</si>
  <si>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</si>
  <si>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</si>
  <si>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</si>
  <si>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</si>
  <si>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</si>
  <si>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</si>
  <si>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</si>
  <si>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</si>
  <si>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</si>
  <si>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</si>
  <si>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</si>
  <si>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</si>
  <si>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</si>
  <si>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</si>
  <si>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</si>
  <si>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</si>
  <si>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</si>
  <si>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</si>
  <si>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</si>
  <si>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</si>
  <si>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</si>
  <si>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</si>
  <si>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</si>
  <si>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</si>
  <si>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</si>
  <si>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</si>
  <si>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</si>
  <si>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</si>
  <si>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</si>
  <si>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</si>
  <si>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</si>
  <si>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</si>
  <si>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</si>
  <si>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</si>
  <si>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</si>
  <si>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</si>
  <si>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</si>
  <si>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</si>
  <si>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</si>
  <si>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</si>
  <si>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</si>
  <si>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</si>
  <si>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</si>
  <si>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</si>
  <si>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</si>
  <si>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</si>
  <si>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</si>
  <si>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</si>
  <si>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</si>
  <si>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</si>
  <si>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</si>
  <si>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</si>
  <si>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</si>
  <si>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</si>
  <si>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</si>
  <si>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</si>
  <si>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</si>
  <si>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</si>
  <si>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</si>
  <si>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</si>
  <si>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</si>
  <si>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0.07009 млн руб./шт</t>
  </si>
  <si>
    <t>1 шт. (в том числе прирост 1 шт.)</t>
  </si>
  <si>
    <t>3.1.1.3 Технологическое присоединение энергопринимающих устройств потребителей свыше 150 кВт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</si>
  <si>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0,1 км;
показатель объема финансовых потребностей, необходимых для реализации
мероприятий, направленных на выполнение требований законодательства (Фтз ) = 4.330257 млн. руб.</t>
  </si>
  <si>
    <t>№Т13/21/3856-ДТП от 20.07.2021 ООО "Партнер-Агро"</t>
  </si>
  <si>
    <t>Тюменская область, Ялуторовский район, 950 метров на восток от въекзда в с. Коктюль, земельный участок с кадастровым номером 72:21:0907003:463</t>
  </si>
  <si>
    <t>ТП-10/0,4кВ с ЛЭП-10-0,4кВ</t>
  </si>
  <si>
    <t>1. концевая опора 10кВ вновь сооружаемой АО "Россети Тюмень" ВЛЗ-10кВ от опоры №325 ВЛ-10кВ Коктюль ПС 110кВ Петлино;
2. концевая опора 10кВ вновь сооружаемой АО "Россети Тюмень" ВЛЗ-10кВ от опоры №327 ВЛ-10кВ Каньга ПС 35кВ Стеклозавод</t>
  </si>
  <si>
    <t>Технологическое присоединение заявителя ООО "Сибторговощ" (договор от 20.07.2021 №Т13/21/3856-ДТП)</t>
  </si>
  <si>
    <t>ВЛ 10 кВ протяженностью 0.1 км; ПКУ-10 кВ в количестве 2 шт.</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</si>
  <si>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</si>
  <si>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</si>
  <si>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</si>
  <si>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</si>
  <si>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</si>
  <si>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</si>
  <si>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</si>
  <si>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</si>
  <si>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</si>
  <si>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</si>
  <si>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M_NS3400.VL.0030</t>
  </si>
  <si>
    <t>II</t>
  </si>
  <si>
    <t>2022</t>
  </si>
  <si>
    <t>50</t>
  </si>
  <si>
    <t>ВЛ</t>
  </si>
  <si>
    <t>промежуточные</t>
  </si>
  <si>
    <t>Дальнейшая эксплуатация разрешается</t>
  </si>
  <si>
    <t>ВЛ 10 кВ Коктюль от ПС 110 кВ Петелино</t>
  </si>
  <si>
    <t>после разработки проекта</t>
  </si>
  <si>
    <t>Акт ТО от 21.04.2017 года</t>
  </si>
  <si>
    <t>1. строительство ВЛЗ-10кВ на железобетонных опорах изолированным алюминевым проводом сечением до 50мм2 включительно, протяженностью 0,05км от опоры №325 ВЛ-10кВ Коктюль ПС-110кВ Петелино для присоединения энергопринимающих устройств заявителя, а также установка прибора коммерческого учета электрической энергии (мощности) трехфазного прямого включения с реклоузером 10кВ;
2. строительство ВЛЗ-10кВ на железобетонных опорах изолированным алюминевым проводом сечением до 50мм2 включительно, протяженностью 0,05км от опоры №327 ВЛ-10кВ Каньга ПС-110кВ Стеклозавод для присоединения энергопринимающих устройств заявителя, а также установка прибора коммерческого учета электрической энергии (мощности) трехфазного прямого включения с реклоузером 10кВ;
3. Перенос нормального разрыва между ВЛ-10кВ Коктюль от ПС-110кВ Петелино и ВЛ-10кВ Каньга от ПС-110кВ Стеклозавод с Р-63 на опору №326 ВЛ-10кВ Коктюль от ПС-110 Петелино с заменой существующей опоры на двухстеночную концевую с секционирующим РЛК-10кВ.
4. Мероприятия по реконструкции объектов электросетевого хозяйства, необходимые для присоединения вновь сооружаемых ЛЭП-10кВ.</t>
  </si>
  <si>
    <t xml:space="preserve"> </t>
  </si>
  <si>
    <t>Ялуторовский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</si>
</sst>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0" fontId="74" fillId="0" borderId="1" xfId="2" applyFont="1" applyFill="1" applyBorder="1" applyAlignment="1">
      <alignment horizontal="center" vertical="center"/>
    </xf>
    <xf numFmtId="0" fontId="74"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5"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7"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1"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1"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11" fillId="25" borderId="1" xfId="1" applyFont="1" applyFill="1" applyBorder="1" applyAlignment="1">
      <alignment vertical="center" wrapText="1"/>
    </xf>
    <xf numFmtId="0" fontId="11" fillId="25" borderId="1" xfId="1" applyFont="1" applyFill="1" applyBorder="1" applyAlignment="1">
      <alignment horizontal="center" vertical="center" wrapText="1"/>
    </xf>
    <xf numFmtId="0" fontId="41" fillId="25" borderId="0" xfId="62" applyFont="1" applyFill="1" applyAlignment="1">
      <alignment horizontal="left" vertical="center" wrapText="1"/>
    </xf>
    <xf numFmtId="0" fontId="7" fillId="0" borderId="1" xfId="86" applyFont="1" applyFill="1" applyBorder="1" applyAlignment="1">
      <alignment horizontal="center" vertical="center" wrapText="1"/>
    </xf>
    <xf numFmtId="0" fontId="11" fillId="24" borderId="0" xfId="62" applyFont="1" applyFill="1" applyAlignment="1">
      <alignment horizontal="left" vertical="center" wrapText="1"/>
    </xf>
    <xf numFmtId="0" fontId="11" fillId="0" borderId="1" xfId="62" applyNumberFormat="1" applyFont="1" applyFill="1" applyBorder="1" applyAlignment="1">
      <alignment horizontal="center" vertical="center" wrapText="1"/>
    </xf>
    <xf numFmtId="14" fontId="11" fillId="0" borderId="1" xfId="62" applyNumberFormat="1" applyFont="1" applyFill="1" applyBorder="1" applyAlignment="1">
      <alignment horizontal="center" vertical="center" wrapText="1"/>
    </xf>
    <xf numFmtId="0" fontId="11" fillId="0" borderId="0" xfId="41" applyFont="1" applyFill="1"/>
    <xf numFmtId="0" fontId="43" fillId="0" borderId="10" xfId="2" applyFont="1" applyFill="1" applyBorder="1" applyAlignment="1">
      <alignment vertical="center" wrapText="1"/>
    </xf>
    <xf numFmtId="0" fontId="11" fillId="0" borderId="10" xfId="2" applyFont="1" applyFill="1" applyBorder="1" applyAlignment="1">
      <alignment vertical="center" wrapText="1"/>
    </xf>
    <xf numFmtId="0" fontId="43" fillId="0" borderId="1" xfId="2" applyFont="1" applyFill="1" applyBorder="1" applyAlignment="1">
      <alignment vertical="center" textRotation="90" wrapText="1"/>
    </xf>
    <xf numFmtId="0" fontId="43" fillId="0" borderId="10" xfId="41" applyFont="1" applyFill="1" applyBorder="1" applyAlignment="1">
      <alignment vertical="center" wrapText="1"/>
    </xf>
    <xf numFmtId="0" fontId="43" fillId="0" borderId="1" xfId="2" applyFont="1" applyFill="1" applyBorder="1" applyAlignment="1">
      <alignment vertical="center" wrapText="1"/>
    </xf>
    <xf numFmtId="49" fontId="43" fillId="0" borderId="1" xfId="41" applyNumberFormat="1" applyFont="1" applyFill="1" applyBorder="1" applyAlignment="1">
      <alignment vertical="center" wrapText="1"/>
    </xf>
    <xf numFmtId="0" fontId="43" fillId="0" borderId="1" xfId="41" applyFont="1" applyFill="1" applyBorder="1" applyAlignment="1">
      <alignment vertical="center" wrapText="1"/>
    </xf>
    <xf numFmtId="4" fontId="43" fillId="0" borderId="4" xfId="100" applyNumberFormat="1" applyFont="1" applyFill="1" applyBorder="1" applyAlignment="1">
      <alignment vertical="center" wrapText="1"/>
    </xf>
    <xf numFmtId="4" fontId="11" fillId="0" borderId="1" xfId="100" applyNumberFormat="1" applyFont="1" applyFill="1" applyBorder="1" applyAlignment="1">
      <alignment vertical="center" wrapText="1"/>
    </xf>
    <xf numFmtId="4" fontId="11" fillId="0" borderId="4" xfId="100" applyNumberFormat="1" applyFont="1" applyFill="1" applyBorder="1" applyAlignment="1">
      <alignment vertical="center" wrapText="1"/>
    </xf>
    <xf numFmtId="49" fontId="11" fillId="0" borderId="1" xfId="41" applyNumberFormat="1" applyFont="1" applyFill="1" applyBorder="1" applyAlignment="1">
      <alignment vertical="center" wrapText="1"/>
    </xf>
    <xf numFmtId="0" fontId="11" fillId="0" borderId="1" xfId="41" applyFont="1" applyFill="1" applyBorder="1" applyAlignment="1">
      <alignment vertical="center" wrapText="1"/>
    </xf>
    <xf numFmtId="0" fontId="11" fillId="0" borderId="6" xfId="41" applyFont="1" applyFill="1" applyBorder="1" applyAlignment="1">
      <alignment vertical="center" wrapText="1"/>
    </xf>
    <xf numFmtId="0" fontId="48" fillId="0" borderId="1" xfId="101" applyFont="1" applyFill="1" applyBorder="1" applyAlignment="1">
      <alignment vertical="center" wrapText="1"/>
    </xf>
    <xf numFmtId="0" fontId="44" fillId="0" borderId="1" xfId="101" applyFont="1" applyFill="1" applyBorder="1" applyAlignment="1">
      <alignment vertical="center" wrapText="1"/>
    </xf>
    <xf numFmtId="4" fontId="11" fillId="0" borderId="1" xfId="41" applyNumberFormat="1" applyFont="1" applyBorder="1" applyAlignment="1">
      <alignment horizontal="right"/>
    </xf>
    <xf numFmtId="4" fontId="11" fillId="0" borderId="3" xfId="100" applyNumberFormat="1" applyFont="1" applyFill="1" applyBorder="1" applyAlignment="1">
      <alignment horizontal="right" vertical="center" wrapText="1"/>
    </xf>
    <xf numFmtId="4" fontId="43" fillId="0" borderId="1" xfId="100" applyNumberFormat="1" applyFont="1" applyFill="1" applyBorder="1" applyAlignment="1">
      <alignment horizontal="right" vertical="center" wrapText="1"/>
    </xf>
    <xf numFmtId="4" fontId="11" fillId="0" borderId="1" xfId="100" applyNumberFormat="1" applyFont="1" applyFill="1" applyBorder="1" applyAlignment="1">
      <alignment horizontal="right" vertical="center" wrapText="1"/>
    </xf>
    <xf numFmtId="4" fontId="11" fillId="0" borderId="4" xfId="100" applyNumberFormat="1" applyFont="1" applyFill="1" applyBorder="1" applyAlignment="1">
      <alignment horizontal="right" vertical="center" wrapText="1"/>
    </xf>
    <xf numFmtId="4" fontId="11" fillId="0" borderId="2" xfId="100" applyNumberFormat="1" applyFont="1" applyFill="1" applyBorder="1" applyAlignment="1">
      <alignment horizontal="right" vertical="center" wrapText="1"/>
    </xf>
    <xf numFmtId="4" fontId="43" fillId="0" borderId="2" xfId="100" applyNumberFormat="1" applyFont="1" applyFill="1" applyBorder="1" applyAlignment="1">
      <alignment horizontal="right" vertical="center" wrapText="1"/>
    </xf>
    <xf numFmtId="4" fontId="11" fillId="0" borderId="10" xfId="100" applyNumberFormat="1" applyFont="1" applyFill="1" applyBorder="1" applyAlignment="1">
      <alignment horizontal="right" vertical="center" wrapText="1"/>
    </xf>
    <xf numFmtId="4" fontId="43" fillId="0" borderId="10" xfId="100" applyNumberFormat="1" applyFont="1" applyFill="1" applyBorder="1" applyAlignment="1">
      <alignment horizontal="right" vertical="center" wrapText="1"/>
    </xf>
    <xf numFmtId="4" fontId="43" fillId="0" borderId="3" xfId="100" applyNumberFormat="1" applyFont="1" applyFill="1" applyBorder="1" applyAlignment="1">
      <alignment horizontal="right" vertical="center" wrapText="1"/>
    </xf>
    <xf numFmtId="4" fontId="43" fillId="0" borderId="4" xfId="100" applyNumberFormat="1" applyFont="1" applyFill="1" applyBorder="1" applyAlignment="1">
      <alignment horizontal="right" vertical="center" wrapText="1"/>
    </xf>
    <xf numFmtId="4" fontId="11" fillId="0" borderId="6" xfId="100" applyNumberFormat="1" applyFont="1" applyFill="1" applyBorder="1" applyAlignment="1">
      <alignment horizontal="right" vertical="center" wrapText="1"/>
    </xf>
    <xf numFmtId="4" fontId="43" fillId="0" borderId="6" xfId="100" applyNumberFormat="1" applyFont="1" applyFill="1" applyBorder="1" applyAlignment="1">
      <alignment horizontal="right" vertical="center" wrapText="1"/>
    </xf>
    <xf numFmtId="170" fontId="43" fillId="0" borderId="1" xfId="100" applyNumberFormat="1" applyFont="1" applyFill="1" applyBorder="1" applyAlignment="1">
      <alignment horizontal="right" vertical="center" wrapText="1"/>
    </xf>
    <xf numFmtId="170" fontId="11" fillId="0" borderId="1" xfId="100" applyNumberFormat="1" applyFont="1" applyFill="1" applyBorder="1" applyAlignment="1">
      <alignment horizontal="right" vertical="center" wrapText="1"/>
    </xf>
    <xf numFmtId="0" fontId="11" fillId="0" borderId="0" xfId="2" applyFont="1" applyAlignment="1">
      <alignment horizontal="right"/>
    </xf>
    <xf numFmtId="169" fontId="11" fillId="0" borderId="0" xfId="2" applyNumberFormat="1"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3"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2"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6"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8" fillId="0" borderId="0" xfId="1" applyFont="1" applyAlignment="1">
      <alignment horizontal="center" vertical="center"/>
    </xf>
    <xf numFmtId="0" fontId="76" fillId="0" borderId="53" xfId="50" applyFont="1" applyBorder="1" applyAlignment="1">
      <alignment horizontal="center" vertical="center"/>
    </xf>
    <xf numFmtId="0" fontId="71"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8"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1" fillId="0" borderId="57" xfId="50" applyFont="1" applyBorder="1" applyAlignment="1">
      <alignment vertical="center"/>
    </xf>
    <xf numFmtId="0" fontId="71" fillId="0" borderId="2" xfId="50" applyFont="1" applyBorder="1" applyAlignment="1">
      <alignment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1" fillId="0" borderId="1" xfId="50" applyFont="1" applyFill="1" applyBorder="1" applyAlignment="1">
      <alignment horizontal="center"/>
    </xf>
    <xf numFmtId="0" fontId="76" fillId="0" borderId="1" xfId="50" applyFont="1" applyFill="1" applyBorder="1" applyAlignment="1">
      <alignment horizontal="center"/>
    </xf>
    <xf numFmtId="0" fontId="76" fillId="0" borderId="61" xfId="50" applyFont="1" applyFill="1" applyBorder="1" applyAlignment="1">
      <alignment horizontal="center" vertical="center"/>
    </xf>
    <xf numFmtId="0" fontId="76" fillId="0" borderId="60" xfId="50" applyFont="1" applyFill="1" applyBorder="1" applyAlignment="1">
      <alignment horizontal="center" vertical="center"/>
    </xf>
    <xf numFmtId="0" fontId="76" fillId="0" borderId="61" xfId="50" applyFont="1" applyFill="1" applyBorder="1" applyAlignment="1">
      <alignment horizontal="center"/>
    </xf>
    <xf numFmtId="0" fontId="76" fillId="0" borderId="60"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vertical="center" wrapText="1"/>
    </xf>
    <xf numFmtId="0" fontId="43" fillId="0" borderId="1" xfId="2" applyFont="1" applyFill="1" applyBorder="1" applyAlignment="1">
      <alignment vertical="center" wrapText="1"/>
    </xf>
    <xf numFmtId="0" fontId="43" fillId="0" borderId="10" xfId="41" applyFont="1" applyFill="1" applyBorder="1" applyAlignment="1">
      <alignment vertical="center" wrapText="1"/>
    </xf>
    <xf numFmtId="0" fontId="43" fillId="0" borderId="6" xfId="41" applyFont="1" applyFill="1" applyBorder="1" applyAlignment="1">
      <alignment vertical="center" wrapText="1"/>
    </xf>
    <xf numFmtId="0" fontId="43" fillId="0" borderId="2" xfId="41" applyFont="1" applyFill="1" applyBorder="1" applyAlignment="1">
      <alignment vertical="center" wrapText="1"/>
    </xf>
    <xf numFmtId="0" fontId="43" fillId="0" borderId="4" xfId="52" applyFont="1" applyFill="1" applyBorder="1" applyAlignment="1">
      <alignment vertical="center"/>
    </xf>
    <xf numFmtId="0" fontId="43" fillId="0" borderId="7" xfId="52" applyFont="1" applyFill="1" applyBorder="1" applyAlignment="1">
      <alignment vertical="center"/>
    </xf>
    <xf numFmtId="0" fontId="64" fillId="0" borderId="0" xfId="86" applyFont="1" applyFill="1" applyAlignment="1">
      <alignment horizontal="center" vertical="center"/>
    </xf>
    <xf numFmtId="0" fontId="0" fillId="0" borderId="0" xfId="0" applyFill="1" applyAlignment="1">
      <alignment horizontal="center" vertical="center"/>
    </xf>
    <xf numFmtId="0" fontId="43" fillId="0" borderId="1" xfId="2" applyFont="1" applyBorder="1" applyAlignment="1">
      <alignment vertical="center"/>
    </xf>
    <xf numFmtId="0" fontId="43" fillId="0" borderId="10" xfId="2" applyFont="1" applyFill="1" applyBorder="1" applyAlignment="1">
      <alignment vertical="center" wrapText="1"/>
    </xf>
    <xf numFmtId="0" fontId="43" fillId="0" borderId="6" xfId="2" applyFont="1" applyFill="1" applyBorder="1" applyAlignment="1">
      <alignment vertical="center" wrapText="1"/>
    </xf>
    <xf numFmtId="0" fontId="43" fillId="0" borderId="2" xfId="2" applyFont="1" applyFill="1" applyBorder="1" applyAlignment="1">
      <alignmen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4" fontId="3" fillId="0" borderId="1" xfId="1" applyNumberFormat="1" applyFill="1" applyBorder="1" applyAlignment="1">
      <alignment horizontal="center" vertic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7" zoomScale="80" zoomScaleSheetLayoutView="80" workbookViewId="0">
      <selection activeCell="C46" sqref="C46"/>
    </sheetView>
  </sheetViews>
  <sheetFormatPr defaultRowHeight="15" x14ac:dyDescent="0.25"/>
  <cols>
    <col min="1" max="1" width="6.140625" style="144" customWidth="1"/>
    <col min="2" max="2" width="53.5703125" style="144" customWidth="1"/>
    <col min="3" max="3" width="93.42578125" style="144" customWidth="1"/>
    <col min="4" max="4" width="36.5703125" style="144" customWidth="1"/>
    <col min="5" max="5" width="20" style="144" customWidth="1"/>
    <col min="6" max="6" width="25.5703125" style="144" customWidth="1"/>
    <col min="7" max="7" width="16.42578125" style="144" customWidth="1"/>
    <col min="8" max="16384" width="9.140625" style="144"/>
  </cols>
  <sheetData>
    <row r="1" spans="1:20" s="113" customFormat="1" ht="18.75" customHeight="1" x14ac:dyDescent="0.2">
      <c r="A1" s="126"/>
      <c r="C1" s="127" t="s">
        <v>67</v>
      </c>
    </row>
    <row r="2" spans="1:20" s="113" customFormat="1" ht="18.75" customHeight="1" x14ac:dyDescent="0.3">
      <c r="A2" s="126"/>
      <c r="C2" s="128" t="s">
        <v>10</v>
      </c>
    </row>
    <row r="3" spans="1:20" s="113" customFormat="1" ht="18.75" x14ac:dyDescent="0.3">
      <c r="A3" s="129"/>
      <c r="C3" s="128" t="s">
        <v>507</v>
      </c>
    </row>
    <row r="4" spans="1:20" s="113" customFormat="1" ht="18.75" x14ac:dyDescent="0.3">
      <c r="A4" s="129"/>
      <c r="F4" s="128"/>
    </row>
    <row r="5" spans="1:20" s="113" customFormat="1" ht="15.75" x14ac:dyDescent="0.25">
      <c r="A5" s="329" t="s">
        <v>559</v>
      </c>
      <c r="B5" s="329"/>
      <c r="C5" s="329"/>
      <c r="D5" s="130"/>
      <c r="E5" s="130"/>
      <c r="F5" s="130"/>
      <c r="G5" s="130"/>
      <c r="H5" s="130"/>
    </row>
    <row r="6" spans="1:20" s="113" customFormat="1" ht="18.75" x14ac:dyDescent="0.3">
      <c r="A6" s="129"/>
      <c r="F6" s="128"/>
    </row>
    <row r="7" spans="1:20" s="113" customFormat="1" ht="18.75" x14ac:dyDescent="0.2">
      <c r="A7" s="333" t="s">
        <v>9</v>
      </c>
      <c r="B7" s="333"/>
      <c r="C7" s="333"/>
      <c r="D7" s="112"/>
      <c r="E7" s="112"/>
      <c r="F7" s="112"/>
      <c r="G7" s="112"/>
      <c r="H7" s="112"/>
      <c r="I7" s="112"/>
      <c r="J7" s="112"/>
      <c r="K7" s="112"/>
      <c r="L7" s="112"/>
      <c r="M7" s="112"/>
      <c r="N7" s="112"/>
      <c r="O7" s="112"/>
      <c r="P7" s="112"/>
      <c r="Q7" s="112"/>
      <c r="R7" s="112"/>
      <c r="S7" s="112"/>
      <c r="T7" s="112"/>
    </row>
    <row r="8" spans="1:20" s="113" customFormat="1" ht="18.75" x14ac:dyDescent="0.2">
      <c r="A8" s="146"/>
      <c r="B8" s="146"/>
      <c r="C8" s="146"/>
      <c r="D8" s="146"/>
      <c r="E8" s="146"/>
      <c r="F8" s="146"/>
      <c r="G8" s="112"/>
      <c r="H8" s="112"/>
      <c r="I8" s="112"/>
      <c r="J8" s="112"/>
      <c r="K8" s="112"/>
      <c r="L8" s="112"/>
      <c r="M8" s="112"/>
      <c r="N8" s="112"/>
      <c r="O8" s="112"/>
      <c r="P8" s="112"/>
      <c r="Q8" s="112"/>
      <c r="R8" s="112"/>
      <c r="S8" s="112"/>
      <c r="T8" s="112"/>
    </row>
    <row r="9" spans="1:20" s="113" customFormat="1" ht="18.75" x14ac:dyDescent="0.2">
      <c r="A9" s="334" t="s">
        <v>444</v>
      </c>
      <c r="B9" s="334"/>
      <c r="C9" s="334"/>
      <c r="D9" s="111"/>
      <c r="E9" s="111"/>
      <c r="F9" s="111"/>
      <c r="G9" s="112"/>
      <c r="H9" s="112"/>
      <c r="I9" s="112"/>
      <c r="J9" s="112"/>
      <c r="K9" s="112"/>
      <c r="L9" s="112"/>
      <c r="M9" s="112"/>
      <c r="N9" s="112"/>
      <c r="O9" s="112"/>
      <c r="P9" s="112"/>
      <c r="Q9" s="112"/>
      <c r="R9" s="112"/>
      <c r="S9" s="112"/>
      <c r="T9" s="112"/>
    </row>
    <row r="10" spans="1:20" s="113" customFormat="1" ht="18.75" x14ac:dyDescent="0.2">
      <c r="A10" s="335" t="s">
        <v>8</v>
      </c>
      <c r="B10" s="335"/>
      <c r="C10" s="335"/>
      <c r="D10" s="131"/>
      <c r="E10" s="131"/>
      <c r="F10" s="131"/>
      <c r="G10" s="112"/>
      <c r="H10" s="112"/>
      <c r="I10" s="112"/>
      <c r="J10" s="112"/>
      <c r="K10" s="112"/>
      <c r="L10" s="112"/>
      <c r="M10" s="112"/>
      <c r="N10" s="112"/>
      <c r="O10" s="112"/>
      <c r="P10" s="112"/>
      <c r="Q10" s="112"/>
      <c r="R10" s="112"/>
      <c r="S10" s="112"/>
      <c r="T10" s="112"/>
    </row>
    <row r="11" spans="1:20" s="113" customFormat="1" ht="18.75" x14ac:dyDescent="0.2">
      <c r="A11" s="146"/>
      <c r="B11" s="146"/>
      <c r="C11" s="146"/>
      <c r="D11" s="146"/>
      <c r="E11" s="146"/>
      <c r="F11" s="146"/>
      <c r="G11" s="112"/>
      <c r="H11" s="112"/>
      <c r="I11" s="112"/>
      <c r="J11" s="112"/>
      <c r="K11" s="112"/>
      <c r="L11" s="112"/>
      <c r="M11" s="112"/>
      <c r="N11" s="112"/>
      <c r="O11" s="112"/>
      <c r="P11" s="112"/>
      <c r="Q11" s="112"/>
      <c r="R11" s="112"/>
      <c r="S11" s="112"/>
      <c r="T11" s="112"/>
    </row>
    <row r="12" spans="1:20" s="113" customFormat="1" ht="18.75" x14ac:dyDescent="0.2">
      <c r="A12" s="336" t="s">
        <v>560</v>
      </c>
      <c r="B12" s="336"/>
      <c r="C12" s="336"/>
      <c r="D12" s="111"/>
      <c r="E12" s="111"/>
      <c r="F12" s="111"/>
      <c r="G12" s="112"/>
      <c r="H12" s="112"/>
      <c r="I12" s="112"/>
      <c r="J12" s="112"/>
      <c r="K12" s="112"/>
      <c r="L12" s="112"/>
      <c r="M12" s="112"/>
      <c r="N12" s="112"/>
      <c r="O12" s="112"/>
      <c r="P12" s="112"/>
      <c r="Q12" s="112"/>
      <c r="R12" s="112"/>
      <c r="S12" s="112"/>
      <c r="T12" s="112"/>
    </row>
    <row r="13" spans="1:20" s="113" customFormat="1" ht="18.75" x14ac:dyDescent="0.2">
      <c r="A13" s="335" t="s">
        <v>7</v>
      </c>
      <c r="B13" s="335"/>
      <c r="C13" s="335"/>
      <c r="D13" s="131"/>
      <c r="E13" s="131"/>
      <c r="F13" s="131"/>
      <c r="G13" s="112"/>
      <c r="H13" s="112"/>
      <c r="I13" s="112"/>
      <c r="J13" s="112"/>
      <c r="K13" s="112"/>
      <c r="L13" s="112"/>
      <c r="M13" s="112"/>
      <c r="N13" s="112"/>
      <c r="O13" s="112"/>
      <c r="P13" s="112"/>
      <c r="Q13" s="112"/>
      <c r="R13" s="112"/>
      <c r="S13" s="112"/>
      <c r="T13" s="112"/>
    </row>
    <row r="14" spans="1:20" s="133" customFormat="1" ht="15.75" customHeight="1" x14ac:dyDescent="0.2">
      <c r="A14" s="200"/>
      <c r="B14" s="200"/>
      <c r="C14" s="200"/>
      <c r="D14" s="132"/>
      <c r="E14" s="132"/>
      <c r="F14" s="132"/>
      <c r="G14" s="132"/>
      <c r="H14" s="132"/>
      <c r="I14" s="132"/>
      <c r="J14" s="132"/>
      <c r="K14" s="132"/>
      <c r="L14" s="132"/>
      <c r="M14" s="132"/>
      <c r="N14" s="132"/>
      <c r="O14" s="132"/>
      <c r="P14" s="132"/>
      <c r="Q14" s="132"/>
      <c r="R14" s="132"/>
      <c r="S14" s="132"/>
      <c r="T14" s="132"/>
    </row>
    <row r="15" spans="1:20" s="134" customFormat="1" ht="58.5" customHeight="1" x14ac:dyDescent="0.2">
      <c r="A15" s="337" t="s">
        <v>550</v>
      </c>
      <c r="B15" s="337"/>
      <c r="C15" s="337"/>
      <c r="D15" s="111"/>
      <c r="E15" s="111"/>
      <c r="F15" s="111"/>
      <c r="G15" s="111"/>
      <c r="H15" s="111"/>
      <c r="I15" s="111"/>
      <c r="J15" s="111"/>
      <c r="K15" s="111"/>
      <c r="L15" s="111"/>
      <c r="M15" s="111"/>
      <c r="N15" s="111"/>
      <c r="O15" s="111"/>
      <c r="P15" s="111"/>
      <c r="Q15" s="111"/>
      <c r="R15" s="111"/>
      <c r="S15" s="111"/>
      <c r="T15" s="111"/>
    </row>
    <row r="16" spans="1:20" s="134" customFormat="1" ht="9" customHeight="1" x14ac:dyDescent="0.2">
      <c r="A16" s="330" t="s">
        <v>6</v>
      </c>
      <c r="B16" s="330"/>
      <c r="C16" s="330"/>
      <c r="D16" s="131"/>
      <c r="E16" s="131"/>
      <c r="F16" s="131"/>
      <c r="G16" s="131"/>
      <c r="H16" s="131"/>
      <c r="I16" s="131"/>
      <c r="J16" s="131"/>
      <c r="K16" s="131"/>
      <c r="L16" s="131"/>
      <c r="M16" s="131"/>
      <c r="N16" s="131"/>
      <c r="O16" s="131"/>
      <c r="P16" s="131"/>
      <c r="Q16" s="131"/>
      <c r="R16" s="131"/>
      <c r="S16" s="131"/>
      <c r="T16" s="131"/>
    </row>
    <row r="17" spans="1:20" s="134" customFormat="1" ht="7.5" customHeight="1" x14ac:dyDescent="0.2">
      <c r="A17" s="135"/>
      <c r="B17" s="135"/>
      <c r="C17" s="135"/>
      <c r="D17" s="135"/>
      <c r="E17" s="135"/>
      <c r="F17" s="135"/>
      <c r="G17" s="135"/>
      <c r="H17" s="135"/>
      <c r="I17" s="135"/>
      <c r="J17" s="135"/>
      <c r="K17" s="135"/>
      <c r="L17" s="135"/>
      <c r="M17" s="135"/>
      <c r="N17" s="135"/>
      <c r="O17" s="135"/>
      <c r="P17" s="135"/>
      <c r="Q17" s="135"/>
    </row>
    <row r="18" spans="1:20" s="134" customFormat="1" ht="15" customHeight="1" x14ac:dyDescent="0.2">
      <c r="A18" s="331" t="s">
        <v>418</v>
      </c>
      <c r="B18" s="332"/>
      <c r="C18" s="332"/>
      <c r="D18" s="136"/>
      <c r="E18" s="136"/>
      <c r="F18" s="136"/>
      <c r="G18" s="136"/>
      <c r="H18" s="136"/>
      <c r="I18" s="136"/>
      <c r="J18" s="136"/>
      <c r="K18" s="136"/>
      <c r="L18" s="136"/>
      <c r="M18" s="136"/>
      <c r="N18" s="136"/>
      <c r="O18" s="136"/>
      <c r="P18" s="136"/>
      <c r="Q18" s="136"/>
      <c r="R18" s="136"/>
      <c r="S18" s="136"/>
      <c r="T18" s="136"/>
    </row>
    <row r="19" spans="1:20" s="134" customFormat="1" ht="15" customHeight="1" x14ac:dyDescent="0.2">
      <c r="A19" s="131"/>
      <c r="B19" s="131"/>
      <c r="C19" s="131"/>
      <c r="D19" s="131"/>
      <c r="E19" s="131"/>
      <c r="F19" s="131"/>
      <c r="G19" s="135"/>
      <c r="H19" s="135"/>
      <c r="I19" s="135"/>
      <c r="J19" s="135"/>
      <c r="K19" s="135"/>
      <c r="L19" s="135"/>
      <c r="M19" s="135"/>
      <c r="N19" s="135"/>
      <c r="O19" s="135"/>
      <c r="P19" s="135"/>
      <c r="Q19" s="135"/>
    </row>
    <row r="20" spans="1:20" s="134" customFormat="1" ht="27" customHeight="1" x14ac:dyDescent="0.2">
      <c r="A20" s="137" t="s">
        <v>5</v>
      </c>
      <c r="B20" s="138" t="s">
        <v>66</v>
      </c>
      <c r="C20" s="139" t="s">
        <v>65</v>
      </c>
      <c r="D20" s="140"/>
      <c r="E20" s="140"/>
      <c r="F20" s="140"/>
      <c r="G20" s="132"/>
      <c r="H20" s="132"/>
      <c r="I20" s="132"/>
      <c r="J20" s="132"/>
      <c r="K20" s="132"/>
      <c r="L20" s="132"/>
      <c r="M20" s="132"/>
      <c r="N20" s="132"/>
      <c r="O20" s="132"/>
      <c r="P20" s="132"/>
      <c r="Q20" s="132"/>
      <c r="R20" s="141"/>
      <c r="S20" s="141"/>
      <c r="T20" s="141"/>
    </row>
    <row r="21" spans="1:20" s="134" customFormat="1" ht="16.5" customHeight="1" x14ac:dyDescent="0.2">
      <c r="A21" s="139">
        <v>1</v>
      </c>
      <c r="B21" s="138">
        <v>2</v>
      </c>
      <c r="C21" s="139">
        <v>3</v>
      </c>
      <c r="D21" s="140"/>
      <c r="E21" s="140"/>
      <c r="F21" s="140"/>
      <c r="G21" s="132"/>
      <c r="H21" s="132"/>
      <c r="I21" s="132"/>
      <c r="J21" s="132"/>
      <c r="K21" s="132"/>
      <c r="L21" s="132"/>
      <c r="M21" s="132"/>
      <c r="N21" s="132"/>
      <c r="O21" s="132"/>
      <c r="P21" s="132"/>
      <c r="Q21" s="132"/>
      <c r="R21" s="141"/>
      <c r="S21" s="141"/>
      <c r="T21" s="141"/>
    </row>
    <row r="22" spans="1:20" s="134" customFormat="1" ht="33.75" customHeight="1" x14ac:dyDescent="0.2">
      <c r="A22" s="142" t="s">
        <v>64</v>
      </c>
      <c r="B22" s="210" t="s">
        <v>274</v>
      </c>
      <c r="C22" s="208" t="s">
        <v>542</v>
      </c>
      <c r="D22" s="140"/>
      <c r="E22" s="140"/>
      <c r="F22" s="140"/>
      <c r="G22" s="132"/>
      <c r="H22" s="132"/>
      <c r="I22" s="132"/>
      <c r="J22" s="132"/>
      <c r="K22" s="132"/>
      <c r="L22" s="132"/>
      <c r="M22" s="132"/>
      <c r="N22" s="132"/>
      <c r="O22" s="132"/>
      <c r="P22" s="132"/>
      <c r="Q22" s="132"/>
      <c r="R22" s="141"/>
      <c r="S22" s="141"/>
      <c r="T22" s="141"/>
    </row>
    <row r="23" spans="1:20" s="134" customFormat="1" ht="63.75" customHeight="1" x14ac:dyDescent="0.2">
      <c r="A23" s="142" t="s">
        <v>63</v>
      </c>
      <c r="B23" s="218" t="s">
        <v>505</v>
      </c>
      <c r="C23" s="213" t="s">
        <v>509</v>
      </c>
      <c r="D23" s="140"/>
      <c r="E23" s="140"/>
      <c r="F23" s="140"/>
      <c r="G23" s="132"/>
      <c r="H23" s="132"/>
      <c r="I23" s="132"/>
      <c r="J23" s="132"/>
      <c r="K23" s="132"/>
      <c r="L23" s="132"/>
      <c r="M23" s="132"/>
      <c r="N23" s="132"/>
      <c r="O23" s="132"/>
      <c r="P23" s="132"/>
      <c r="Q23" s="132"/>
      <c r="R23" s="141"/>
      <c r="S23" s="141"/>
      <c r="T23" s="141"/>
    </row>
    <row r="24" spans="1:20" s="134" customFormat="1" ht="13.5" customHeight="1" x14ac:dyDescent="0.2">
      <c r="A24" s="326"/>
      <c r="B24" s="327"/>
      <c r="C24" s="328"/>
      <c r="D24" s="140"/>
      <c r="E24" s="140"/>
      <c r="F24" s="140"/>
      <c r="G24" s="132"/>
      <c r="H24" s="132"/>
      <c r="I24" s="132"/>
      <c r="J24" s="132"/>
      <c r="K24" s="132"/>
      <c r="L24" s="132"/>
      <c r="M24" s="132"/>
      <c r="N24" s="132"/>
      <c r="O24" s="132"/>
      <c r="P24" s="132"/>
      <c r="Q24" s="132"/>
      <c r="R24" s="141"/>
      <c r="S24" s="141"/>
      <c r="T24" s="141"/>
    </row>
    <row r="25" spans="1:20" s="134" customFormat="1" ht="48.75" customHeight="1" x14ac:dyDescent="0.2">
      <c r="A25" s="142" t="s">
        <v>62</v>
      </c>
      <c r="B25" s="211" t="s">
        <v>368</v>
      </c>
      <c r="C25" s="139" t="s">
        <v>442</v>
      </c>
      <c r="D25" s="140"/>
      <c r="E25" s="140"/>
      <c r="F25" s="132"/>
      <c r="G25" s="132"/>
      <c r="H25" s="132"/>
      <c r="I25" s="132"/>
      <c r="J25" s="132"/>
      <c r="K25" s="132"/>
      <c r="L25" s="132"/>
      <c r="M25" s="132"/>
      <c r="N25" s="132"/>
      <c r="O25" s="132"/>
      <c r="P25" s="132"/>
      <c r="Q25" s="141"/>
      <c r="R25" s="141"/>
      <c r="S25" s="141"/>
      <c r="T25" s="141"/>
    </row>
    <row r="26" spans="1:20" s="134" customFormat="1" ht="33.75" customHeight="1" x14ac:dyDescent="0.2">
      <c r="A26" s="142" t="s">
        <v>61</v>
      </c>
      <c r="B26" s="211" t="s">
        <v>73</v>
      </c>
      <c r="C26" s="139" t="s">
        <v>435</v>
      </c>
      <c r="D26" s="140"/>
      <c r="E26" s="140"/>
      <c r="F26" s="132"/>
      <c r="G26" s="132"/>
      <c r="H26" s="132"/>
      <c r="I26" s="132"/>
      <c r="J26" s="132"/>
      <c r="K26" s="132"/>
      <c r="L26" s="132"/>
      <c r="M26" s="132"/>
      <c r="N26" s="132"/>
      <c r="O26" s="132"/>
      <c r="P26" s="132"/>
      <c r="Q26" s="141"/>
      <c r="R26" s="141"/>
      <c r="S26" s="141"/>
      <c r="T26" s="141"/>
    </row>
    <row r="27" spans="1:20" s="134" customFormat="1" ht="49.5" customHeight="1" x14ac:dyDescent="0.2">
      <c r="A27" s="142" t="s">
        <v>59</v>
      </c>
      <c r="B27" s="211" t="s">
        <v>72</v>
      </c>
      <c r="C27" s="289" t="s">
        <v>572</v>
      </c>
      <c r="D27" s="140"/>
      <c r="E27" s="140"/>
      <c r="F27" s="132"/>
      <c r="G27" s="132"/>
      <c r="H27" s="132"/>
      <c r="I27" s="132"/>
      <c r="J27" s="132"/>
      <c r="K27" s="132"/>
      <c r="L27" s="132"/>
      <c r="M27" s="132"/>
      <c r="N27" s="132"/>
      <c r="O27" s="132"/>
      <c r="P27" s="132"/>
      <c r="Q27" s="141"/>
      <c r="R27" s="141"/>
      <c r="S27" s="141"/>
      <c r="T27" s="141"/>
    </row>
    <row r="28" spans="1:20" s="134" customFormat="1" ht="19.5" customHeight="1" x14ac:dyDescent="0.2">
      <c r="A28" s="142" t="s">
        <v>58</v>
      </c>
      <c r="B28" s="211" t="s">
        <v>369</v>
      </c>
      <c r="C28" s="139" t="s">
        <v>436</v>
      </c>
      <c r="D28" s="140"/>
      <c r="E28" s="140"/>
      <c r="F28" s="132"/>
      <c r="G28" s="132"/>
      <c r="H28" s="132"/>
      <c r="I28" s="132"/>
      <c r="J28" s="132"/>
      <c r="K28" s="132"/>
      <c r="L28" s="132"/>
      <c r="M28" s="132"/>
      <c r="N28" s="132"/>
      <c r="O28" s="132"/>
      <c r="P28" s="132"/>
      <c r="Q28" s="141"/>
      <c r="R28" s="141"/>
      <c r="S28" s="141"/>
      <c r="T28" s="141"/>
    </row>
    <row r="29" spans="1:20" s="134" customFormat="1" ht="33.75" customHeight="1" x14ac:dyDescent="0.2">
      <c r="A29" s="142" t="s">
        <v>56</v>
      </c>
      <c r="B29" s="211" t="s">
        <v>370</v>
      </c>
      <c r="C29" s="139" t="s">
        <v>436</v>
      </c>
      <c r="D29" s="140"/>
      <c r="E29" s="140"/>
      <c r="F29" s="132"/>
      <c r="G29" s="132"/>
      <c r="H29" s="132"/>
      <c r="I29" s="132"/>
      <c r="J29" s="132"/>
      <c r="K29" s="132"/>
      <c r="L29" s="132"/>
      <c r="M29" s="132"/>
      <c r="N29" s="132"/>
      <c r="O29" s="132"/>
      <c r="P29" s="132"/>
      <c r="Q29" s="141"/>
      <c r="R29" s="141"/>
      <c r="S29" s="141"/>
      <c r="T29" s="141"/>
    </row>
    <row r="30" spans="1:20" s="134" customFormat="1" ht="33.75" customHeight="1" x14ac:dyDescent="0.2">
      <c r="A30" s="142" t="s">
        <v>54</v>
      </c>
      <c r="B30" s="211" t="s">
        <v>371</v>
      </c>
      <c r="C30" s="139" t="s">
        <v>436</v>
      </c>
      <c r="D30" s="140"/>
      <c r="E30" s="140"/>
      <c r="F30" s="132"/>
      <c r="G30" s="132"/>
      <c r="H30" s="132"/>
      <c r="I30" s="132"/>
      <c r="J30" s="132"/>
      <c r="K30" s="132"/>
      <c r="L30" s="132"/>
      <c r="M30" s="132"/>
      <c r="N30" s="132"/>
      <c r="O30" s="132"/>
      <c r="P30" s="132"/>
      <c r="Q30" s="141"/>
      <c r="R30" s="141"/>
      <c r="S30" s="141"/>
      <c r="T30" s="141"/>
    </row>
    <row r="31" spans="1:20" s="134" customFormat="1" ht="32.25" customHeight="1" x14ac:dyDescent="0.2">
      <c r="A31" s="142" t="s">
        <v>71</v>
      </c>
      <c r="B31" s="211" t="s">
        <v>372</v>
      </c>
      <c r="C31" s="139" t="s">
        <v>440</v>
      </c>
      <c r="D31" s="140"/>
      <c r="E31" s="140"/>
      <c r="F31" s="132"/>
      <c r="G31" s="132"/>
      <c r="H31" s="132"/>
      <c r="I31" s="132"/>
      <c r="J31" s="132"/>
      <c r="K31" s="132"/>
      <c r="L31" s="132"/>
      <c r="M31" s="132"/>
      <c r="N31" s="132"/>
      <c r="O31" s="132"/>
      <c r="P31" s="132"/>
      <c r="Q31" s="141"/>
      <c r="R31" s="141"/>
      <c r="S31" s="141"/>
      <c r="T31" s="141"/>
    </row>
    <row r="32" spans="1:20" s="134" customFormat="1" ht="33.75" customHeight="1" x14ac:dyDescent="0.2">
      <c r="A32" s="142" t="s">
        <v>69</v>
      </c>
      <c r="B32" s="211" t="s">
        <v>373</v>
      </c>
      <c r="C32" s="139" t="s">
        <v>436</v>
      </c>
      <c r="D32" s="140"/>
      <c r="E32" s="140"/>
      <c r="F32" s="132"/>
      <c r="G32" s="132"/>
      <c r="H32" s="132"/>
      <c r="I32" s="132"/>
      <c r="J32" s="132"/>
      <c r="K32" s="132"/>
      <c r="L32" s="132"/>
      <c r="M32" s="132"/>
      <c r="N32" s="132"/>
      <c r="O32" s="132"/>
      <c r="P32" s="132"/>
      <c r="Q32" s="141"/>
      <c r="R32" s="141"/>
      <c r="S32" s="141"/>
      <c r="T32" s="141"/>
    </row>
    <row r="33" spans="1:20" s="134" customFormat="1" ht="79.5" customHeight="1" x14ac:dyDescent="0.2">
      <c r="A33" s="142" t="s">
        <v>68</v>
      </c>
      <c r="B33" s="211" t="s">
        <v>374</v>
      </c>
      <c r="C33" s="139" t="s">
        <v>441</v>
      </c>
      <c r="D33" s="140"/>
      <c r="E33" s="140"/>
      <c r="F33" s="132"/>
      <c r="G33" s="132"/>
      <c r="H33" s="132"/>
      <c r="I33" s="132"/>
      <c r="J33" s="132"/>
      <c r="K33" s="132"/>
      <c r="L33" s="132"/>
      <c r="M33" s="132"/>
      <c r="N33" s="132"/>
      <c r="O33" s="132"/>
      <c r="P33" s="132"/>
      <c r="Q33" s="141"/>
      <c r="R33" s="141"/>
      <c r="S33" s="141"/>
      <c r="T33" s="141"/>
    </row>
    <row r="34" spans="1:20" ht="93.75" customHeight="1" x14ac:dyDescent="0.25">
      <c r="A34" s="142" t="s">
        <v>388</v>
      </c>
      <c r="B34" s="211" t="s">
        <v>375</v>
      </c>
      <c r="C34" s="139" t="s">
        <v>436</v>
      </c>
      <c r="D34" s="143"/>
      <c r="E34" s="143"/>
      <c r="F34" s="143"/>
      <c r="G34" s="143"/>
      <c r="H34" s="143"/>
      <c r="I34" s="143"/>
      <c r="J34" s="143"/>
      <c r="K34" s="143"/>
      <c r="L34" s="143"/>
      <c r="M34" s="143"/>
      <c r="N34" s="143"/>
      <c r="O34" s="143"/>
      <c r="P34" s="143"/>
      <c r="Q34" s="143"/>
      <c r="R34" s="143"/>
      <c r="S34" s="143"/>
      <c r="T34" s="143"/>
    </row>
    <row r="35" spans="1:20" ht="48.75" customHeight="1" x14ac:dyDescent="0.25">
      <c r="A35" s="142" t="s">
        <v>378</v>
      </c>
      <c r="B35" s="211" t="s">
        <v>70</v>
      </c>
      <c r="C35" s="139" t="s">
        <v>436</v>
      </c>
      <c r="D35" s="143"/>
      <c r="E35" s="143"/>
      <c r="F35" s="143"/>
      <c r="G35" s="143"/>
      <c r="H35" s="143"/>
      <c r="I35" s="143"/>
      <c r="J35" s="143"/>
      <c r="K35" s="143"/>
      <c r="L35" s="143"/>
      <c r="M35" s="143"/>
      <c r="N35" s="143"/>
      <c r="O35" s="143"/>
      <c r="P35" s="143"/>
      <c r="Q35" s="143"/>
      <c r="R35" s="143"/>
      <c r="S35" s="143"/>
      <c r="T35" s="143"/>
    </row>
    <row r="36" spans="1:20" ht="33.75" customHeight="1" x14ac:dyDescent="0.25">
      <c r="A36" s="142" t="s">
        <v>389</v>
      </c>
      <c r="B36" s="211" t="s">
        <v>376</v>
      </c>
      <c r="C36" s="139" t="s">
        <v>436</v>
      </c>
      <c r="D36" s="143"/>
      <c r="E36" s="143"/>
      <c r="F36" s="143"/>
      <c r="G36" s="143"/>
      <c r="H36" s="143"/>
      <c r="I36" s="143"/>
      <c r="J36" s="143"/>
      <c r="K36" s="143"/>
      <c r="L36" s="143"/>
      <c r="M36" s="143"/>
      <c r="N36" s="143"/>
      <c r="O36" s="143"/>
      <c r="P36" s="143"/>
      <c r="Q36" s="143"/>
      <c r="R36" s="143"/>
      <c r="S36" s="143"/>
      <c r="T36" s="143"/>
    </row>
    <row r="37" spans="1:20" ht="17.25" customHeight="1" x14ac:dyDescent="0.25">
      <c r="A37" s="142" t="s">
        <v>379</v>
      </c>
      <c r="B37" s="211" t="s">
        <v>377</v>
      </c>
      <c r="C37" s="139" t="s">
        <v>440</v>
      </c>
      <c r="D37" s="143"/>
      <c r="E37" s="143"/>
      <c r="F37" s="143"/>
      <c r="G37" s="143"/>
      <c r="H37" s="143"/>
      <c r="I37" s="143"/>
      <c r="J37" s="143"/>
      <c r="K37" s="143"/>
      <c r="L37" s="143"/>
      <c r="M37" s="143"/>
      <c r="N37" s="143"/>
      <c r="O37" s="143"/>
      <c r="P37" s="143"/>
      <c r="Q37" s="143"/>
      <c r="R37" s="143"/>
      <c r="S37" s="143"/>
      <c r="T37" s="143"/>
    </row>
    <row r="38" spans="1:20" ht="18.75" customHeight="1" x14ac:dyDescent="0.25">
      <c r="A38" s="142" t="s">
        <v>390</v>
      </c>
      <c r="B38" s="211" t="s">
        <v>228</v>
      </c>
      <c r="C38" s="139" t="s">
        <v>436</v>
      </c>
      <c r="D38" s="143"/>
      <c r="E38" s="143"/>
      <c r="F38" s="143"/>
      <c r="G38" s="143"/>
      <c r="H38" s="143"/>
      <c r="I38" s="143"/>
      <c r="J38" s="143"/>
      <c r="K38" s="143"/>
      <c r="L38" s="143"/>
      <c r="M38" s="143"/>
      <c r="N38" s="143"/>
      <c r="O38" s="143"/>
      <c r="P38" s="143"/>
      <c r="Q38" s="143"/>
      <c r="R38" s="143"/>
      <c r="S38" s="143"/>
      <c r="T38" s="143"/>
    </row>
    <row r="39" spans="1:20" ht="10.5" customHeight="1" x14ac:dyDescent="0.25">
      <c r="A39" s="326"/>
      <c r="B39" s="327"/>
      <c r="C39" s="328"/>
      <c r="D39" s="143"/>
      <c r="E39" s="143"/>
      <c r="F39" s="143"/>
      <c r="G39" s="143"/>
      <c r="H39" s="143"/>
      <c r="I39" s="143"/>
      <c r="J39" s="143"/>
      <c r="K39" s="143"/>
      <c r="L39" s="143"/>
      <c r="M39" s="143"/>
      <c r="N39" s="143"/>
      <c r="O39" s="143"/>
      <c r="P39" s="143"/>
      <c r="Q39" s="143"/>
      <c r="R39" s="143"/>
      <c r="S39" s="143"/>
      <c r="T39" s="143"/>
    </row>
    <row r="40" spans="1:20" ht="78.75" x14ac:dyDescent="0.25">
      <c r="A40" s="142" t="s">
        <v>380</v>
      </c>
      <c r="B40" s="211" t="s">
        <v>431</v>
      </c>
      <c r="C40" s="287" t="s">
        <v>543</v>
      </c>
      <c r="D40" s="251"/>
      <c r="E40" s="143"/>
      <c r="F40" s="143"/>
      <c r="G40" s="143"/>
      <c r="H40" s="143"/>
      <c r="I40" s="143"/>
      <c r="J40" s="143"/>
      <c r="K40" s="143"/>
      <c r="L40" s="143"/>
      <c r="M40" s="143"/>
      <c r="N40" s="143"/>
      <c r="O40" s="143"/>
      <c r="P40" s="143"/>
      <c r="Q40" s="143"/>
      <c r="R40" s="143"/>
      <c r="S40" s="143"/>
      <c r="T40" s="143"/>
    </row>
    <row r="41" spans="1:20" ht="96.75" customHeight="1" x14ac:dyDescent="0.25">
      <c r="A41" s="142" t="s">
        <v>391</v>
      </c>
      <c r="B41" s="211" t="s">
        <v>413</v>
      </c>
      <c r="C41" s="212" t="s">
        <v>436</v>
      </c>
      <c r="D41" s="143"/>
      <c r="E41" s="143"/>
      <c r="F41" s="143"/>
      <c r="G41" s="143"/>
      <c r="H41" s="143"/>
      <c r="I41" s="143"/>
      <c r="J41" s="143"/>
      <c r="K41" s="143"/>
      <c r="L41" s="143"/>
      <c r="M41" s="143"/>
      <c r="N41" s="143"/>
      <c r="O41" s="143"/>
      <c r="P41" s="143"/>
      <c r="Q41" s="143"/>
      <c r="R41" s="143"/>
      <c r="S41" s="143"/>
      <c r="T41" s="143"/>
    </row>
    <row r="42" spans="1:20" ht="66" customHeight="1" x14ac:dyDescent="0.25">
      <c r="A42" s="142" t="s">
        <v>381</v>
      </c>
      <c r="B42" s="211" t="s">
        <v>428</v>
      </c>
      <c r="C42" s="139" t="s">
        <v>436</v>
      </c>
      <c r="D42" s="143"/>
      <c r="E42" s="143"/>
      <c r="F42" s="143"/>
      <c r="G42" s="143"/>
      <c r="H42" s="143"/>
      <c r="I42" s="143"/>
      <c r="J42" s="143"/>
      <c r="K42" s="143"/>
      <c r="L42" s="143"/>
      <c r="M42" s="143"/>
      <c r="N42" s="143"/>
      <c r="O42" s="143"/>
      <c r="P42" s="143"/>
      <c r="Q42" s="143"/>
      <c r="R42" s="143"/>
      <c r="S42" s="143"/>
      <c r="T42" s="143"/>
    </row>
    <row r="43" spans="1:20" ht="175.5" customHeight="1" x14ac:dyDescent="0.25">
      <c r="A43" s="142" t="s">
        <v>394</v>
      </c>
      <c r="B43" s="211" t="s">
        <v>395</v>
      </c>
      <c r="C43" s="139" t="s">
        <v>436</v>
      </c>
      <c r="D43" s="143"/>
      <c r="E43" s="143"/>
      <c r="F43" s="143"/>
      <c r="G43" s="143"/>
      <c r="H43" s="143"/>
      <c r="I43" s="143"/>
      <c r="J43" s="143"/>
      <c r="K43" s="143"/>
      <c r="L43" s="143"/>
      <c r="M43" s="143"/>
      <c r="N43" s="143"/>
      <c r="O43" s="143"/>
      <c r="P43" s="143"/>
      <c r="Q43" s="143"/>
      <c r="R43" s="143"/>
      <c r="S43" s="143"/>
      <c r="T43" s="143"/>
    </row>
    <row r="44" spans="1:20" ht="97.5" customHeight="1" x14ac:dyDescent="0.25">
      <c r="A44" s="142" t="s">
        <v>382</v>
      </c>
      <c r="B44" s="211" t="s">
        <v>419</v>
      </c>
      <c r="C44" s="139" t="s">
        <v>446</v>
      </c>
      <c r="D44" s="143"/>
      <c r="E44" s="143"/>
      <c r="F44" s="143"/>
      <c r="G44" s="143"/>
      <c r="H44" s="143"/>
      <c r="I44" s="143"/>
      <c r="J44" s="143"/>
      <c r="K44" s="143"/>
      <c r="L44" s="143"/>
      <c r="M44" s="143"/>
      <c r="N44" s="143"/>
      <c r="O44" s="143"/>
      <c r="P44" s="143"/>
      <c r="Q44" s="143"/>
      <c r="R44" s="143"/>
      <c r="S44" s="143"/>
      <c r="T44" s="143"/>
    </row>
    <row r="45" spans="1:20" ht="80.25" customHeight="1" x14ac:dyDescent="0.25">
      <c r="A45" s="142" t="s">
        <v>414</v>
      </c>
      <c r="B45" s="211" t="s">
        <v>420</v>
      </c>
      <c r="C45" s="139" t="s">
        <v>436</v>
      </c>
      <c r="D45" s="143"/>
      <c r="E45" s="143"/>
      <c r="F45" s="143"/>
      <c r="G45" s="143"/>
      <c r="H45" s="143"/>
      <c r="I45" s="143"/>
      <c r="J45" s="143"/>
      <c r="K45" s="143"/>
      <c r="L45" s="143"/>
      <c r="M45" s="143"/>
      <c r="N45" s="143"/>
      <c r="O45" s="143"/>
      <c r="P45" s="143"/>
      <c r="Q45" s="143"/>
      <c r="R45" s="143"/>
      <c r="S45" s="143"/>
      <c r="T45" s="143"/>
    </row>
    <row r="46" spans="1:20" ht="95.25" customHeight="1" x14ac:dyDescent="0.25">
      <c r="A46" s="142" t="s">
        <v>383</v>
      </c>
      <c r="B46" s="211" t="s">
        <v>421</v>
      </c>
      <c r="C46" s="139" t="s">
        <v>446</v>
      </c>
      <c r="D46" s="143"/>
      <c r="E46" s="143"/>
      <c r="F46" s="143"/>
      <c r="G46" s="143"/>
      <c r="H46" s="143"/>
      <c r="I46" s="143"/>
      <c r="J46" s="143"/>
      <c r="K46" s="143"/>
      <c r="L46" s="143"/>
      <c r="M46" s="143"/>
      <c r="N46" s="143"/>
      <c r="O46" s="143"/>
      <c r="P46" s="143"/>
      <c r="Q46" s="143"/>
      <c r="R46" s="143"/>
      <c r="S46" s="143"/>
      <c r="T46" s="143"/>
    </row>
    <row r="47" spans="1:20" ht="11.25" customHeight="1" x14ac:dyDescent="0.25">
      <c r="A47" s="326"/>
      <c r="B47" s="327"/>
      <c r="C47" s="328"/>
      <c r="D47" s="143"/>
      <c r="E47" s="143"/>
      <c r="F47" s="143"/>
      <c r="G47" s="143"/>
      <c r="H47" s="143"/>
      <c r="I47" s="143"/>
      <c r="J47" s="143"/>
      <c r="K47" s="143"/>
      <c r="L47" s="143"/>
      <c r="M47" s="143"/>
      <c r="N47" s="143"/>
      <c r="O47" s="143"/>
      <c r="P47" s="143"/>
      <c r="Q47" s="143"/>
      <c r="R47" s="143"/>
      <c r="S47" s="143"/>
      <c r="T47" s="143"/>
    </row>
    <row r="48" spans="1:20" ht="49.5" customHeight="1" x14ac:dyDescent="0.25">
      <c r="A48" s="142" t="s">
        <v>415</v>
      </c>
      <c r="B48" s="211" t="s">
        <v>429</v>
      </c>
      <c r="C48" s="516">
        <v>0</v>
      </c>
      <c r="D48" s="143"/>
      <c r="E48" s="143"/>
      <c r="F48" s="143"/>
      <c r="G48" s="143"/>
      <c r="H48" s="143"/>
      <c r="I48" s="143"/>
      <c r="J48" s="143"/>
      <c r="K48" s="143"/>
      <c r="L48" s="143"/>
      <c r="M48" s="143"/>
      <c r="N48" s="143"/>
      <c r="O48" s="143"/>
      <c r="P48" s="143"/>
      <c r="Q48" s="143"/>
      <c r="R48" s="143"/>
      <c r="S48" s="143"/>
      <c r="T48" s="143"/>
    </row>
    <row r="49" spans="1:20" ht="47.25" customHeight="1" x14ac:dyDescent="0.25">
      <c r="A49" s="142" t="s">
        <v>384</v>
      </c>
      <c r="B49" s="211" t="s">
        <v>430</v>
      </c>
      <c r="C49" s="516">
        <v>0</v>
      </c>
      <c r="D49" s="143"/>
      <c r="E49" s="143"/>
      <c r="F49" s="143"/>
      <c r="G49" s="143"/>
      <c r="H49" s="143"/>
      <c r="I49" s="143"/>
      <c r="J49" s="143"/>
      <c r="K49" s="143"/>
      <c r="L49" s="143"/>
      <c r="M49" s="143"/>
      <c r="N49" s="143"/>
      <c r="O49" s="143"/>
      <c r="P49" s="143"/>
      <c r="Q49" s="143"/>
      <c r="R49" s="143"/>
      <c r="S49" s="143"/>
      <c r="T49" s="143"/>
    </row>
    <row r="50" spans="1:20" x14ac:dyDescent="0.25">
      <c r="A50" s="143"/>
      <c r="B50" s="143"/>
      <c r="C50" s="143"/>
      <c r="D50" s="143"/>
      <c r="E50" s="143"/>
      <c r="F50" s="143"/>
      <c r="G50" s="143"/>
      <c r="H50" s="143"/>
      <c r="I50" s="143"/>
      <c r="J50" s="143"/>
      <c r="K50" s="143"/>
      <c r="L50" s="143"/>
      <c r="M50" s="143"/>
      <c r="N50" s="143"/>
      <c r="O50" s="143"/>
      <c r="P50" s="143"/>
      <c r="Q50" s="143"/>
      <c r="R50" s="143"/>
      <c r="S50" s="143"/>
      <c r="T50" s="143"/>
    </row>
    <row r="51" spans="1:20" x14ac:dyDescent="0.25">
      <c r="A51" s="143"/>
      <c r="B51" s="143"/>
      <c r="C51" s="143"/>
      <c r="D51" s="143"/>
      <c r="E51" s="143"/>
      <c r="F51" s="143"/>
      <c r="G51" s="143"/>
      <c r="H51" s="143"/>
      <c r="I51" s="143"/>
      <c r="J51" s="143"/>
      <c r="K51" s="143"/>
      <c r="L51" s="143"/>
      <c r="M51" s="143"/>
      <c r="N51" s="143"/>
      <c r="O51" s="143"/>
      <c r="P51" s="143"/>
      <c r="Q51" s="143"/>
      <c r="R51" s="143"/>
      <c r="S51" s="143"/>
      <c r="T51" s="143"/>
    </row>
    <row r="52" spans="1:20" x14ac:dyDescent="0.25">
      <c r="A52" s="143"/>
      <c r="B52" s="143"/>
      <c r="C52" s="143"/>
      <c r="D52" s="143"/>
      <c r="E52" s="143"/>
      <c r="F52" s="143"/>
      <c r="G52" s="143"/>
      <c r="H52" s="143"/>
      <c r="I52" s="143"/>
      <c r="J52" s="143"/>
      <c r="K52" s="143"/>
      <c r="L52" s="143"/>
      <c r="M52" s="143"/>
      <c r="N52" s="143"/>
      <c r="O52" s="143"/>
      <c r="P52" s="143"/>
      <c r="Q52" s="143"/>
      <c r="R52" s="143"/>
      <c r="S52" s="143"/>
      <c r="T52" s="143"/>
    </row>
    <row r="53" spans="1:20" x14ac:dyDescent="0.25">
      <c r="A53" s="143"/>
      <c r="B53" s="143"/>
      <c r="C53" s="143"/>
      <c r="D53" s="143"/>
      <c r="E53" s="143"/>
      <c r="F53" s="143"/>
      <c r="G53" s="143"/>
      <c r="H53" s="143"/>
      <c r="I53" s="143"/>
      <c r="J53" s="143"/>
      <c r="K53" s="143"/>
      <c r="L53" s="143"/>
      <c r="M53" s="143"/>
      <c r="N53" s="143"/>
      <c r="O53" s="143"/>
      <c r="P53" s="143"/>
      <c r="Q53" s="143"/>
      <c r="R53" s="143"/>
      <c r="S53" s="143"/>
      <c r="T53" s="143"/>
    </row>
    <row r="54" spans="1:20" x14ac:dyDescent="0.25">
      <c r="A54" s="143"/>
      <c r="B54" s="143"/>
      <c r="C54" s="143"/>
      <c r="D54" s="143"/>
      <c r="E54" s="143"/>
      <c r="F54" s="143"/>
      <c r="G54" s="143"/>
      <c r="H54" s="143"/>
      <c r="I54" s="143"/>
      <c r="J54" s="143"/>
      <c r="K54" s="143"/>
      <c r="L54" s="143"/>
      <c r="M54" s="143"/>
      <c r="N54" s="143"/>
      <c r="O54" s="143"/>
      <c r="P54" s="143"/>
      <c r="Q54" s="143"/>
      <c r="R54" s="143"/>
      <c r="S54" s="143"/>
      <c r="T54" s="143"/>
    </row>
    <row r="55" spans="1:20" x14ac:dyDescent="0.25">
      <c r="A55" s="143"/>
      <c r="B55" s="143"/>
      <c r="C55" s="143"/>
      <c r="D55" s="143"/>
      <c r="E55" s="143"/>
      <c r="F55" s="143"/>
      <c r="G55" s="143"/>
      <c r="H55" s="143"/>
      <c r="I55" s="143"/>
      <c r="J55" s="143"/>
      <c r="K55" s="143"/>
      <c r="L55" s="143"/>
      <c r="M55" s="143"/>
      <c r="N55" s="143"/>
      <c r="O55" s="143"/>
      <c r="P55" s="143"/>
      <c r="Q55" s="143"/>
      <c r="R55" s="143"/>
      <c r="S55" s="143"/>
      <c r="T55" s="143"/>
    </row>
    <row r="56" spans="1:20" x14ac:dyDescent="0.25">
      <c r="A56" s="143"/>
      <c r="B56" s="143"/>
      <c r="C56" s="143"/>
      <c r="D56" s="143"/>
      <c r="E56" s="143"/>
      <c r="F56" s="143"/>
      <c r="G56" s="143"/>
      <c r="H56" s="143"/>
      <c r="I56" s="143"/>
      <c r="J56" s="143"/>
      <c r="K56" s="143"/>
      <c r="L56" s="143"/>
      <c r="M56" s="143"/>
      <c r="N56" s="143"/>
      <c r="O56" s="143"/>
      <c r="P56" s="143"/>
      <c r="Q56" s="143"/>
      <c r="R56" s="143"/>
      <c r="S56" s="143"/>
      <c r="T56" s="143"/>
    </row>
    <row r="57" spans="1:20" x14ac:dyDescent="0.25">
      <c r="A57" s="143"/>
      <c r="B57" s="143"/>
      <c r="C57" s="143"/>
      <c r="D57" s="143"/>
      <c r="E57" s="143"/>
      <c r="F57" s="143"/>
      <c r="G57" s="143"/>
      <c r="H57" s="143"/>
      <c r="I57" s="143"/>
      <c r="J57" s="143"/>
      <c r="K57" s="143"/>
      <c r="L57" s="143"/>
      <c r="M57" s="143"/>
      <c r="N57" s="143"/>
      <c r="O57" s="143"/>
      <c r="P57" s="143"/>
      <c r="Q57" s="143"/>
      <c r="R57" s="143"/>
      <c r="S57" s="143"/>
      <c r="T57" s="143"/>
    </row>
    <row r="58" spans="1:20" x14ac:dyDescent="0.25">
      <c r="A58" s="143"/>
      <c r="B58" s="143"/>
      <c r="C58" s="143"/>
      <c r="D58" s="143"/>
      <c r="E58" s="143"/>
      <c r="F58" s="143"/>
      <c r="G58" s="143"/>
      <c r="H58" s="143"/>
      <c r="I58" s="143"/>
      <c r="J58" s="143"/>
      <c r="K58" s="143"/>
      <c r="L58" s="143"/>
      <c r="M58" s="143"/>
      <c r="N58" s="143"/>
      <c r="O58" s="143"/>
      <c r="P58" s="143"/>
      <c r="Q58" s="143"/>
      <c r="R58" s="143"/>
      <c r="S58" s="143"/>
      <c r="T58" s="143"/>
    </row>
    <row r="59" spans="1:20" x14ac:dyDescent="0.25">
      <c r="A59" s="143"/>
      <c r="B59" s="143"/>
      <c r="C59" s="143"/>
      <c r="D59" s="143"/>
      <c r="E59" s="143"/>
      <c r="F59" s="143"/>
      <c r="G59" s="143"/>
      <c r="H59" s="143"/>
      <c r="I59" s="143"/>
      <c r="J59" s="143"/>
      <c r="K59" s="143"/>
      <c r="L59" s="143"/>
      <c r="M59" s="143"/>
      <c r="N59" s="143"/>
      <c r="O59" s="143"/>
      <c r="P59" s="143"/>
      <c r="Q59" s="143"/>
      <c r="R59" s="143"/>
      <c r="S59" s="143"/>
      <c r="T59" s="143"/>
    </row>
    <row r="60" spans="1:20" x14ac:dyDescent="0.25">
      <c r="A60" s="143"/>
      <c r="B60" s="143"/>
      <c r="C60" s="143"/>
      <c r="D60" s="143"/>
      <c r="E60" s="143"/>
      <c r="F60" s="143"/>
      <c r="G60" s="143"/>
      <c r="H60" s="143"/>
      <c r="I60" s="143"/>
      <c r="J60" s="143"/>
      <c r="K60" s="143"/>
      <c r="L60" s="143"/>
      <c r="M60" s="143"/>
      <c r="N60" s="143"/>
      <c r="O60" s="143"/>
      <c r="P60" s="143"/>
      <c r="Q60" s="143"/>
      <c r="R60" s="143"/>
      <c r="S60" s="143"/>
      <c r="T60" s="143"/>
    </row>
    <row r="61" spans="1:20" x14ac:dyDescent="0.25">
      <c r="A61" s="143"/>
      <c r="B61" s="143"/>
      <c r="C61" s="143"/>
      <c r="D61" s="143"/>
      <c r="E61" s="143"/>
      <c r="F61" s="143"/>
      <c r="G61" s="143"/>
      <c r="H61" s="143"/>
      <c r="I61" s="143"/>
      <c r="J61" s="143"/>
      <c r="K61" s="143"/>
      <c r="L61" s="143"/>
      <c r="M61" s="143"/>
      <c r="N61" s="143"/>
      <c r="O61" s="143"/>
      <c r="P61" s="143"/>
      <c r="Q61" s="143"/>
      <c r="R61" s="143"/>
      <c r="S61" s="143"/>
      <c r="T61" s="143"/>
    </row>
    <row r="62" spans="1:20" x14ac:dyDescent="0.25">
      <c r="A62" s="143"/>
      <c r="B62" s="143"/>
      <c r="C62" s="143"/>
      <c r="D62" s="143"/>
      <c r="E62" s="143"/>
      <c r="F62" s="143"/>
      <c r="G62" s="143"/>
      <c r="H62" s="143"/>
      <c r="I62" s="143"/>
      <c r="J62" s="143"/>
      <c r="K62" s="143"/>
      <c r="L62" s="143"/>
      <c r="M62" s="143"/>
      <c r="N62" s="143"/>
      <c r="O62" s="143"/>
      <c r="P62" s="143"/>
      <c r="Q62" s="143"/>
      <c r="R62" s="143"/>
      <c r="S62" s="143"/>
      <c r="T62" s="143"/>
    </row>
    <row r="63" spans="1:20" x14ac:dyDescent="0.25">
      <c r="A63" s="143"/>
      <c r="B63" s="143"/>
      <c r="C63" s="143"/>
      <c r="D63" s="143"/>
      <c r="E63" s="143"/>
      <c r="F63" s="143"/>
      <c r="G63" s="143"/>
      <c r="H63" s="143"/>
      <c r="I63" s="143"/>
      <c r="J63" s="143"/>
      <c r="K63" s="143"/>
      <c r="L63" s="143"/>
      <c r="M63" s="143"/>
      <c r="N63" s="143"/>
      <c r="O63" s="143"/>
      <c r="P63" s="143"/>
      <c r="Q63" s="143"/>
      <c r="R63" s="143"/>
      <c r="S63" s="143"/>
      <c r="T63" s="143"/>
    </row>
    <row r="64" spans="1:20" x14ac:dyDescent="0.25">
      <c r="A64" s="143"/>
      <c r="B64" s="143"/>
      <c r="C64" s="143"/>
      <c r="D64" s="143"/>
      <c r="E64" s="143"/>
      <c r="F64" s="143"/>
      <c r="G64" s="143"/>
      <c r="H64" s="143"/>
      <c r="I64" s="143"/>
      <c r="J64" s="143"/>
      <c r="K64" s="143"/>
      <c r="L64" s="143"/>
      <c r="M64" s="143"/>
      <c r="N64" s="143"/>
      <c r="O64" s="143"/>
      <c r="P64" s="143"/>
      <c r="Q64" s="143"/>
      <c r="R64" s="143"/>
      <c r="S64" s="143"/>
      <c r="T64" s="143"/>
    </row>
    <row r="65" spans="1:20" x14ac:dyDescent="0.25">
      <c r="A65" s="143"/>
      <c r="B65" s="143"/>
      <c r="C65" s="143"/>
      <c r="D65" s="143"/>
      <c r="E65" s="143"/>
      <c r="F65" s="143"/>
      <c r="G65" s="143"/>
      <c r="H65" s="143"/>
      <c r="I65" s="143"/>
      <c r="J65" s="143"/>
      <c r="K65" s="143"/>
      <c r="L65" s="143"/>
      <c r="M65" s="143"/>
      <c r="N65" s="143"/>
      <c r="O65" s="143"/>
      <c r="P65" s="143"/>
      <c r="Q65" s="143"/>
      <c r="R65" s="143"/>
      <c r="S65" s="143"/>
      <c r="T65" s="143"/>
    </row>
    <row r="66" spans="1:20" x14ac:dyDescent="0.25">
      <c r="A66" s="143"/>
      <c r="B66" s="143"/>
      <c r="C66" s="143"/>
      <c r="D66" s="143"/>
      <c r="E66" s="143"/>
      <c r="F66" s="143"/>
      <c r="G66" s="143"/>
      <c r="H66" s="143"/>
      <c r="I66" s="143"/>
      <c r="J66" s="143"/>
      <c r="K66" s="143"/>
      <c r="L66" s="143"/>
      <c r="M66" s="143"/>
      <c r="N66" s="143"/>
      <c r="O66" s="143"/>
      <c r="P66" s="143"/>
      <c r="Q66" s="143"/>
      <c r="R66" s="143"/>
      <c r="S66" s="143"/>
      <c r="T66" s="143"/>
    </row>
    <row r="67" spans="1:20" x14ac:dyDescent="0.25">
      <c r="A67" s="143"/>
      <c r="B67" s="143"/>
      <c r="C67" s="143"/>
      <c r="D67" s="143"/>
      <c r="E67" s="143"/>
      <c r="F67" s="143"/>
      <c r="G67" s="143"/>
      <c r="H67" s="143"/>
      <c r="I67" s="143"/>
      <c r="J67" s="143"/>
      <c r="K67" s="143"/>
      <c r="L67" s="143"/>
      <c r="M67" s="143"/>
      <c r="N67" s="143"/>
      <c r="O67" s="143"/>
      <c r="P67" s="143"/>
      <c r="Q67" s="143"/>
      <c r="R67" s="143"/>
      <c r="S67" s="143"/>
      <c r="T67" s="143"/>
    </row>
    <row r="68" spans="1:20" x14ac:dyDescent="0.25">
      <c r="A68" s="143"/>
      <c r="B68" s="143"/>
      <c r="C68" s="143"/>
      <c r="D68" s="143"/>
      <c r="E68" s="143"/>
      <c r="F68" s="143"/>
      <c r="G68" s="143"/>
      <c r="H68" s="143"/>
      <c r="I68" s="143"/>
      <c r="J68" s="143"/>
      <c r="K68" s="143"/>
      <c r="L68" s="143"/>
      <c r="M68" s="143"/>
      <c r="N68" s="143"/>
      <c r="O68" s="143"/>
      <c r="P68" s="143"/>
      <c r="Q68" s="143"/>
      <c r="R68" s="143"/>
      <c r="S68" s="143"/>
      <c r="T68" s="143"/>
    </row>
    <row r="69" spans="1:20" x14ac:dyDescent="0.25">
      <c r="A69" s="143"/>
      <c r="B69" s="143"/>
      <c r="C69" s="143"/>
      <c r="D69" s="143"/>
      <c r="E69" s="143"/>
      <c r="F69" s="143"/>
      <c r="G69" s="143"/>
      <c r="H69" s="143"/>
      <c r="I69" s="143"/>
      <c r="J69" s="143"/>
      <c r="K69" s="143"/>
      <c r="L69" s="143"/>
      <c r="M69" s="143"/>
      <c r="N69" s="143"/>
      <c r="O69" s="143"/>
      <c r="P69" s="143"/>
      <c r="Q69" s="143"/>
      <c r="R69" s="143"/>
      <c r="S69" s="143"/>
      <c r="T69" s="143"/>
    </row>
    <row r="70" spans="1:20" x14ac:dyDescent="0.25">
      <c r="A70" s="143"/>
      <c r="B70" s="143"/>
      <c r="C70" s="143"/>
      <c r="D70" s="143"/>
      <c r="E70" s="143"/>
      <c r="F70" s="143"/>
      <c r="G70" s="143"/>
      <c r="H70" s="143"/>
      <c r="I70" s="143"/>
      <c r="J70" s="143"/>
      <c r="K70" s="143"/>
      <c r="L70" s="143"/>
      <c r="M70" s="143"/>
      <c r="N70" s="143"/>
      <c r="O70" s="143"/>
      <c r="P70" s="143"/>
      <c r="Q70" s="143"/>
      <c r="R70" s="143"/>
      <c r="S70" s="143"/>
      <c r="T70" s="143"/>
    </row>
    <row r="71" spans="1:20" x14ac:dyDescent="0.25">
      <c r="A71" s="143"/>
      <c r="B71" s="143"/>
      <c r="C71" s="143"/>
      <c r="D71" s="143"/>
      <c r="E71" s="143"/>
      <c r="F71" s="143"/>
      <c r="G71" s="143"/>
      <c r="H71" s="143"/>
      <c r="I71" s="143"/>
      <c r="J71" s="143"/>
      <c r="K71" s="143"/>
      <c r="L71" s="143"/>
      <c r="M71" s="143"/>
      <c r="N71" s="143"/>
      <c r="O71" s="143"/>
      <c r="P71" s="143"/>
      <c r="Q71" s="143"/>
      <c r="R71" s="143"/>
      <c r="S71" s="143"/>
      <c r="T71" s="143"/>
    </row>
    <row r="72" spans="1:20" x14ac:dyDescent="0.25">
      <c r="A72" s="143"/>
      <c r="B72" s="143"/>
      <c r="C72" s="143"/>
      <c r="D72" s="143"/>
      <c r="E72" s="143"/>
      <c r="F72" s="143"/>
      <c r="G72" s="143"/>
      <c r="H72" s="143"/>
      <c r="I72" s="143"/>
      <c r="J72" s="143"/>
      <c r="K72" s="143"/>
      <c r="L72" s="143"/>
      <c r="M72" s="143"/>
      <c r="N72" s="143"/>
      <c r="O72" s="143"/>
      <c r="P72" s="143"/>
      <c r="Q72" s="143"/>
      <c r="R72" s="143"/>
      <c r="S72" s="143"/>
      <c r="T72" s="143"/>
    </row>
    <row r="73" spans="1:20" x14ac:dyDescent="0.25">
      <c r="A73" s="143"/>
      <c r="B73" s="143"/>
      <c r="C73" s="143"/>
      <c r="D73" s="143"/>
      <c r="E73" s="143"/>
      <c r="F73" s="143"/>
      <c r="G73" s="143"/>
      <c r="H73" s="143"/>
      <c r="I73" s="143"/>
      <c r="J73" s="143"/>
      <c r="K73" s="143"/>
      <c r="L73" s="143"/>
      <c r="M73" s="143"/>
      <c r="N73" s="143"/>
      <c r="O73" s="143"/>
      <c r="P73" s="143"/>
      <c r="Q73" s="143"/>
      <c r="R73" s="143"/>
      <c r="S73" s="143"/>
      <c r="T73" s="143"/>
    </row>
    <row r="74" spans="1:20" x14ac:dyDescent="0.25">
      <c r="A74" s="143"/>
      <c r="B74" s="143"/>
      <c r="C74" s="143"/>
      <c r="D74" s="143"/>
      <c r="E74" s="143"/>
      <c r="F74" s="143"/>
      <c r="G74" s="143"/>
      <c r="H74" s="143"/>
      <c r="I74" s="143"/>
      <c r="J74" s="143"/>
      <c r="K74" s="143"/>
      <c r="L74" s="143"/>
      <c r="M74" s="143"/>
      <c r="N74" s="143"/>
      <c r="O74" s="143"/>
      <c r="P74" s="143"/>
      <c r="Q74" s="143"/>
      <c r="R74" s="143"/>
      <c r="S74" s="143"/>
      <c r="T74" s="143"/>
    </row>
    <row r="75" spans="1:20" x14ac:dyDescent="0.25">
      <c r="A75" s="143"/>
      <c r="B75" s="143"/>
      <c r="C75" s="143"/>
      <c r="D75" s="143"/>
      <c r="E75" s="143"/>
      <c r="F75" s="143"/>
      <c r="G75" s="143"/>
      <c r="H75" s="143"/>
      <c r="I75" s="143"/>
      <c r="J75" s="143"/>
      <c r="K75" s="143"/>
      <c r="L75" s="143"/>
      <c r="M75" s="143"/>
      <c r="N75" s="143"/>
      <c r="O75" s="143"/>
      <c r="P75" s="143"/>
      <c r="Q75" s="143"/>
      <c r="R75" s="143"/>
      <c r="S75" s="143"/>
      <c r="T75" s="143"/>
    </row>
    <row r="76" spans="1:20" x14ac:dyDescent="0.25">
      <c r="A76" s="143"/>
      <c r="B76" s="143"/>
      <c r="C76" s="143"/>
      <c r="D76" s="143"/>
      <c r="E76" s="143"/>
      <c r="F76" s="143"/>
      <c r="G76" s="143"/>
      <c r="H76" s="143"/>
      <c r="I76" s="143"/>
      <c r="J76" s="143"/>
      <c r="K76" s="143"/>
      <c r="L76" s="143"/>
      <c r="M76" s="143"/>
      <c r="N76" s="143"/>
      <c r="O76" s="143"/>
      <c r="P76" s="143"/>
      <c r="Q76" s="143"/>
      <c r="R76" s="143"/>
      <c r="S76" s="143"/>
      <c r="T76" s="143"/>
    </row>
    <row r="77" spans="1:20" x14ac:dyDescent="0.25">
      <c r="A77" s="143"/>
      <c r="B77" s="143"/>
      <c r="C77" s="143"/>
      <c r="D77" s="143"/>
      <c r="E77" s="143"/>
      <c r="F77" s="143"/>
      <c r="G77" s="143"/>
      <c r="H77" s="143"/>
      <c r="I77" s="143"/>
      <c r="J77" s="143"/>
      <c r="K77" s="143"/>
      <c r="L77" s="143"/>
      <c r="M77" s="143"/>
      <c r="N77" s="143"/>
      <c r="O77" s="143"/>
      <c r="P77" s="143"/>
      <c r="Q77" s="143"/>
      <c r="R77" s="143"/>
      <c r="S77" s="143"/>
      <c r="T77" s="143"/>
    </row>
    <row r="78" spans="1:20" x14ac:dyDescent="0.25">
      <c r="A78" s="143"/>
      <c r="B78" s="143"/>
      <c r="C78" s="143"/>
      <c r="D78" s="143"/>
      <c r="E78" s="143"/>
      <c r="F78" s="143"/>
      <c r="G78" s="143"/>
      <c r="H78" s="143"/>
      <c r="I78" s="143"/>
      <c r="J78" s="143"/>
      <c r="K78" s="143"/>
      <c r="L78" s="143"/>
      <c r="M78" s="143"/>
      <c r="N78" s="143"/>
      <c r="O78" s="143"/>
      <c r="P78" s="143"/>
      <c r="Q78" s="143"/>
      <c r="R78" s="143"/>
      <c r="S78" s="143"/>
      <c r="T78" s="143"/>
    </row>
    <row r="79" spans="1:20" x14ac:dyDescent="0.25">
      <c r="A79" s="143"/>
      <c r="B79" s="143"/>
      <c r="C79" s="143"/>
      <c r="D79" s="143"/>
      <c r="E79" s="143"/>
      <c r="F79" s="143"/>
      <c r="G79" s="143"/>
      <c r="H79" s="143"/>
      <c r="I79" s="143"/>
      <c r="J79" s="143"/>
      <c r="K79" s="143"/>
      <c r="L79" s="143"/>
      <c r="M79" s="143"/>
      <c r="N79" s="143"/>
      <c r="O79" s="143"/>
      <c r="P79" s="143"/>
      <c r="Q79" s="143"/>
      <c r="R79" s="143"/>
      <c r="S79" s="143"/>
      <c r="T79" s="143"/>
    </row>
    <row r="80" spans="1:20" x14ac:dyDescent="0.25">
      <c r="A80" s="143"/>
      <c r="B80" s="143"/>
      <c r="C80" s="143"/>
      <c r="D80" s="143"/>
      <c r="E80" s="143"/>
      <c r="F80" s="143"/>
      <c r="G80" s="143"/>
      <c r="H80" s="143"/>
      <c r="I80" s="143"/>
      <c r="J80" s="143"/>
      <c r="K80" s="143"/>
      <c r="L80" s="143"/>
      <c r="M80" s="143"/>
      <c r="N80" s="143"/>
      <c r="O80" s="143"/>
      <c r="P80" s="143"/>
      <c r="Q80" s="143"/>
      <c r="R80" s="143"/>
      <c r="S80" s="143"/>
      <c r="T80" s="143"/>
    </row>
    <row r="81" spans="1:20" x14ac:dyDescent="0.25">
      <c r="A81" s="143"/>
      <c r="B81" s="143"/>
      <c r="C81" s="143"/>
      <c r="D81" s="143"/>
      <c r="E81" s="143"/>
      <c r="F81" s="143"/>
      <c r="G81" s="143"/>
      <c r="H81" s="143"/>
      <c r="I81" s="143"/>
      <c r="J81" s="143"/>
      <c r="K81" s="143"/>
      <c r="L81" s="143"/>
      <c r="M81" s="143"/>
      <c r="N81" s="143"/>
      <c r="O81" s="143"/>
      <c r="P81" s="143"/>
      <c r="Q81" s="143"/>
      <c r="R81" s="143"/>
      <c r="S81" s="143"/>
      <c r="T81" s="143"/>
    </row>
    <row r="82" spans="1:20" x14ac:dyDescent="0.25">
      <c r="A82" s="143"/>
      <c r="B82" s="143"/>
      <c r="C82" s="143"/>
      <c r="D82" s="143"/>
      <c r="E82" s="143"/>
      <c r="F82" s="143"/>
      <c r="G82" s="143"/>
      <c r="H82" s="143"/>
      <c r="I82" s="143"/>
      <c r="J82" s="143"/>
      <c r="K82" s="143"/>
      <c r="L82" s="143"/>
      <c r="M82" s="143"/>
      <c r="N82" s="143"/>
      <c r="O82" s="143"/>
      <c r="P82" s="143"/>
      <c r="Q82" s="143"/>
      <c r="R82" s="143"/>
      <c r="S82" s="143"/>
      <c r="T82" s="143"/>
    </row>
    <row r="83" spans="1:20" x14ac:dyDescent="0.25">
      <c r="A83" s="143"/>
      <c r="B83" s="143"/>
      <c r="C83" s="143"/>
      <c r="D83" s="143"/>
      <c r="E83" s="143"/>
      <c r="F83" s="143"/>
      <c r="G83" s="143"/>
      <c r="H83" s="143"/>
      <c r="I83" s="143"/>
      <c r="J83" s="143"/>
      <c r="K83" s="143"/>
      <c r="L83" s="143"/>
      <c r="M83" s="143"/>
      <c r="N83" s="143"/>
      <c r="O83" s="143"/>
      <c r="P83" s="143"/>
      <c r="Q83" s="143"/>
      <c r="R83" s="143"/>
      <c r="S83" s="143"/>
      <c r="T83" s="143"/>
    </row>
    <row r="84" spans="1:20" x14ac:dyDescent="0.25">
      <c r="A84" s="143"/>
      <c r="B84" s="143"/>
      <c r="C84" s="143"/>
      <c r="D84" s="143"/>
      <c r="E84" s="143"/>
      <c r="F84" s="143"/>
      <c r="G84" s="143"/>
      <c r="H84" s="143"/>
      <c r="I84" s="143"/>
      <c r="J84" s="143"/>
      <c r="K84" s="143"/>
      <c r="L84" s="143"/>
      <c r="M84" s="143"/>
      <c r="N84" s="143"/>
      <c r="O84" s="143"/>
      <c r="P84" s="143"/>
      <c r="Q84" s="143"/>
      <c r="R84" s="143"/>
      <c r="S84" s="143"/>
      <c r="T84" s="143"/>
    </row>
    <row r="85" spans="1:20" x14ac:dyDescent="0.25">
      <c r="A85" s="143"/>
      <c r="B85" s="143"/>
      <c r="C85" s="143"/>
      <c r="D85" s="143"/>
      <c r="E85" s="143"/>
      <c r="F85" s="143"/>
      <c r="G85" s="143"/>
      <c r="H85" s="143"/>
      <c r="I85" s="143"/>
      <c r="J85" s="143"/>
      <c r="K85" s="143"/>
      <c r="L85" s="143"/>
      <c r="M85" s="143"/>
      <c r="N85" s="143"/>
      <c r="O85" s="143"/>
      <c r="P85" s="143"/>
      <c r="Q85" s="143"/>
      <c r="R85" s="143"/>
      <c r="S85" s="143"/>
      <c r="T85" s="143"/>
    </row>
    <row r="86" spans="1:20" x14ac:dyDescent="0.25">
      <c r="A86" s="143"/>
      <c r="B86" s="143"/>
      <c r="C86" s="143"/>
      <c r="D86" s="143"/>
      <c r="E86" s="143"/>
      <c r="F86" s="143"/>
      <c r="G86" s="143"/>
      <c r="H86" s="143"/>
      <c r="I86" s="143"/>
      <c r="J86" s="143"/>
      <c r="K86" s="143"/>
      <c r="L86" s="143"/>
      <c r="M86" s="143"/>
      <c r="N86" s="143"/>
      <c r="O86" s="143"/>
      <c r="P86" s="143"/>
      <c r="Q86" s="143"/>
      <c r="R86" s="143"/>
      <c r="S86" s="143"/>
      <c r="T86" s="143"/>
    </row>
    <row r="87" spans="1:20" x14ac:dyDescent="0.25">
      <c r="A87" s="143"/>
      <c r="B87" s="143"/>
      <c r="C87" s="143"/>
      <c r="D87" s="143"/>
      <c r="E87" s="143"/>
      <c r="F87" s="143"/>
      <c r="G87" s="143"/>
      <c r="H87" s="143"/>
      <c r="I87" s="143"/>
      <c r="J87" s="143"/>
      <c r="K87" s="143"/>
      <c r="L87" s="143"/>
      <c r="M87" s="143"/>
      <c r="N87" s="143"/>
      <c r="O87" s="143"/>
      <c r="P87" s="143"/>
      <c r="Q87" s="143"/>
      <c r="R87" s="143"/>
      <c r="S87" s="143"/>
      <c r="T87" s="143"/>
    </row>
    <row r="88" spans="1:20" x14ac:dyDescent="0.25">
      <c r="A88" s="143"/>
      <c r="B88" s="143"/>
      <c r="C88" s="143"/>
      <c r="D88" s="143"/>
      <c r="E88" s="143"/>
      <c r="F88" s="143"/>
      <c r="G88" s="143"/>
      <c r="H88" s="143"/>
      <c r="I88" s="143"/>
      <c r="J88" s="143"/>
      <c r="K88" s="143"/>
      <c r="L88" s="143"/>
      <c r="M88" s="143"/>
      <c r="N88" s="143"/>
      <c r="O88" s="143"/>
      <c r="P88" s="143"/>
      <c r="Q88" s="143"/>
      <c r="R88" s="143"/>
      <c r="S88" s="143"/>
      <c r="T88" s="143"/>
    </row>
    <row r="89" spans="1:20" x14ac:dyDescent="0.25">
      <c r="A89" s="143"/>
      <c r="B89" s="143"/>
      <c r="C89" s="143"/>
      <c r="D89" s="143"/>
      <c r="E89" s="143"/>
      <c r="F89" s="143"/>
      <c r="G89" s="143"/>
      <c r="H89" s="143"/>
      <c r="I89" s="143"/>
      <c r="J89" s="143"/>
      <c r="K89" s="143"/>
      <c r="L89" s="143"/>
      <c r="M89" s="143"/>
      <c r="N89" s="143"/>
      <c r="O89" s="143"/>
      <c r="P89" s="143"/>
      <c r="Q89" s="143"/>
      <c r="R89" s="143"/>
      <c r="S89" s="143"/>
      <c r="T89" s="143"/>
    </row>
    <row r="90" spans="1:20" x14ac:dyDescent="0.25">
      <c r="A90" s="143"/>
      <c r="B90" s="143"/>
      <c r="C90" s="143"/>
      <c r="D90" s="143"/>
      <c r="E90" s="143"/>
      <c r="F90" s="143"/>
      <c r="G90" s="143"/>
      <c r="H90" s="143"/>
      <c r="I90" s="143"/>
      <c r="J90" s="143"/>
      <c r="K90" s="143"/>
      <c r="L90" s="143"/>
      <c r="M90" s="143"/>
      <c r="N90" s="143"/>
      <c r="O90" s="143"/>
      <c r="P90" s="143"/>
      <c r="Q90" s="143"/>
      <c r="R90" s="143"/>
      <c r="S90" s="143"/>
      <c r="T90" s="143"/>
    </row>
    <row r="91" spans="1:20" x14ac:dyDescent="0.25">
      <c r="A91" s="143"/>
      <c r="B91" s="143"/>
      <c r="C91" s="143"/>
      <c r="D91" s="143"/>
      <c r="E91" s="143"/>
      <c r="F91" s="143"/>
      <c r="G91" s="143"/>
      <c r="H91" s="143"/>
      <c r="I91" s="143"/>
      <c r="J91" s="143"/>
      <c r="K91" s="143"/>
      <c r="L91" s="143"/>
      <c r="M91" s="143"/>
      <c r="N91" s="143"/>
      <c r="O91" s="143"/>
      <c r="P91" s="143"/>
      <c r="Q91" s="143"/>
      <c r="R91" s="143"/>
      <c r="S91" s="143"/>
      <c r="T91" s="143"/>
    </row>
    <row r="92" spans="1:20" x14ac:dyDescent="0.25">
      <c r="A92" s="143"/>
      <c r="B92" s="143"/>
      <c r="C92" s="143"/>
      <c r="D92" s="143"/>
      <c r="E92" s="143"/>
      <c r="F92" s="143"/>
      <c r="G92" s="143"/>
      <c r="H92" s="143"/>
      <c r="I92" s="143"/>
      <c r="J92" s="143"/>
      <c r="K92" s="143"/>
      <c r="L92" s="143"/>
      <c r="M92" s="143"/>
      <c r="N92" s="143"/>
      <c r="O92" s="143"/>
      <c r="P92" s="143"/>
      <c r="Q92" s="143"/>
      <c r="R92" s="143"/>
      <c r="S92" s="143"/>
      <c r="T92" s="143"/>
    </row>
    <row r="93" spans="1:20" x14ac:dyDescent="0.25">
      <c r="A93" s="143"/>
      <c r="B93" s="143"/>
      <c r="C93" s="143"/>
      <c r="D93" s="143"/>
      <c r="E93" s="143"/>
      <c r="F93" s="143"/>
      <c r="G93" s="143"/>
      <c r="H93" s="143"/>
      <c r="I93" s="143"/>
      <c r="J93" s="143"/>
      <c r="K93" s="143"/>
      <c r="L93" s="143"/>
      <c r="M93" s="143"/>
      <c r="N93" s="143"/>
      <c r="O93" s="143"/>
      <c r="P93" s="143"/>
      <c r="Q93" s="143"/>
      <c r="R93" s="143"/>
      <c r="S93" s="143"/>
      <c r="T93" s="143"/>
    </row>
    <row r="94" spans="1:20" x14ac:dyDescent="0.25">
      <c r="A94" s="143"/>
      <c r="B94" s="143"/>
      <c r="C94" s="143"/>
      <c r="D94" s="143"/>
      <c r="E94" s="143"/>
      <c r="F94" s="143"/>
      <c r="G94" s="143"/>
      <c r="H94" s="143"/>
      <c r="I94" s="143"/>
      <c r="J94" s="143"/>
      <c r="K94" s="143"/>
      <c r="L94" s="143"/>
      <c r="M94" s="143"/>
      <c r="N94" s="143"/>
      <c r="O94" s="143"/>
      <c r="P94" s="143"/>
      <c r="Q94" s="143"/>
      <c r="R94" s="143"/>
      <c r="S94" s="143"/>
      <c r="T94" s="143"/>
    </row>
    <row r="95" spans="1:20" x14ac:dyDescent="0.25">
      <c r="A95" s="143"/>
      <c r="B95" s="143"/>
      <c r="C95" s="143"/>
      <c r="D95" s="143"/>
      <c r="E95" s="143"/>
      <c r="F95" s="143"/>
      <c r="G95" s="143"/>
      <c r="H95" s="143"/>
      <c r="I95" s="143"/>
      <c r="J95" s="143"/>
      <c r="K95" s="143"/>
      <c r="L95" s="143"/>
      <c r="M95" s="143"/>
      <c r="N95" s="143"/>
      <c r="O95" s="143"/>
      <c r="P95" s="143"/>
      <c r="Q95" s="143"/>
      <c r="R95" s="143"/>
      <c r="S95" s="143"/>
      <c r="T95" s="143"/>
    </row>
    <row r="96" spans="1:20" x14ac:dyDescent="0.25">
      <c r="A96" s="143"/>
      <c r="B96" s="143"/>
      <c r="C96" s="143"/>
      <c r="D96" s="143"/>
      <c r="E96" s="143"/>
      <c r="F96" s="143"/>
      <c r="G96" s="143"/>
      <c r="H96" s="143"/>
      <c r="I96" s="143"/>
      <c r="J96" s="143"/>
      <c r="K96" s="143"/>
      <c r="L96" s="143"/>
      <c r="M96" s="143"/>
      <c r="N96" s="143"/>
      <c r="O96" s="143"/>
      <c r="P96" s="143"/>
      <c r="Q96" s="143"/>
      <c r="R96" s="143"/>
      <c r="S96" s="143"/>
      <c r="T96" s="143"/>
    </row>
    <row r="97" spans="1:20" x14ac:dyDescent="0.25">
      <c r="A97" s="143"/>
      <c r="B97" s="143"/>
      <c r="C97" s="143"/>
      <c r="D97" s="143"/>
      <c r="E97" s="143"/>
      <c r="F97" s="143"/>
      <c r="G97" s="143"/>
      <c r="H97" s="143"/>
      <c r="I97" s="143"/>
      <c r="J97" s="143"/>
      <c r="K97" s="143"/>
      <c r="L97" s="143"/>
      <c r="M97" s="143"/>
      <c r="N97" s="143"/>
      <c r="O97" s="143"/>
      <c r="P97" s="143"/>
      <c r="Q97" s="143"/>
      <c r="R97" s="143"/>
      <c r="S97" s="143"/>
      <c r="T97" s="143"/>
    </row>
    <row r="98" spans="1:20" x14ac:dyDescent="0.25">
      <c r="A98" s="143"/>
      <c r="B98" s="143"/>
      <c r="C98" s="143"/>
      <c r="D98" s="143"/>
      <c r="E98" s="143"/>
      <c r="F98" s="143"/>
      <c r="G98" s="143"/>
      <c r="H98" s="143"/>
      <c r="I98" s="143"/>
      <c r="J98" s="143"/>
      <c r="K98" s="143"/>
      <c r="L98" s="143"/>
      <c r="M98" s="143"/>
      <c r="N98" s="143"/>
      <c r="O98" s="143"/>
      <c r="P98" s="143"/>
      <c r="Q98" s="143"/>
      <c r="R98" s="143"/>
      <c r="S98" s="143"/>
      <c r="T98" s="143"/>
    </row>
    <row r="99" spans="1:20" x14ac:dyDescent="0.25">
      <c r="A99" s="143"/>
      <c r="B99" s="143"/>
      <c r="C99" s="143"/>
      <c r="D99" s="143"/>
      <c r="E99" s="143"/>
      <c r="F99" s="143"/>
      <c r="G99" s="143"/>
      <c r="H99" s="143"/>
      <c r="I99" s="143"/>
      <c r="J99" s="143"/>
      <c r="K99" s="143"/>
      <c r="L99" s="143"/>
      <c r="M99" s="143"/>
      <c r="N99" s="143"/>
      <c r="O99" s="143"/>
      <c r="P99" s="143"/>
      <c r="Q99" s="143"/>
      <c r="R99" s="143"/>
      <c r="S99" s="143"/>
      <c r="T99" s="143"/>
    </row>
    <row r="100" spans="1:20" x14ac:dyDescent="0.25">
      <c r="A100" s="143"/>
      <c r="B100" s="143"/>
      <c r="C100" s="143"/>
      <c r="D100" s="143"/>
      <c r="E100" s="143"/>
      <c r="F100" s="143"/>
      <c r="G100" s="143"/>
      <c r="H100" s="143"/>
      <c r="I100" s="143"/>
      <c r="J100" s="143"/>
      <c r="K100" s="143"/>
      <c r="L100" s="143"/>
      <c r="M100" s="143"/>
      <c r="N100" s="143"/>
      <c r="O100" s="143"/>
      <c r="P100" s="143"/>
      <c r="Q100" s="143"/>
      <c r="R100" s="143"/>
      <c r="S100" s="143"/>
      <c r="T100" s="143"/>
    </row>
    <row r="101" spans="1:20" x14ac:dyDescent="0.25">
      <c r="A101" s="143"/>
      <c r="B101" s="143"/>
      <c r="C101" s="143"/>
      <c r="D101" s="143"/>
      <c r="E101" s="143"/>
      <c r="F101" s="143"/>
      <c r="G101" s="143"/>
      <c r="H101" s="143"/>
      <c r="I101" s="143"/>
      <c r="J101" s="143"/>
      <c r="K101" s="143"/>
      <c r="L101" s="143"/>
      <c r="M101" s="143"/>
      <c r="N101" s="143"/>
      <c r="O101" s="143"/>
      <c r="P101" s="143"/>
      <c r="Q101" s="143"/>
      <c r="R101" s="143"/>
      <c r="S101" s="143"/>
      <c r="T101" s="143"/>
    </row>
    <row r="102" spans="1:20" x14ac:dyDescent="0.25">
      <c r="A102" s="143"/>
      <c r="B102" s="143"/>
      <c r="C102" s="143"/>
      <c r="D102" s="143"/>
      <c r="E102" s="143"/>
      <c r="F102" s="143"/>
      <c r="G102" s="143"/>
      <c r="H102" s="143"/>
      <c r="I102" s="143"/>
      <c r="J102" s="143"/>
      <c r="K102" s="143"/>
      <c r="L102" s="143"/>
      <c r="M102" s="143"/>
      <c r="N102" s="143"/>
      <c r="O102" s="143"/>
      <c r="P102" s="143"/>
      <c r="Q102" s="143"/>
      <c r="R102" s="143"/>
      <c r="S102" s="143"/>
      <c r="T102" s="143"/>
    </row>
    <row r="103" spans="1:20" x14ac:dyDescent="0.25">
      <c r="A103" s="143"/>
      <c r="B103" s="143"/>
      <c r="C103" s="143"/>
      <c r="D103" s="143"/>
      <c r="E103" s="143"/>
      <c r="F103" s="143"/>
      <c r="G103" s="143"/>
      <c r="H103" s="143"/>
      <c r="I103" s="143"/>
      <c r="J103" s="143"/>
      <c r="K103" s="143"/>
      <c r="L103" s="143"/>
      <c r="M103" s="143"/>
      <c r="N103" s="143"/>
      <c r="O103" s="143"/>
      <c r="P103" s="143"/>
      <c r="Q103" s="143"/>
      <c r="R103" s="143"/>
      <c r="S103" s="143"/>
      <c r="T103" s="143"/>
    </row>
    <row r="104" spans="1:20" x14ac:dyDescent="0.25">
      <c r="A104" s="143"/>
      <c r="B104" s="143"/>
      <c r="C104" s="143"/>
      <c r="D104" s="143"/>
      <c r="E104" s="143"/>
      <c r="F104" s="143"/>
      <c r="G104" s="143"/>
      <c r="H104" s="143"/>
      <c r="I104" s="143"/>
      <c r="J104" s="143"/>
      <c r="K104" s="143"/>
      <c r="L104" s="143"/>
      <c r="M104" s="143"/>
      <c r="N104" s="143"/>
      <c r="O104" s="143"/>
      <c r="P104" s="143"/>
      <c r="Q104" s="143"/>
      <c r="R104" s="143"/>
      <c r="S104" s="143"/>
      <c r="T104" s="143"/>
    </row>
    <row r="105" spans="1:20" x14ac:dyDescent="0.25">
      <c r="A105" s="143"/>
      <c r="B105" s="143"/>
      <c r="C105" s="143"/>
      <c r="D105" s="143"/>
      <c r="E105" s="143"/>
      <c r="F105" s="143"/>
      <c r="G105" s="143"/>
      <c r="H105" s="143"/>
      <c r="I105" s="143"/>
      <c r="J105" s="143"/>
      <c r="K105" s="143"/>
      <c r="L105" s="143"/>
      <c r="M105" s="143"/>
      <c r="N105" s="143"/>
      <c r="O105" s="143"/>
      <c r="P105" s="143"/>
      <c r="Q105" s="143"/>
      <c r="R105" s="143"/>
      <c r="S105" s="143"/>
      <c r="T105" s="143"/>
    </row>
    <row r="106" spans="1:20" x14ac:dyDescent="0.25">
      <c r="A106" s="143"/>
      <c r="B106" s="143"/>
      <c r="C106" s="143"/>
      <c r="D106" s="143"/>
      <c r="E106" s="143"/>
      <c r="F106" s="143"/>
      <c r="G106" s="143"/>
      <c r="H106" s="143"/>
      <c r="I106" s="143"/>
      <c r="J106" s="143"/>
      <c r="K106" s="143"/>
      <c r="L106" s="143"/>
      <c r="M106" s="143"/>
      <c r="N106" s="143"/>
      <c r="O106" s="143"/>
      <c r="P106" s="143"/>
      <c r="Q106" s="143"/>
      <c r="R106" s="143"/>
      <c r="S106" s="143"/>
      <c r="T106" s="143"/>
    </row>
    <row r="107" spans="1:20" x14ac:dyDescent="0.25">
      <c r="A107" s="143"/>
      <c r="B107" s="143"/>
      <c r="C107" s="143"/>
      <c r="D107" s="143"/>
      <c r="E107" s="143"/>
      <c r="F107" s="143"/>
      <c r="G107" s="143"/>
      <c r="H107" s="143"/>
      <c r="I107" s="143"/>
      <c r="J107" s="143"/>
      <c r="K107" s="143"/>
      <c r="L107" s="143"/>
      <c r="M107" s="143"/>
      <c r="N107" s="143"/>
      <c r="O107" s="143"/>
      <c r="P107" s="143"/>
      <c r="Q107" s="143"/>
      <c r="R107" s="143"/>
      <c r="S107" s="143"/>
      <c r="T107" s="143"/>
    </row>
    <row r="108" spans="1:20" x14ac:dyDescent="0.25">
      <c r="A108" s="143"/>
      <c r="B108" s="143"/>
      <c r="C108" s="143"/>
      <c r="D108" s="143"/>
      <c r="E108" s="143"/>
      <c r="F108" s="143"/>
      <c r="G108" s="143"/>
      <c r="H108" s="143"/>
      <c r="I108" s="143"/>
      <c r="J108" s="143"/>
      <c r="K108" s="143"/>
      <c r="L108" s="143"/>
      <c r="M108" s="143"/>
      <c r="N108" s="143"/>
      <c r="O108" s="143"/>
      <c r="P108" s="143"/>
      <c r="Q108" s="143"/>
      <c r="R108" s="143"/>
      <c r="S108" s="143"/>
      <c r="T108" s="143"/>
    </row>
    <row r="109" spans="1:20" x14ac:dyDescent="0.25">
      <c r="A109" s="143"/>
      <c r="B109" s="143"/>
      <c r="C109" s="143"/>
      <c r="D109" s="143"/>
      <c r="E109" s="143"/>
      <c r="F109" s="143"/>
      <c r="G109" s="143"/>
      <c r="H109" s="143"/>
      <c r="I109" s="143"/>
      <c r="J109" s="143"/>
      <c r="K109" s="143"/>
      <c r="L109" s="143"/>
      <c r="M109" s="143"/>
      <c r="N109" s="143"/>
      <c r="O109" s="143"/>
      <c r="P109" s="143"/>
      <c r="Q109" s="143"/>
      <c r="R109" s="143"/>
      <c r="S109" s="143"/>
      <c r="T109" s="143"/>
    </row>
    <row r="110" spans="1:20" x14ac:dyDescent="0.25">
      <c r="A110" s="143"/>
      <c r="B110" s="143"/>
      <c r="C110" s="143"/>
      <c r="D110" s="143"/>
      <c r="E110" s="143"/>
      <c r="F110" s="143"/>
      <c r="G110" s="143"/>
      <c r="H110" s="143"/>
      <c r="I110" s="143"/>
      <c r="J110" s="143"/>
      <c r="K110" s="143"/>
      <c r="L110" s="143"/>
      <c r="M110" s="143"/>
      <c r="N110" s="143"/>
      <c r="O110" s="143"/>
      <c r="P110" s="143"/>
      <c r="Q110" s="143"/>
      <c r="R110" s="143"/>
      <c r="S110" s="143"/>
      <c r="T110" s="143"/>
    </row>
    <row r="111" spans="1:20" x14ac:dyDescent="0.25">
      <c r="A111" s="143"/>
      <c r="B111" s="143"/>
      <c r="C111" s="143"/>
      <c r="D111" s="143"/>
      <c r="E111" s="143"/>
      <c r="F111" s="143"/>
      <c r="G111" s="143"/>
      <c r="H111" s="143"/>
      <c r="I111" s="143"/>
      <c r="J111" s="143"/>
      <c r="K111" s="143"/>
      <c r="L111" s="143"/>
      <c r="M111" s="143"/>
      <c r="N111" s="143"/>
      <c r="O111" s="143"/>
      <c r="P111" s="143"/>
      <c r="Q111" s="143"/>
      <c r="R111" s="143"/>
      <c r="S111" s="143"/>
      <c r="T111" s="143"/>
    </row>
    <row r="112" spans="1:20" x14ac:dyDescent="0.25">
      <c r="A112" s="143"/>
      <c r="B112" s="143"/>
      <c r="C112" s="143"/>
      <c r="D112" s="143"/>
      <c r="E112" s="143"/>
      <c r="F112" s="143"/>
      <c r="G112" s="143"/>
      <c r="H112" s="143"/>
      <c r="I112" s="143"/>
      <c r="J112" s="143"/>
      <c r="K112" s="143"/>
      <c r="L112" s="143"/>
      <c r="M112" s="143"/>
      <c r="N112" s="143"/>
      <c r="O112" s="143"/>
      <c r="P112" s="143"/>
      <c r="Q112" s="143"/>
      <c r="R112" s="143"/>
      <c r="S112" s="143"/>
      <c r="T112" s="143"/>
    </row>
    <row r="113" spans="1:20" x14ac:dyDescent="0.25">
      <c r="A113" s="143"/>
      <c r="B113" s="143"/>
      <c r="C113" s="143"/>
      <c r="D113" s="143"/>
      <c r="E113" s="143"/>
      <c r="F113" s="143"/>
      <c r="G113" s="143"/>
      <c r="H113" s="143"/>
      <c r="I113" s="143"/>
      <c r="J113" s="143"/>
      <c r="K113" s="143"/>
      <c r="L113" s="143"/>
      <c r="M113" s="143"/>
      <c r="N113" s="143"/>
      <c r="O113" s="143"/>
      <c r="P113" s="143"/>
      <c r="Q113" s="143"/>
      <c r="R113" s="143"/>
      <c r="S113" s="143"/>
      <c r="T113" s="143"/>
    </row>
    <row r="114" spans="1:20" x14ac:dyDescent="0.25">
      <c r="A114" s="143"/>
      <c r="B114" s="143"/>
      <c r="C114" s="143"/>
      <c r="D114" s="143"/>
      <c r="E114" s="143"/>
      <c r="F114" s="143"/>
      <c r="G114" s="143"/>
      <c r="H114" s="143"/>
      <c r="I114" s="143"/>
      <c r="J114" s="143"/>
      <c r="K114" s="143"/>
      <c r="L114" s="143"/>
      <c r="M114" s="143"/>
      <c r="N114" s="143"/>
      <c r="O114" s="143"/>
      <c r="P114" s="143"/>
      <c r="Q114" s="143"/>
      <c r="R114" s="143"/>
      <c r="S114" s="143"/>
      <c r="T114" s="143"/>
    </row>
    <row r="115" spans="1:20" x14ac:dyDescent="0.25">
      <c r="A115" s="143"/>
      <c r="B115" s="143"/>
      <c r="C115" s="143"/>
      <c r="D115" s="143"/>
      <c r="E115" s="143"/>
      <c r="F115" s="143"/>
      <c r="G115" s="143"/>
      <c r="H115" s="143"/>
      <c r="I115" s="143"/>
      <c r="J115" s="143"/>
      <c r="K115" s="143"/>
      <c r="L115" s="143"/>
      <c r="M115" s="143"/>
      <c r="N115" s="143"/>
      <c r="O115" s="143"/>
      <c r="P115" s="143"/>
      <c r="Q115" s="143"/>
      <c r="R115" s="143"/>
      <c r="S115" s="143"/>
      <c r="T115" s="143"/>
    </row>
    <row r="116" spans="1:20" x14ac:dyDescent="0.25">
      <c r="A116" s="143"/>
      <c r="B116" s="143"/>
      <c r="C116" s="143"/>
      <c r="D116" s="143"/>
      <c r="E116" s="143"/>
      <c r="F116" s="143"/>
      <c r="G116" s="143"/>
      <c r="H116" s="143"/>
      <c r="I116" s="143"/>
      <c r="J116" s="143"/>
      <c r="K116" s="143"/>
      <c r="L116" s="143"/>
      <c r="M116" s="143"/>
      <c r="N116" s="143"/>
      <c r="O116" s="143"/>
      <c r="P116" s="143"/>
      <c r="Q116" s="143"/>
      <c r="R116" s="143"/>
      <c r="S116" s="143"/>
      <c r="T116" s="143"/>
    </row>
    <row r="117" spans="1:20" x14ac:dyDescent="0.25">
      <c r="A117" s="143"/>
      <c r="B117" s="143"/>
      <c r="C117" s="143"/>
      <c r="D117" s="143"/>
      <c r="E117" s="143"/>
      <c r="F117" s="143"/>
      <c r="G117" s="143"/>
      <c r="H117" s="143"/>
      <c r="I117" s="143"/>
      <c r="J117" s="143"/>
      <c r="K117" s="143"/>
      <c r="L117" s="143"/>
      <c r="M117" s="143"/>
      <c r="N117" s="143"/>
      <c r="O117" s="143"/>
      <c r="P117" s="143"/>
      <c r="Q117" s="143"/>
      <c r="R117" s="143"/>
      <c r="S117" s="143"/>
      <c r="T117" s="143"/>
    </row>
    <row r="118" spans="1:20" x14ac:dyDescent="0.25">
      <c r="A118" s="143"/>
      <c r="B118" s="143"/>
      <c r="C118" s="143"/>
      <c r="D118" s="143"/>
      <c r="E118" s="143"/>
      <c r="F118" s="143"/>
      <c r="G118" s="143"/>
      <c r="H118" s="143"/>
      <c r="I118" s="143"/>
      <c r="J118" s="143"/>
      <c r="K118" s="143"/>
      <c r="L118" s="143"/>
      <c r="M118" s="143"/>
      <c r="N118" s="143"/>
      <c r="O118" s="143"/>
      <c r="P118" s="143"/>
      <c r="Q118" s="143"/>
      <c r="R118" s="143"/>
      <c r="S118" s="143"/>
      <c r="T118" s="143"/>
    </row>
    <row r="119" spans="1:20" x14ac:dyDescent="0.25">
      <c r="A119" s="143"/>
      <c r="B119" s="143"/>
      <c r="C119" s="143"/>
      <c r="D119" s="143"/>
      <c r="E119" s="143"/>
      <c r="F119" s="143"/>
      <c r="G119" s="143"/>
      <c r="H119" s="143"/>
      <c r="I119" s="143"/>
      <c r="J119" s="143"/>
      <c r="K119" s="143"/>
      <c r="L119" s="143"/>
      <c r="M119" s="143"/>
      <c r="N119" s="143"/>
      <c r="O119" s="143"/>
      <c r="P119" s="143"/>
      <c r="Q119" s="143"/>
      <c r="R119" s="143"/>
      <c r="S119" s="143"/>
      <c r="T119" s="143"/>
    </row>
    <row r="120" spans="1:20" x14ac:dyDescent="0.25">
      <c r="A120" s="143"/>
      <c r="B120" s="143"/>
      <c r="C120" s="143"/>
      <c r="D120" s="143"/>
      <c r="E120" s="143"/>
      <c r="F120" s="143"/>
      <c r="G120" s="143"/>
      <c r="H120" s="143"/>
      <c r="I120" s="143"/>
      <c r="J120" s="143"/>
      <c r="K120" s="143"/>
      <c r="L120" s="143"/>
      <c r="M120" s="143"/>
      <c r="N120" s="143"/>
      <c r="O120" s="143"/>
      <c r="P120" s="143"/>
      <c r="Q120" s="143"/>
      <c r="R120" s="143"/>
      <c r="S120" s="143"/>
      <c r="T120" s="143"/>
    </row>
    <row r="121" spans="1:20" x14ac:dyDescent="0.25">
      <c r="A121" s="143"/>
      <c r="B121" s="143"/>
      <c r="C121" s="143"/>
      <c r="D121" s="143"/>
      <c r="E121" s="143"/>
      <c r="F121" s="143"/>
      <c r="G121" s="143"/>
      <c r="H121" s="143"/>
      <c r="I121" s="143"/>
      <c r="J121" s="143"/>
      <c r="K121" s="143"/>
      <c r="L121" s="143"/>
      <c r="M121" s="143"/>
      <c r="N121" s="143"/>
      <c r="O121" s="143"/>
      <c r="P121" s="143"/>
      <c r="Q121" s="143"/>
      <c r="R121" s="143"/>
      <c r="S121" s="143"/>
      <c r="T121" s="143"/>
    </row>
    <row r="122" spans="1:20" x14ac:dyDescent="0.25">
      <c r="A122" s="143"/>
      <c r="B122" s="143"/>
      <c r="C122" s="143"/>
      <c r="D122" s="143"/>
      <c r="E122" s="143"/>
      <c r="F122" s="143"/>
      <c r="G122" s="143"/>
      <c r="H122" s="143"/>
      <c r="I122" s="143"/>
      <c r="J122" s="143"/>
      <c r="K122" s="143"/>
      <c r="L122" s="143"/>
      <c r="M122" s="143"/>
      <c r="N122" s="143"/>
      <c r="O122" s="143"/>
      <c r="P122" s="143"/>
      <c r="Q122" s="143"/>
      <c r="R122" s="143"/>
      <c r="S122" s="143"/>
      <c r="T122" s="143"/>
    </row>
    <row r="123" spans="1:20" x14ac:dyDescent="0.25">
      <c r="A123" s="143"/>
      <c r="B123" s="143"/>
      <c r="C123" s="143"/>
      <c r="D123" s="143"/>
      <c r="E123" s="143"/>
      <c r="F123" s="143"/>
      <c r="G123" s="143"/>
      <c r="H123" s="143"/>
      <c r="I123" s="143"/>
      <c r="J123" s="143"/>
      <c r="K123" s="143"/>
      <c r="L123" s="143"/>
      <c r="M123" s="143"/>
      <c r="N123" s="143"/>
      <c r="O123" s="143"/>
      <c r="P123" s="143"/>
      <c r="Q123" s="143"/>
      <c r="R123" s="143"/>
      <c r="S123" s="143"/>
      <c r="T123" s="143"/>
    </row>
    <row r="124" spans="1:20" x14ac:dyDescent="0.25">
      <c r="A124" s="143"/>
      <c r="B124" s="143"/>
      <c r="C124" s="143"/>
      <c r="D124" s="143"/>
      <c r="E124" s="143"/>
      <c r="F124" s="143"/>
      <c r="G124" s="143"/>
      <c r="H124" s="143"/>
      <c r="I124" s="143"/>
      <c r="J124" s="143"/>
      <c r="K124" s="143"/>
      <c r="L124" s="143"/>
      <c r="M124" s="143"/>
      <c r="N124" s="143"/>
      <c r="O124" s="143"/>
      <c r="P124" s="143"/>
      <c r="Q124" s="143"/>
      <c r="R124" s="143"/>
      <c r="S124" s="143"/>
      <c r="T124" s="143"/>
    </row>
    <row r="125" spans="1:20" x14ac:dyDescent="0.25">
      <c r="A125" s="143"/>
      <c r="B125" s="143"/>
      <c r="C125" s="143"/>
      <c r="D125" s="143"/>
      <c r="E125" s="143"/>
      <c r="F125" s="143"/>
      <c r="G125" s="143"/>
      <c r="H125" s="143"/>
      <c r="I125" s="143"/>
      <c r="J125" s="143"/>
      <c r="K125" s="143"/>
      <c r="L125" s="143"/>
      <c r="M125" s="143"/>
      <c r="N125" s="143"/>
      <c r="O125" s="143"/>
      <c r="P125" s="143"/>
      <c r="Q125" s="143"/>
      <c r="R125" s="143"/>
      <c r="S125" s="143"/>
      <c r="T125" s="143"/>
    </row>
    <row r="126" spans="1:20" x14ac:dyDescent="0.25">
      <c r="A126" s="143"/>
      <c r="B126" s="143"/>
      <c r="C126" s="143"/>
      <c r="D126" s="143"/>
      <c r="E126" s="143"/>
      <c r="F126" s="143"/>
      <c r="G126" s="143"/>
      <c r="H126" s="143"/>
      <c r="I126" s="143"/>
      <c r="J126" s="143"/>
      <c r="K126" s="143"/>
      <c r="L126" s="143"/>
      <c r="M126" s="143"/>
      <c r="N126" s="143"/>
      <c r="O126" s="143"/>
      <c r="P126" s="143"/>
      <c r="Q126" s="143"/>
      <c r="R126" s="143"/>
      <c r="S126" s="143"/>
      <c r="T126" s="143"/>
    </row>
    <row r="127" spans="1:20" x14ac:dyDescent="0.25">
      <c r="A127" s="143"/>
      <c r="B127" s="143"/>
      <c r="C127" s="143"/>
      <c r="D127" s="143"/>
      <c r="E127" s="143"/>
      <c r="F127" s="143"/>
      <c r="G127" s="143"/>
      <c r="H127" s="143"/>
      <c r="I127" s="143"/>
      <c r="J127" s="143"/>
      <c r="K127" s="143"/>
      <c r="L127" s="143"/>
      <c r="M127" s="143"/>
      <c r="N127" s="143"/>
      <c r="O127" s="143"/>
      <c r="P127" s="143"/>
      <c r="Q127" s="143"/>
      <c r="R127" s="143"/>
      <c r="S127" s="143"/>
      <c r="T127" s="143"/>
    </row>
    <row r="128" spans="1:20" x14ac:dyDescent="0.25">
      <c r="A128" s="143"/>
      <c r="B128" s="143"/>
      <c r="C128" s="143"/>
      <c r="D128" s="143"/>
      <c r="E128" s="143"/>
      <c r="F128" s="143"/>
      <c r="G128" s="143"/>
      <c r="H128" s="143"/>
      <c r="I128" s="143"/>
      <c r="J128" s="143"/>
      <c r="K128" s="143"/>
      <c r="L128" s="143"/>
      <c r="M128" s="143"/>
      <c r="N128" s="143"/>
      <c r="O128" s="143"/>
      <c r="P128" s="143"/>
      <c r="Q128" s="143"/>
      <c r="R128" s="143"/>
      <c r="S128" s="143"/>
      <c r="T128" s="143"/>
    </row>
    <row r="129" spans="1:20" x14ac:dyDescent="0.25">
      <c r="A129" s="143"/>
      <c r="B129" s="143"/>
      <c r="C129" s="143"/>
      <c r="D129" s="143"/>
      <c r="E129" s="143"/>
      <c r="F129" s="143"/>
      <c r="G129" s="143"/>
      <c r="H129" s="143"/>
      <c r="I129" s="143"/>
      <c r="J129" s="143"/>
      <c r="K129" s="143"/>
      <c r="L129" s="143"/>
      <c r="M129" s="143"/>
      <c r="N129" s="143"/>
      <c r="O129" s="143"/>
      <c r="P129" s="143"/>
      <c r="Q129" s="143"/>
      <c r="R129" s="143"/>
      <c r="S129" s="143"/>
      <c r="T129" s="143"/>
    </row>
    <row r="130" spans="1:20" x14ac:dyDescent="0.25">
      <c r="A130" s="143"/>
      <c r="B130" s="143"/>
      <c r="C130" s="143"/>
      <c r="D130" s="143"/>
      <c r="E130" s="143"/>
      <c r="F130" s="143"/>
      <c r="G130" s="143"/>
      <c r="H130" s="143"/>
      <c r="I130" s="143"/>
      <c r="J130" s="143"/>
      <c r="K130" s="143"/>
      <c r="L130" s="143"/>
      <c r="M130" s="143"/>
      <c r="N130" s="143"/>
      <c r="O130" s="143"/>
      <c r="P130" s="143"/>
      <c r="Q130" s="143"/>
      <c r="R130" s="143"/>
      <c r="S130" s="143"/>
      <c r="T130" s="143"/>
    </row>
    <row r="131" spans="1:20" x14ac:dyDescent="0.25">
      <c r="A131" s="143"/>
      <c r="B131" s="143"/>
      <c r="C131" s="143"/>
      <c r="D131" s="143"/>
      <c r="E131" s="143"/>
      <c r="F131" s="143"/>
      <c r="G131" s="143"/>
      <c r="H131" s="143"/>
      <c r="I131" s="143"/>
      <c r="J131" s="143"/>
      <c r="K131" s="143"/>
      <c r="L131" s="143"/>
      <c r="M131" s="143"/>
      <c r="N131" s="143"/>
      <c r="O131" s="143"/>
      <c r="P131" s="143"/>
      <c r="Q131" s="143"/>
      <c r="R131" s="143"/>
      <c r="S131" s="143"/>
      <c r="T131" s="143"/>
    </row>
    <row r="132" spans="1:20" x14ac:dyDescent="0.25">
      <c r="A132" s="143"/>
      <c r="B132" s="143"/>
      <c r="C132" s="143"/>
      <c r="D132" s="143"/>
      <c r="E132" s="143"/>
      <c r="F132" s="143"/>
      <c r="G132" s="143"/>
      <c r="H132" s="143"/>
      <c r="I132" s="143"/>
      <c r="J132" s="143"/>
      <c r="K132" s="143"/>
      <c r="L132" s="143"/>
      <c r="M132" s="143"/>
      <c r="N132" s="143"/>
      <c r="O132" s="143"/>
      <c r="P132" s="143"/>
      <c r="Q132" s="143"/>
      <c r="R132" s="143"/>
      <c r="S132" s="143"/>
      <c r="T132" s="143"/>
    </row>
    <row r="133" spans="1:20" x14ac:dyDescent="0.25">
      <c r="A133" s="143"/>
      <c r="B133" s="143"/>
      <c r="C133" s="143"/>
      <c r="D133" s="143"/>
      <c r="E133" s="143"/>
      <c r="F133" s="143"/>
      <c r="G133" s="143"/>
      <c r="H133" s="143"/>
      <c r="I133" s="143"/>
      <c r="J133" s="143"/>
      <c r="K133" s="143"/>
      <c r="L133" s="143"/>
      <c r="M133" s="143"/>
      <c r="N133" s="143"/>
      <c r="O133" s="143"/>
      <c r="P133" s="143"/>
      <c r="Q133" s="143"/>
      <c r="R133" s="143"/>
      <c r="S133" s="143"/>
      <c r="T133" s="143"/>
    </row>
    <row r="134" spans="1:20" x14ac:dyDescent="0.25">
      <c r="A134" s="143"/>
      <c r="B134" s="143"/>
      <c r="C134" s="143"/>
      <c r="D134" s="143"/>
      <c r="E134" s="143"/>
      <c r="F134" s="143"/>
      <c r="G134" s="143"/>
      <c r="H134" s="143"/>
      <c r="I134" s="143"/>
      <c r="J134" s="143"/>
      <c r="K134" s="143"/>
      <c r="L134" s="143"/>
      <c r="M134" s="143"/>
      <c r="N134" s="143"/>
      <c r="O134" s="143"/>
      <c r="P134" s="143"/>
      <c r="Q134" s="143"/>
      <c r="R134" s="143"/>
      <c r="S134" s="143"/>
      <c r="T134" s="143"/>
    </row>
    <row r="135" spans="1:20" x14ac:dyDescent="0.25">
      <c r="A135" s="143"/>
      <c r="B135" s="143"/>
      <c r="C135" s="143"/>
      <c r="D135" s="143"/>
      <c r="E135" s="143"/>
      <c r="F135" s="143"/>
      <c r="G135" s="143"/>
      <c r="H135" s="143"/>
      <c r="I135" s="143"/>
      <c r="J135" s="143"/>
      <c r="K135" s="143"/>
      <c r="L135" s="143"/>
      <c r="M135" s="143"/>
      <c r="N135" s="143"/>
      <c r="O135" s="143"/>
      <c r="P135" s="143"/>
      <c r="Q135" s="143"/>
      <c r="R135" s="143"/>
      <c r="S135" s="143"/>
      <c r="T135" s="143"/>
    </row>
    <row r="136" spans="1:20" x14ac:dyDescent="0.25">
      <c r="A136" s="143"/>
      <c r="B136" s="143"/>
      <c r="C136" s="143"/>
      <c r="D136" s="143"/>
      <c r="E136" s="143"/>
      <c r="F136" s="143"/>
      <c r="G136" s="143"/>
      <c r="H136" s="143"/>
      <c r="I136" s="143"/>
      <c r="J136" s="143"/>
      <c r="K136" s="143"/>
      <c r="L136" s="143"/>
      <c r="M136" s="143"/>
      <c r="N136" s="143"/>
      <c r="O136" s="143"/>
      <c r="P136" s="143"/>
      <c r="Q136" s="143"/>
      <c r="R136" s="143"/>
      <c r="S136" s="143"/>
      <c r="T136" s="143"/>
    </row>
    <row r="137" spans="1:20" x14ac:dyDescent="0.25">
      <c r="A137" s="143"/>
      <c r="B137" s="143"/>
      <c r="C137" s="143"/>
      <c r="D137" s="143"/>
      <c r="E137" s="143"/>
      <c r="F137" s="143"/>
      <c r="G137" s="143"/>
      <c r="H137" s="143"/>
      <c r="I137" s="143"/>
      <c r="J137" s="143"/>
      <c r="K137" s="143"/>
      <c r="L137" s="143"/>
      <c r="M137" s="143"/>
      <c r="N137" s="143"/>
      <c r="O137" s="143"/>
      <c r="P137" s="143"/>
      <c r="Q137" s="143"/>
      <c r="R137" s="143"/>
      <c r="S137" s="143"/>
      <c r="T137" s="143"/>
    </row>
    <row r="138" spans="1:20" x14ac:dyDescent="0.25">
      <c r="A138" s="143"/>
      <c r="B138" s="143"/>
      <c r="C138" s="143"/>
      <c r="D138" s="143"/>
      <c r="E138" s="143"/>
      <c r="F138" s="143"/>
      <c r="G138" s="143"/>
      <c r="H138" s="143"/>
      <c r="I138" s="143"/>
      <c r="J138" s="143"/>
      <c r="K138" s="143"/>
      <c r="L138" s="143"/>
      <c r="M138" s="143"/>
      <c r="N138" s="143"/>
      <c r="O138" s="143"/>
      <c r="P138" s="143"/>
      <c r="Q138" s="143"/>
      <c r="R138" s="143"/>
      <c r="S138" s="143"/>
      <c r="T138" s="143"/>
    </row>
    <row r="139" spans="1:20" x14ac:dyDescent="0.25">
      <c r="A139" s="143"/>
      <c r="B139" s="143"/>
      <c r="C139" s="143"/>
      <c r="D139" s="143"/>
      <c r="E139" s="143"/>
      <c r="F139" s="143"/>
      <c r="G139" s="143"/>
      <c r="H139" s="143"/>
      <c r="I139" s="143"/>
      <c r="J139" s="143"/>
      <c r="K139" s="143"/>
      <c r="L139" s="143"/>
      <c r="M139" s="143"/>
      <c r="N139" s="143"/>
      <c r="O139" s="143"/>
      <c r="P139" s="143"/>
      <c r="Q139" s="143"/>
      <c r="R139" s="143"/>
      <c r="S139" s="143"/>
      <c r="T139" s="143"/>
    </row>
    <row r="140" spans="1:20" x14ac:dyDescent="0.25">
      <c r="A140" s="143"/>
      <c r="B140" s="143"/>
      <c r="C140" s="143"/>
      <c r="D140" s="143"/>
      <c r="E140" s="143"/>
      <c r="F140" s="143"/>
      <c r="G140" s="143"/>
      <c r="H140" s="143"/>
      <c r="I140" s="143"/>
      <c r="J140" s="143"/>
      <c r="K140" s="143"/>
      <c r="L140" s="143"/>
      <c r="M140" s="143"/>
      <c r="N140" s="143"/>
      <c r="O140" s="143"/>
      <c r="P140" s="143"/>
      <c r="Q140" s="143"/>
      <c r="R140" s="143"/>
      <c r="S140" s="143"/>
      <c r="T140" s="143"/>
    </row>
    <row r="141" spans="1:20" x14ac:dyDescent="0.25">
      <c r="A141" s="143"/>
      <c r="B141" s="143"/>
      <c r="C141" s="143"/>
      <c r="D141" s="143"/>
      <c r="E141" s="143"/>
      <c r="F141" s="143"/>
      <c r="G141" s="143"/>
      <c r="H141" s="143"/>
      <c r="I141" s="143"/>
      <c r="J141" s="143"/>
      <c r="K141" s="143"/>
      <c r="L141" s="143"/>
      <c r="M141" s="143"/>
      <c r="N141" s="143"/>
      <c r="O141" s="143"/>
      <c r="P141" s="143"/>
      <c r="Q141" s="143"/>
      <c r="R141" s="143"/>
      <c r="S141" s="143"/>
      <c r="T141" s="143"/>
    </row>
    <row r="142" spans="1:20" x14ac:dyDescent="0.25">
      <c r="A142" s="143"/>
      <c r="B142" s="143"/>
      <c r="C142" s="143"/>
      <c r="D142" s="143"/>
      <c r="E142" s="143"/>
      <c r="F142" s="143"/>
      <c r="G142" s="143"/>
      <c r="H142" s="143"/>
      <c r="I142" s="143"/>
      <c r="J142" s="143"/>
      <c r="K142" s="143"/>
      <c r="L142" s="143"/>
      <c r="M142" s="143"/>
      <c r="N142" s="143"/>
      <c r="O142" s="143"/>
      <c r="P142" s="143"/>
      <c r="Q142" s="143"/>
      <c r="R142" s="143"/>
      <c r="S142" s="143"/>
      <c r="T142" s="143"/>
    </row>
    <row r="143" spans="1:20" x14ac:dyDescent="0.25">
      <c r="A143" s="143"/>
      <c r="B143" s="143"/>
      <c r="C143" s="143"/>
      <c r="D143" s="143"/>
      <c r="E143" s="143"/>
      <c r="F143" s="143"/>
      <c r="G143" s="143"/>
      <c r="H143" s="143"/>
      <c r="I143" s="143"/>
      <c r="J143" s="143"/>
      <c r="K143" s="143"/>
      <c r="L143" s="143"/>
      <c r="M143" s="143"/>
      <c r="N143" s="143"/>
      <c r="O143" s="143"/>
      <c r="P143" s="143"/>
      <c r="Q143" s="143"/>
      <c r="R143" s="143"/>
      <c r="S143" s="143"/>
      <c r="T143" s="143"/>
    </row>
    <row r="144" spans="1:20" x14ac:dyDescent="0.25">
      <c r="A144" s="143"/>
      <c r="B144" s="143"/>
      <c r="C144" s="143"/>
      <c r="D144" s="143"/>
      <c r="E144" s="143"/>
      <c r="F144" s="143"/>
      <c r="G144" s="143"/>
      <c r="H144" s="143"/>
      <c r="I144" s="143"/>
      <c r="J144" s="143"/>
      <c r="K144" s="143"/>
      <c r="L144" s="143"/>
      <c r="M144" s="143"/>
      <c r="N144" s="143"/>
      <c r="O144" s="143"/>
      <c r="P144" s="143"/>
      <c r="Q144" s="143"/>
      <c r="R144" s="143"/>
      <c r="S144" s="143"/>
      <c r="T144" s="143"/>
    </row>
    <row r="145" spans="1:20" x14ac:dyDescent="0.25">
      <c r="A145" s="143"/>
      <c r="B145" s="143"/>
      <c r="C145" s="143"/>
      <c r="D145" s="143"/>
      <c r="E145" s="143"/>
      <c r="F145" s="143"/>
      <c r="G145" s="143"/>
      <c r="H145" s="143"/>
      <c r="I145" s="143"/>
      <c r="J145" s="143"/>
      <c r="K145" s="143"/>
      <c r="L145" s="143"/>
      <c r="M145" s="143"/>
      <c r="N145" s="143"/>
      <c r="O145" s="143"/>
      <c r="P145" s="143"/>
      <c r="Q145" s="143"/>
      <c r="R145" s="143"/>
      <c r="S145" s="143"/>
      <c r="T145" s="143"/>
    </row>
    <row r="146" spans="1:20" x14ac:dyDescent="0.25">
      <c r="A146" s="143"/>
      <c r="B146" s="143"/>
      <c r="C146" s="143"/>
      <c r="D146" s="143"/>
      <c r="E146" s="143"/>
      <c r="F146" s="143"/>
      <c r="G146" s="143"/>
      <c r="H146" s="143"/>
      <c r="I146" s="143"/>
      <c r="J146" s="143"/>
      <c r="K146" s="143"/>
      <c r="L146" s="143"/>
      <c r="M146" s="143"/>
      <c r="N146" s="143"/>
      <c r="O146" s="143"/>
      <c r="P146" s="143"/>
      <c r="Q146" s="143"/>
      <c r="R146" s="143"/>
      <c r="S146" s="143"/>
      <c r="T146" s="143"/>
    </row>
    <row r="147" spans="1:20" x14ac:dyDescent="0.25">
      <c r="A147" s="143"/>
      <c r="B147" s="143"/>
      <c r="C147" s="143"/>
      <c r="D147" s="143"/>
      <c r="E147" s="143"/>
      <c r="F147" s="143"/>
      <c r="G147" s="143"/>
      <c r="H147" s="143"/>
      <c r="I147" s="143"/>
      <c r="J147" s="143"/>
      <c r="K147" s="143"/>
      <c r="L147" s="143"/>
      <c r="M147" s="143"/>
      <c r="N147" s="143"/>
      <c r="O147" s="143"/>
      <c r="P147" s="143"/>
      <c r="Q147" s="143"/>
      <c r="R147" s="143"/>
      <c r="S147" s="143"/>
      <c r="T147" s="143"/>
    </row>
    <row r="148" spans="1:20" x14ac:dyDescent="0.25">
      <c r="A148" s="143"/>
      <c r="B148" s="143"/>
      <c r="C148" s="143"/>
      <c r="D148" s="143"/>
      <c r="E148" s="143"/>
      <c r="F148" s="143"/>
      <c r="G148" s="143"/>
      <c r="H148" s="143"/>
      <c r="I148" s="143"/>
      <c r="J148" s="143"/>
      <c r="K148" s="143"/>
      <c r="L148" s="143"/>
      <c r="M148" s="143"/>
      <c r="N148" s="143"/>
      <c r="O148" s="143"/>
      <c r="P148" s="143"/>
      <c r="Q148" s="143"/>
      <c r="R148" s="143"/>
      <c r="S148" s="143"/>
      <c r="T148" s="143"/>
    </row>
    <row r="149" spans="1:20" x14ac:dyDescent="0.25">
      <c r="A149" s="143"/>
      <c r="B149" s="143"/>
      <c r="C149" s="143"/>
      <c r="D149" s="143"/>
      <c r="E149" s="143"/>
      <c r="F149" s="143"/>
      <c r="G149" s="143"/>
      <c r="H149" s="143"/>
      <c r="I149" s="143"/>
      <c r="J149" s="143"/>
      <c r="K149" s="143"/>
      <c r="L149" s="143"/>
      <c r="M149" s="143"/>
      <c r="N149" s="143"/>
      <c r="O149" s="143"/>
      <c r="P149" s="143"/>
      <c r="Q149" s="143"/>
      <c r="R149" s="143"/>
      <c r="S149" s="143"/>
      <c r="T149" s="143"/>
    </row>
    <row r="150" spans="1:20" x14ac:dyDescent="0.25">
      <c r="A150" s="143"/>
      <c r="B150" s="143"/>
      <c r="C150" s="143"/>
      <c r="D150" s="143"/>
      <c r="E150" s="143"/>
      <c r="F150" s="143"/>
      <c r="G150" s="143"/>
      <c r="H150" s="143"/>
      <c r="I150" s="143"/>
      <c r="J150" s="143"/>
      <c r="K150" s="143"/>
      <c r="L150" s="143"/>
      <c r="M150" s="143"/>
      <c r="N150" s="143"/>
      <c r="O150" s="143"/>
      <c r="P150" s="143"/>
      <c r="Q150" s="143"/>
      <c r="R150" s="143"/>
      <c r="S150" s="143"/>
      <c r="T150" s="143"/>
    </row>
    <row r="151" spans="1:20" x14ac:dyDescent="0.25">
      <c r="A151" s="143"/>
      <c r="B151" s="143"/>
      <c r="C151" s="143"/>
      <c r="D151" s="143"/>
      <c r="E151" s="143"/>
      <c r="F151" s="143"/>
      <c r="G151" s="143"/>
      <c r="H151" s="143"/>
      <c r="I151" s="143"/>
      <c r="J151" s="143"/>
      <c r="K151" s="143"/>
      <c r="L151" s="143"/>
      <c r="M151" s="143"/>
      <c r="N151" s="143"/>
      <c r="O151" s="143"/>
      <c r="P151" s="143"/>
      <c r="Q151" s="143"/>
      <c r="R151" s="143"/>
      <c r="S151" s="143"/>
      <c r="T151" s="143"/>
    </row>
    <row r="152" spans="1:20" x14ac:dyDescent="0.25">
      <c r="A152" s="143"/>
      <c r="B152" s="143"/>
      <c r="C152" s="143"/>
      <c r="D152" s="143"/>
      <c r="E152" s="143"/>
      <c r="F152" s="143"/>
      <c r="G152" s="143"/>
      <c r="H152" s="143"/>
      <c r="I152" s="143"/>
      <c r="J152" s="143"/>
      <c r="K152" s="143"/>
      <c r="L152" s="143"/>
      <c r="M152" s="143"/>
      <c r="N152" s="143"/>
      <c r="O152" s="143"/>
      <c r="P152" s="143"/>
      <c r="Q152" s="143"/>
      <c r="R152" s="143"/>
      <c r="S152" s="143"/>
      <c r="T152" s="143"/>
    </row>
    <row r="153" spans="1:20" x14ac:dyDescent="0.25">
      <c r="A153" s="143"/>
      <c r="B153" s="143"/>
      <c r="C153" s="143"/>
      <c r="D153" s="143"/>
      <c r="E153" s="143"/>
      <c r="F153" s="143"/>
      <c r="G153" s="143"/>
      <c r="H153" s="143"/>
      <c r="I153" s="143"/>
      <c r="J153" s="143"/>
      <c r="K153" s="143"/>
      <c r="L153" s="143"/>
      <c r="M153" s="143"/>
      <c r="N153" s="143"/>
      <c r="O153" s="143"/>
      <c r="P153" s="143"/>
      <c r="Q153" s="143"/>
      <c r="R153" s="143"/>
      <c r="S153" s="143"/>
      <c r="T153" s="143"/>
    </row>
    <row r="154" spans="1:20" x14ac:dyDescent="0.25">
      <c r="A154" s="143"/>
      <c r="B154" s="143"/>
      <c r="C154" s="143"/>
      <c r="D154" s="143"/>
      <c r="E154" s="143"/>
      <c r="F154" s="143"/>
      <c r="G154" s="143"/>
      <c r="H154" s="143"/>
      <c r="I154" s="143"/>
      <c r="J154" s="143"/>
      <c r="K154" s="143"/>
      <c r="L154" s="143"/>
      <c r="M154" s="143"/>
      <c r="N154" s="143"/>
      <c r="O154" s="143"/>
      <c r="P154" s="143"/>
      <c r="Q154" s="143"/>
      <c r="R154" s="143"/>
      <c r="S154" s="143"/>
      <c r="T154" s="143"/>
    </row>
    <row r="155" spans="1:20" x14ac:dyDescent="0.25">
      <c r="A155" s="143"/>
      <c r="B155" s="143"/>
      <c r="C155" s="143"/>
      <c r="D155" s="143"/>
      <c r="E155" s="143"/>
      <c r="F155" s="143"/>
      <c r="G155" s="143"/>
      <c r="H155" s="143"/>
      <c r="I155" s="143"/>
      <c r="J155" s="143"/>
      <c r="K155" s="143"/>
      <c r="L155" s="143"/>
      <c r="M155" s="143"/>
      <c r="N155" s="143"/>
      <c r="O155" s="143"/>
      <c r="P155" s="143"/>
      <c r="Q155" s="143"/>
      <c r="R155" s="143"/>
      <c r="S155" s="143"/>
      <c r="T155" s="143"/>
    </row>
    <row r="156" spans="1:20" x14ac:dyDescent="0.25">
      <c r="A156" s="143"/>
      <c r="B156" s="143"/>
      <c r="C156" s="143"/>
      <c r="D156" s="143"/>
      <c r="E156" s="143"/>
      <c r="F156" s="143"/>
      <c r="G156" s="143"/>
      <c r="H156" s="143"/>
      <c r="I156" s="143"/>
      <c r="J156" s="143"/>
      <c r="K156" s="143"/>
      <c r="L156" s="143"/>
      <c r="M156" s="143"/>
      <c r="N156" s="143"/>
      <c r="O156" s="143"/>
      <c r="P156" s="143"/>
      <c r="Q156" s="143"/>
      <c r="R156" s="143"/>
      <c r="S156" s="143"/>
      <c r="T156" s="143"/>
    </row>
    <row r="157" spans="1:20" x14ac:dyDescent="0.25">
      <c r="A157" s="143"/>
      <c r="B157" s="143"/>
      <c r="C157" s="143"/>
      <c r="D157" s="143"/>
      <c r="E157" s="143"/>
      <c r="F157" s="143"/>
      <c r="G157" s="143"/>
      <c r="H157" s="143"/>
      <c r="I157" s="143"/>
      <c r="J157" s="143"/>
      <c r="K157" s="143"/>
      <c r="L157" s="143"/>
      <c r="M157" s="143"/>
      <c r="N157" s="143"/>
      <c r="O157" s="143"/>
      <c r="P157" s="143"/>
      <c r="Q157" s="143"/>
      <c r="R157" s="143"/>
      <c r="S157" s="143"/>
      <c r="T157" s="143"/>
    </row>
    <row r="158" spans="1:20" x14ac:dyDescent="0.25">
      <c r="A158" s="143"/>
      <c r="B158" s="143"/>
      <c r="C158" s="143"/>
      <c r="D158" s="143"/>
      <c r="E158" s="143"/>
      <c r="F158" s="143"/>
      <c r="G158" s="143"/>
      <c r="H158" s="143"/>
      <c r="I158" s="143"/>
      <c r="J158" s="143"/>
      <c r="K158" s="143"/>
      <c r="L158" s="143"/>
      <c r="M158" s="143"/>
      <c r="N158" s="143"/>
      <c r="O158" s="143"/>
      <c r="P158" s="143"/>
      <c r="Q158" s="143"/>
      <c r="R158" s="143"/>
      <c r="S158" s="143"/>
      <c r="T158" s="143"/>
    </row>
    <row r="159" spans="1:20" x14ac:dyDescent="0.25">
      <c r="A159" s="143"/>
      <c r="B159" s="143"/>
      <c r="C159" s="143"/>
      <c r="D159" s="143"/>
      <c r="E159" s="143"/>
      <c r="F159" s="143"/>
      <c r="G159" s="143"/>
      <c r="H159" s="143"/>
      <c r="I159" s="143"/>
      <c r="J159" s="143"/>
      <c r="K159" s="143"/>
      <c r="L159" s="143"/>
      <c r="M159" s="143"/>
      <c r="N159" s="143"/>
      <c r="O159" s="143"/>
      <c r="P159" s="143"/>
      <c r="Q159" s="143"/>
      <c r="R159" s="143"/>
      <c r="S159" s="143"/>
      <c r="T159" s="143"/>
    </row>
    <row r="160" spans="1:20" x14ac:dyDescent="0.25">
      <c r="A160" s="143"/>
      <c r="B160" s="143"/>
      <c r="C160" s="143"/>
      <c r="D160" s="143"/>
      <c r="E160" s="143"/>
      <c r="F160" s="143"/>
      <c r="G160" s="143"/>
      <c r="H160" s="143"/>
      <c r="I160" s="143"/>
      <c r="J160" s="143"/>
      <c r="K160" s="143"/>
      <c r="L160" s="143"/>
      <c r="M160" s="143"/>
      <c r="N160" s="143"/>
      <c r="O160" s="143"/>
      <c r="P160" s="143"/>
      <c r="Q160" s="143"/>
      <c r="R160" s="143"/>
      <c r="S160" s="143"/>
      <c r="T160" s="143"/>
    </row>
    <row r="161" spans="1:20" x14ac:dyDescent="0.25">
      <c r="A161" s="143"/>
      <c r="B161" s="143"/>
      <c r="C161" s="143"/>
      <c r="D161" s="143"/>
      <c r="E161" s="143"/>
      <c r="F161" s="143"/>
      <c r="G161" s="143"/>
      <c r="H161" s="143"/>
      <c r="I161" s="143"/>
      <c r="J161" s="143"/>
      <c r="K161" s="143"/>
      <c r="L161" s="143"/>
      <c r="M161" s="143"/>
      <c r="N161" s="143"/>
      <c r="O161" s="143"/>
      <c r="P161" s="143"/>
      <c r="Q161" s="143"/>
      <c r="R161" s="143"/>
      <c r="S161" s="143"/>
      <c r="T161" s="143"/>
    </row>
    <row r="162" spans="1:20" x14ac:dyDescent="0.25">
      <c r="A162" s="143"/>
      <c r="B162" s="143"/>
      <c r="C162" s="143"/>
      <c r="D162" s="143"/>
      <c r="E162" s="143"/>
      <c r="F162" s="143"/>
      <c r="G162" s="143"/>
      <c r="H162" s="143"/>
      <c r="I162" s="143"/>
      <c r="J162" s="143"/>
      <c r="K162" s="143"/>
      <c r="L162" s="143"/>
      <c r="M162" s="143"/>
      <c r="N162" s="143"/>
      <c r="O162" s="143"/>
      <c r="P162" s="143"/>
      <c r="Q162" s="143"/>
      <c r="R162" s="143"/>
      <c r="S162" s="143"/>
      <c r="T162" s="143"/>
    </row>
    <row r="163" spans="1:20" x14ac:dyDescent="0.25">
      <c r="A163" s="143"/>
      <c r="B163" s="143"/>
      <c r="C163" s="143"/>
      <c r="D163" s="143"/>
      <c r="E163" s="143"/>
      <c r="F163" s="143"/>
      <c r="G163" s="143"/>
      <c r="H163" s="143"/>
      <c r="I163" s="143"/>
      <c r="J163" s="143"/>
      <c r="K163" s="143"/>
      <c r="L163" s="143"/>
      <c r="M163" s="143"/>
      <c r="N163" s="143"/>
      <c r="O163" s="143"/>
      <c r="P163" s="143"/>
      <c r="Q163" s="143"/>
      <c r="R163" s="143"/>
      <c r="S163" s="143"/>
      <c r="T163" s="143"/>
    </row>
    <row r="164" spans="1:20" x14ac:dyDescent="0.25">
      <c r="A164" s="143"/>
      <c r="B164" s="143"/>
      <c r="C164" s="143"/>
      <c r="D164" s="143"/>
      <c r="E164" s="143"/>
      <c r="F164" s="143"/>
      <c r="G164" s="143"/>
      <c r="H164" s="143"/>
      <c r="I164" s="143"/>
      <c r="J164" s="143"/>
      <c r="K164" s="143"/>
      <c r="L164" s="143"/>
      <c r="M164" s="143"/>
      <c r="N164" s="143"/>
      <c r="O164" s="143"/>
      <c r="P164" s="143"/>
      <c r="Q164" s="143"/>
      <c r="R164" s="143"/>
      <c r="S164" s="143"/>
      <c r="T164" s="143"/>
    </row>
    <row r="165" spans="1:20" x14ac:dyDescent="0.25">
      <c r="A165" s="143"/>
      <c r="B165" s="143"/>
      <c r="C165" s="143"/>
      <c r="D165" s="143"/>
      <c r="E165" s="143"/>
      <c r="F165" s="143"/>
      <c r="G165" s="143"/>
      <c r="H165" s="143"/>
      <c r="I165" s="143"/>
      <c r="J165" s="143"/>
      <c r="K165" s="143"/>
      <c r="L165" s="143"/>
      <c r="M165" s="143"/>
      <c r="N165" s="143"/>
      <c r="O165" s="143"/>
      <c r="P165" s="143"/>
      <c r="Q165" s="143"/>
      <c r="R165" s="143"/>
      <c r="S165" s="143"/>
      <c r="T165" s="143"/>
    </row>
    <row r="166" spans="1:20" x14ac:dyDescent="0.25">
      <c r="A166" s="143"/>
      <c r="B166" s="143"/>
      <c r="C166" s="143"/>
      <c r="D166" s="143"/>
      <c r="E166" s="143"/>
      <c r="F166" s="143"/>
      <c r="G166" s="143"/>
      <c r="H166" s="143"/>
      <c r="I166" s="143"/>
      <c r="J166" s="143"/>
      <c r="K166" s="143"/>
      <c r="L166" s="143"/>
      <c r="M166" s="143"/>
      <c r="N166" s="143"/>
      <c r="O166" s="143"/>
      <c r="P166" s="143"/>
      <c r="Q166" s="143"/>
      <c r="R166" s="143"/>
      <c r="S166" s="143"/>
      <c r="T166" s="143"/>
    </row>
    <row r="167" spans="1:20" x14ac:dyDescent="0.25">
      <c r="A167" s="143"/>
      <c r="B167" s="143"/>
      <c r="C167" s="143"/>
      <c r="D167" s="143"/>
      <c r="E167" s="143"/>
      <c r="F167" s="143"/>
      <c r="G167" s="143"/>
      <c r="H167" s="143"/>
      <c r="I167" s="143"/>
      <c r="J167" s="143"/>
      <c r="K167" s="143"/>
      <c r="L167" s="143"/>
      <c r="M167" s="143"/>
      <c r="N167" s="143"/>
      <c r="O167" s="143"/>
      <c r="P167" s="143"/>
      <c r="Q167" s="143"/>
      <c r="R167" s="143"/>
      <c r="S167" s="143"/>
      <c r="T167" s="143"/>
    </row>
    <row r="168" spans="1:20" x14ac:dyDescent="0.25">
      <c r="A168" s="143"/>
      <c r="B168" s="143"/>
      <c r="C168" s="143"/>
      <c r="D168" s="143"/>
      <c r="E168" s="143"/>
      <c r="F168" s="143"/>
      <c r="G168" s="143"/>
      <c r="H168" s="143"/>
      <c r="I168" s="143"/>
      <c r="J168" s="143"/>
      <c r="K168" s="143"/>
      <c r="L168" s="143"/>
      <c r="M168" s="143"/>
      <c r="N168" s="143"/>
      <c r="O168" s="143"/>
      <c r="P168" s="143"/>
      <c r="Q168" s="143"/>
      <c r="R168" s="143"/>
      <c r="S168" s="143"/>
      <c r="T168" s="143"/>
    </row>
    <row r="169" spans="1:20" x14ac:dyDescent="0.25">
      <c r="A169" s="143"/>
      <c r="B169" s="143"/>
      <c r="C169" s="143"/>
      <c r="D169" s="143"/>
      <c r="E169" s="143"/>
      <c r="F169" s="143"/>
      <c r="G169" s="143"/>
      <c r="H169" s="143"/>
      <c r="I169" s="143"/>
      <c r="J169" s="143"/>
      <c r="K169" s="143"/>
      <c r="L169" s="143"/>
      <c r="M169" s="143"/>
      <c r="N169" s="143"/>
      <c r="O169" s="143"/>
      <c r="P169" s="143"/>
      <c r="Q169" s="143"/>
      <c r="R169" s="143"/>
      <c r="S169" s="143"/>
      <c r="T169" s="143"/>
    </row>
    <row r="170" spans="1:20" x14ac:dyDescent="0.25">
      <c r="A170" s="143"/>
      <c r="B170" s="143"/>
      <c r="C170" s="143"/>
      <c r="D170" s="143"/>
      <c r="E170" s="143"/>
      <c r="F170" s="143"/>
      <c r="G170" s="143"/>
      <c r="H170" s="143"/>
      <c r="I170" s="143"/>
      <c r="J170" s="143"/>
      <c r="K170" s="143"/>
      <c r="L170" s="143"/>
      <c r="M170" s="143"/>
      <c r="N170" s="143"/>
      <c r="O170" s="143"/>
      <c r="P170" s="143"/>
      <c r="Q170" s="143"/>
      <c r="R170" s="143"/>
      <c r="S170" s="143"/>
      <c r="T170" s="143"/>
    </row>
    <row r="171" spans="1:20" x14ac:dyDescent="0.25">
      <c r="A171" s="143"/>
      <c r="B171" s="143"/>
      <c r="C171" s="143"/>
      <c r="D171" s="143"/>
      <c r="E171" s="143"/>
      <c r="F171" s="143"/>
      <c r="G171" s="143"/>
      <c r="H171" s="143"/>
      <c r="I171" s="143"/>
      <c r="J171" s="143"/>
      <c r="K171" s="143"/>
      <c r="L171" s="143"/>
      <c r="M171" s="143"/>
      <c r="N171" s="143"/>
      <c r="O171" s="143"/>
      <c r="P171" s="143"/>
      <c r="Q171" s="143"/>
      <c r="R171" s="143"/>
      <c r="S171" s="143"/>
      <c r="T171" s="143"/>
    </row>
    <row r="172" spans="1:20" x14ac:dyDescent="0.25">
      <c r="A172" s="143"/>
      <c r="B172" s="143"/>
      <c r="C172" s="143"/>
      <c r="D172" s="143"/>
      <c r="E172" s="143"/>
      <c r="F172" s="143"/>
      <c r="G172" s="143"/>
      <c r="H172" s="143"/>
      <c r="I172" s="143"/>
      <c r="J172" s="143"/>
      <c r="K172" s="143"/>
      <c r="L172" s="143"/>
      <c r="M172" s="143"/>
      <c r="N172" s="143"/>
      <c r="O172" s="143"/>
      <c r="P172" s="143"/>
      <c r="Q172" s="143"/>
      <c r="R172" s="143"/>
      <c r="S172" s="143"/>
      <c r="T172" s="143"/>
    </row>
    <row r="173" spans="1:20" x14ac:dyDescent="0.25">
      <c r="A173" s="143"/>
      <c r="B173" s="143"/>
      <c r="C173" s="143"/>
      <c r="D173" s="143"/>
      <c r="E173" s="143"/>
      <c r="F173" s="143"/>
      <c r="G173" s="143"/>
      <c r="H173" s="143"/>
      <c r="I173" s="143"/>
      <c r="J173" s="143"/>
      <c r="K173" s="143"/>
      <c r="L173" s="143"/>
      <c r="M173" s="143"/>
      <c r="N173" s="143"/>
      <c r="O173" s="143"/>
      <c r="P173" s="143"/>
      <c r="Q173" s="143"/>
      <c r="R173" s="143"/>
      <c r="S173" s="143"/>
      <c r="T173" s="143"/>
    </row>
    <row r="174" spans="1:20" x14ac:dyDescent="0.25">
      <c r="A174" s="143"/>
      <c r="B174" s="143"/>
      <c r="C174" s="143"/>
      <c r="D174" s="143"/>
      <c r="E174" s="143"/>
      <c r="F174" s="143"/>
      <c r="G174" s="143"/>
      <c r="H174" s="143"/>
      <c r="I174" s="143"/>
      <c r="J174" s="143"/>
      <c r="K174" s="143"/>
      <c r="L174" s="143"/>
      <c r="M174" s="143"/>
      <c r="N174" s="143"/>
      <c r="O174" s="143"/>
      <c r="P174" s="143"/>
      <c r="Q174" s="143"/>
      <c r="R174" s="143"/>
      <c r="S174" s="143"/>
      <c r="T174" s="143"/>
    </row>
    <row r="175" spans="1:20" x14ac:dyDescent="0.25">
      <c r="A175" s="143"/>
      <c r="B175" s="143"/>
      <c r="C175" s="143"/>
      <c r="D175" s="143"/>
      <c r="E175" s="143"/>
      <c r="F175" s="143"/>
      <c r="G175" s="143"/>
      <c r="H175" s="143"/>
      <c r="I175" s="143"/>
      <c r="J175" s="143"/>
      <c r="K175" s="143"/>
      <c r="L175" s="143"/>
      <c r="M175" s="143"/>
      <c r="N175" s="143"/>
      <c r="O175" s="143"/>
      <c r="P175" s="143"/>
      <c r="Q175" s="143"/>
      <c r="R175" s="143"/>
      <c r="S175" s="143"/>
      <c r="T175" s="143"/>
    </row>
    <row r="176" spans="1:20" x14ac:dyDescent="0.25">
      <c r="A176" s="143"/>
      <c r="B176" s="143"/>
      <c r="C176" s="143"/>
      <c r="D176" s="143"/>
      <c r="E176" s="143"/>
      <c r="F176" s="143"/>
      <c r="G176" s="143"/>
      <c r="H176" s="143"/>
      <c r="I176" s="143"/>
      <c r="J176" s="143"/>
      <c r="K176" s="143"/>
      <c r="L176" s="143"/>
      <c r="M176" s="143"/>
      <c r="N176" s="143"/>
      <c r="O176" s="143"/>
      <c r="P176" s="143"/>
      <c r="Q176" s="143"/>
      <c r="R176" s="143"/>
      <c r="S176" s="143"/>
      <c r="T176" s="143"/>
    </row>
    <row r="177" spans="1:20" x14ac:dyDescent="0.25">
      <c r="A177" s="143"/>
      <c r="B177" s="143"/>
      <c r="C177" s="143"/>
      <c r="D177" s="143"/>
      <c r="E177" s="143"/>
      <c r="F177" s="143"/>
      <c r="G177" s="143"/>
      <c r="H177" s="143"/>
      <c r="I177" s="143"/>
      <c r="J177" s="143"/>
      <c r="K177" s="143"/>
      <c r="L177" s="143"/>
      <c r="M177" s="143"/>
      <c r="N177" s="143"/>
      <c r="O177" s="143"/>
      <c r="P177" s="143"/>
      <c r="Q177" s="143"/>
      <c r="R177" s="143"/>
      <c r="S177" s="143"/>
      <c r="T177" s="143"/>
    </row>
    <row r="178" spans="1:20" x14ac:dyDescent="0.25">
      <c r="A178" s="143"/>
      <c r="B178" s="143"/>
      <c r="C178" s="143"/>
      <c r="D178" s="143"/>
      <c r="E178" s="143"/>
      <c r="F178" s="143"/>
      <c r="G178" s="143"/>
      <c r="H178" s="143"/>
      <c r="I178" s="143"/>
      <c r="J178" s="143"/>
      <c r="K178" s="143"/>
      <c r="L178" s="143"/>
      <c r="M178" s="143"/>
      <c r="N178" s="143"/>
      <c r="O178" s="143"/>
      <c r="P178" s="143"/>
      <c r="Q178" s="143"/>
      <c r="R178" s="143"/>
      <c r="S178" s="143"/>
      <c r="T178" s="143"/>
    </row>
    <row r="179" spans="1:20" x14ac:dyDescent="0.25">
      <c r="A179" s="143"/>
      <c r="B179" s="143"/>
      <c r="C179" s="143"/>
      <c r="D179" s="143"/>
      <c r="E179" s="143"/>
      <c r="F179" s="143"/>
      <c r="G179" s="143"/>
      <c r="H179" s="143"/>
      <c r="I179" s="143"/>
      <c r="J179" s="143"/>
      <c r="K179" s="143"/>
      <c r="L179" s="143"/>
      <c r="M179" s="143"/>
      <c r="N179" s="143"/>
      <c r="O179" s="143"/>
      <c r="P179" s="143"/>
      <c r="Q179" s="143"/>
      <c r="R179" s="143"/>
      <c r="S179" s="143"/>
      <c r="T179" s="143"/>
    </row>
    <row r="180" spans="1:20" x14ac:dyDescent="0.25">
      <c r="A180" s="143"/>
      <c r="B180" s="143"/>
      <c r="C180" s="143"/>
      <c r="D180" s="143"/>
      <c r="E180" s="143"/>
      <c r="F180" s="143"/>
      <c r="G180" s="143"/>
      <c r="H180" s="143"/>
      <c r="I180" s="143"/>
      <c r="J180" s="143"/>
      <c r="K180" s="143"/>
      <c r="L180" s="143"/>
      <c r="M180" s="143"/>
      <c r="N180" s="143"/>
      <c r="O180" s="143"/>
      <c r="P180" s="143"/>
      <c r="Q180" s="143"/>
      <c r="R180" s="143"/>
      <c r="S180" s="143"/>
      <c r="T180" s="143"/>
    </row>
    <row r="181" spans="1:20" x14ac:dyDescent="0.25">
      <c r="A181" s="143"/>
      <c r="B181" s="143"/>
      <c r="C181" s="143"/>
      <c r="D181" s="143"/>
      <c r="E181" s="143"/>
      <c r="F181" s="143"/>
      <c r="G181" s="143"/>
      <c r="H181" s="143"/>
      <c r="I181" s="143"/>
      <c r="J181" s="143"/>
      <c r="K181" s="143"/>
      <c r="L181" s="143"/>
      <c r="M181" s="143"/>
      <c r="N181" s="143"/>
      <c r="O181" s="143"/>
      <c r="P181" s="143"/>
      <c r="Q181" s="143"/>
      <c r="R181" s="143"/>
      <c r="S181" s="143"/>
      <c r="T181" s="143"/>
    </row>
    <row r="182" spans="1:20" x14ac:dyDescent="0.25">
      <c r="A182" s="143"/>
      <c r="B182" s="143"/>
      <c r="C182" s="143"/>
      <c r="D182" s="143"/>
      <c r="E182" s="143"/>
      <c r="F182" s="143"/>
      <c r="G182" s="143"/>
      <c r="H182" s="143"/>
      <c r="I182" s="143"/>
      <c r="J182" s="143"/>
      <c r="K182" s="143"/>
      <c r="L182" s="143"/>
      <c r="M182" s="143"/>
      <c r="N182" s="143"/>
      <c r="O182" s="143"/>
      <c r="P182" s="143"/>
      <c r="Q182" s="143"/>
      <c r="R182" s="143"/>
      <c r="S182" s="143"/>
      <c r="T182" s="143"/>
    </row>
    <row r="183" spans="1:20" x14ac:dyDescent="0.25">
      <c r="A183" s="143"/>
      <c r="B183" s="143"/>
      <c r="C183" s="143"/>
      <c r="D183" s="143"/>
      <c r="E183" s="143"/>
      <c r="F183" s="143"/>
      <c r="G183" s="143"/>
      <c r="H183" s="143"/>
      <c r="I183" s="143"/>
      <c r="J183" s="143"/>
      <c r="K183" s="143"/>
      <c r="L183" s="143"/>
      <c r="M183" s="143"/>
      <c r="N183" s="143"/>
      <c r="O183" s="143"/>
      <c r="P183" s="143"/>
      <c r="Q183" s="143"/>
      <c r="R183" s="143"/>
      <c r="S183" s="143"/>
      <c r="T183" s="143"/>
    </row>
    <row r="184" spans="1:20" x14ac:dyDescent="0.25">
      <c r="A184" s="143"/>
      <c r="B184" s="143"/>
      <c r="C184" s="143"/>
      <c r="D184" s="143"/>
      <c r="E184" s="143"/>
      <c r="F184" s="143"/>
      <c r="G184" s="143"/>
      <c r="H184" s="143"/>
      <c r="I184" s="143"/>
      <c r="J184" s="143"/>
      <c r="K184" s="143"/>
      <c r="L184" s="143"/>
      <c r="M184" s="143"/>
      <c r="N184" s="143"/>
      <c r="O184" s="143"/>
      <c r="P184" s="143"/>
      <c r="Q184" s="143"/>
      <c r="R184" s="143"/>
      <c r="S184" s="143"/>
      <c r="T184" s="143"/>
    </row>
    <row r="185" spans="1:20" x14ac:dyDescent="0.25">
      <c r="A185" s="143"/>
      <c r="B185" s="143"/>
      <c r="C185" s="143"/>
      <c r="D185" s="143"/>
      <c r="E185" s="143"/>
      <c r="F185" s="143"/>
      <c r="G185" s="143"/>
      <c r="H185" s="143"/>
      <c r="I185" s="143"/>
      <c r="J185" s="143"/>
      <c r="K185" s="143"/>
      <c r="L185" s="143"/>
      <c r="M185" s="143"/>
      <c r="N185" s="143"/>
      <c r="O185" s="143"/>
      <c r="P185" s="143"/>
      <c r="Q185" s="143"/>
      <c r="R185" s="143"/>
      <c r="S185" s="143"/>
      <c r="T185" s="143"/>
    </row>
    <row r="186" spans="1:20" x14ac:dyDescent="0.25">
      <c r="A186" s="143"/>
      <c r="B186" s="143"/>
      <c r="C186" s="143"/>
      <c r="D186" s="143"/>
      <c r="E186" s="143"/>
      <c r="F186" s="143"/>
      <c r="G186" s="143"/>
      <c r="H186" s="143"/>
      <c r="I186" s="143"/>
      <c r="J186" s="143"/>
      <c r="K186" s="143"/>
      <c r="L186" s="143"/>
      <c r="M186" s="143"/>
      <c r="N186" s="143"/>
      <c r="O186" s="143"/>
      <c r="P186" s="143"/>
      <c r="Q186" s="143"/>
      <c r="R186" s="143"/>
      <c r="S186" s="143"/>
      <c r="T186" s="143"/>
    </row>
    <row r="187" spans="1:20" x14ac:dyDescent="0.25">
      <c r="A187" s="143"/>
      <c r="B187" s="143"/>
      <c r="C187" s="143"/>
      <c r="D187" s="143"/>
      <c r="E187" s="143"/>
      <c r="F187" s="143"/>
      <c r="G187" s="143"/>
      <c r="H187" s="143"/>
      <c r="I187" s="143"/>
      <c r="J187" s="143"/>
      <c r="K187" s="143"/>
      <c r="L187" s="143"/>
      <c r="M187" s="143"/>
      <c r="N187" s="143"/>
      <c r="O187" s="143"/>
      <c r="P187" s="143"/>
      <c r="Q187" s="143"/>
      <c r="R187" s="143"/>
      <c r="S187" s="143"/>
      <c r="T187" s="143"/>
    </row>
    <row r="188" spans="1:20" x14ac:dyDescent="0.25">
      <c r="A188" s="143"/>
      <c r="B188" s="143"/>
      <c r="C188" s="143"/>
      <c r="D188" s="143"/>
      <c r="E188" s="143"/>
      <c r="F188" s="143"/>
      <c r="G188" s="143"/>
      <c r="H188" s="143"/>
      <c r="I188" s="143"/>
      <c r="J188" s="143"/>
      <c r="K188" s="143"/>
      <c r="L188" s="143"/>
      <c r="M188" s="143"/>
      <c r="N188" s="143"/>
      <c r="O188" s="143"/>
      <c r="P188" s="143"/>
      <c r="Q188" s="143"/>
      <c r="R188" s="143"/>
      <c r="S188" s="143"/>
      <c r="T188" s="143"/>
    </row>
    <row r="189" spans="1:20" x14ac:dyDescent="0.25">
      <c r="A189" s="143"/>
      <c r="B189" s="143"/>
      <c r="C189" s="143"/>
      <c r="D189" s="143"/>
      <c r="E189" s="143"/>
      <c r="F189" s="143"/>
      <c r="G189" s="143"/>
      <c r="H189" s="143"/>
      <c r="I189" s="143"/>
      <c r="J189" s="143"/>
      <c r="K189" s="143"/>
      <c r="L189" s="143"/>
      <c r="M189" s="143"/>
      <c r="N189" s="143"/>
      <c r="O189" s="143"/>
      <c r="P189" s="143"/>
      <c r="Q189" s="143"/>
      <c r="R189" s="143"/>
      <c r="S189" s="143"/>
      <c r="T189" s="143"/>
    </row>
    <row r="190" spans="1:20" x14ac:dyDescent="0.25">
      <c r="A190" s="143"/>
      <c r="B190" s="143"/>
      <c r="C190" s="143"/>
      <c r="D190" s="143"/>
      <c r="E190" s="143"/>
      <c r="F190" s="143"/>
      <c r="G190" s="143"/>
      <c r="H190" s="143"/>
      <c r="I190" s="143"/>
      <c r="J190" s="143"/>
      <c r="K190" s="143"/>
      <c r="L190" s="143"/>
      <c r="M190" s="143"/>
      <c r="N190" s="143"/>
      <c r="O190" s="143"/>
      <c r="P190" s="143"/>
      <c r="Q190" s="143"/>
      <c r="R190" s="143"/>
      <c r="S190" s="143"/>
      <c r="T190" s="143"/>
    </row>
    <row r="191" spans="1:20" x14ac:dyDescent="0.25">
      <c r="A191" s="143"/>
      <c r="B191" s="143"/>
      <c r="C191" s="143"/>
      <c r="D191" s="143"/>
      <c r="E191" s="143"/>
      <c r="F191" s="143"/>
      <c r="G191" s="143"/>
      <c r="H191" s="143"/>
      <c r="I191" s="143"/>
      <c r="J191" s="143"/>
      <c r="K191" s="143"/>
      <c r="L191" s="143"/>
      <c r="M191" s="143"/>
      <c r="N191" s="143"/>
      <c r="O191" s="143"/>
      <c r="P191" s="143"/>
      <c r="Q191" s="143"/>
      <c r="R191" s="143"/>
      <c r="S191" s="143"/>
      <c r="T191" s="143"/>
    </row>
    <row r="192" spans="1:20" x14ac:dyDescent="0.25">
      <c r="A192" s="143"/>
      <c r="B192" s="143"/>
      <c r="C192" s="143"/>
      <c r="D192" s="143"/>
      <c r="E192" s="143"/>
      <c r="F192" s="143"/>
      <c r="G192" s="143"/>
      <c r="H192" s="143"/>
      <c r="I192" s="143"/>
      <c r="J192" s="143"/>
      <c r="K192" s="143"/>
      <c r="L192" s="143"/>
      <c r="M192" s="143"/>
      <c r="N192" s="143"/>
      <c r="O192" s="143"/>
      <c r="P192" s="143"/>
      <c r="Q192" s="143"/>
      <c r="R192" s="143"/>
      <c r="S192" s="143"/>
      <c r="T192" s="143"/>
    </row>
    <row r="193" spans="1:20" x14ac:dyDescent="0.25">
      <c r="A193" s="143"/>
      <c r="B193" s="143"/>
      <c r="C193" s="143"/>
      <c r="D193" s="143"/>
      <c r="E193" s="143"/>
      <c r="F193" s="143"/>
      <c r="G193" s="143"/>
      <c r="H193" s="143"/>
      <c r="I193" s="143"/>
      <c r="J193" s="143"/>
      <c r="K193" s="143"/>
      <c r="L193" s="143"/>
      <c r="M193" s="143"/>
      <c r="N193" s="143"/>
      <c r="O193" s="143"/>
      <c r="P193" s="143"/>
      <c r="Q193" s="143"/>
      <c r="R193" s="143"/>
      <c r="S193" s="143"/>
      <c r="T193" s="143"/>
    </row>
    <row r="194" spans="1:20" x14ac:dyDescent="0.25">
      <c r="A194" s="143"/>
      <c r="B194" s="143"/>
      <c r="C194" s="143"/>
      <c r="D194" s="143"/>
      <c r="E194" s="143"/>
      <c r="F194" s="143"/>
      <c r="G194" s="143"/>
      <c r="H194" s="143"/>
      <c r="I194" s="143"/>
      <c r="J194" s="143"/>
      <c r="K194" s="143"/>
      <c r="L194" s="143"/>
      <c r="M194" s="143"/>
      <c r="N194" s="143"/>
      <c r="O194" s="143"/>
      <c r="P194" s="143"/>
      <c r="Q194" s="143"/>
      <c r="R194" s="143"/>
      <c r="S194" s="143"/>
      <c r="T194" s="143"/>
    </row>
    <row r="195" spans="1:20" x14ac:dyDescent="0.25">
      <c r="A195" s="143"/>
      <c r="B195" s="143"/>
      <c r="C195" s="143"/>
      <c r="D195" s="143"/>
      <c r="E195" s="143"/>
      <c r="F195" s="143"/>
      <c r="G195" s="143"/>
      <c r="H195" s="143"/>
      <c r="I195" s="143"/>
      <c r="J195" s="143"/>
      <c r="K195" s="143"/>
      <c r="L195" s="143"/>
      <c r="M195" s="143"/>
      <c r="N195" s="143"/>
      <c r="O195" s="143"/>
      <c r="P195" s="143"/>
      <c r="Q195" s="143"/>
      <c r="R195" s="143"/>
      <c r="S195" s="143"/>
      <c r="T195" s="143"/>
    </row>
    <row r="196" spans="1:20" x14ac:dyDescent="0.25">
      <c r="A196" s="143"/>
      <c r="B196" s="143"/>
      <c r="C196" s="143"/>
      <c r="D196" s="143"/>
      <c r="E196" s="143"/>
      <c r="F196" s="143"/>
      <c r="G196" s="143"/>
      <c r="H196" s="143"/>
      <c r="I196" s="143"/>
      <c r="J196" s="143"/>
      <c r="K196" s="143"/>
      <c r="L196" s="143"/>
      <c r="M196" s="143"/>
      <c r="N196" s="143"/>
      <c r="O196" s="143"/>
      <c r="P196" s="143"/>
      <c r="Q196" s="143"/>
      <c r="R196" s="143"/>
      <c r="S196" s="143"/>
      <c r="T196" s="143"/>
    </row>
    <row r="197" spans="1:20" x14ac:dyDescent="0.25">
      <c r="A197" s="143"/>
      <c r="B197" s="143"/>
      <c r="C197" s="143"/>
      <c r="D197" s="143"/>
      <c r="E197" s="143"/>
      <c r="F197" s="143"/>
      <c r="G197" s="143"/>
      <c r="H197" s="143"/>
      <c r="I197" s="143"/>
      <c r="J197" s="143"/>
      <c r="K197" s="143"/>
      <c r="L197" s="143"/>
      <c r="M197" s="143"/>
      <c r="N197" s="143"/>
      <c r="O197" s="143"/>
      <c r="P197" s="143"/>
      <c r="Q197" s="143"/>
      <c r="R197" s="143"/>
      <c r="S197" s="143"/>
      <c r="T197" s="143"/>
    </row>
    <row r="198" spans="1:20" x14ac:dyDescent="0.25">
      <c r="A198" s="143"/>
      <c r="B198" s="143"/>
      <c r="C198" s="143"/>
      <c r="D198" s="143"/>
      <c r="E198" s="143"/>
      <c r="F198" s="143"/>
      <c r="G198" s="143"/>
      <c r="H198" s="143"/>
      <c r="I198" s="143"/>
      <c r="J198" s="143"/>
      <c r="K198" s="143"/>
      <c r="L198" s="143"/>
      <c r="M198" s="143"/>
      <c r="N198" s="143"/>
      <c r="O198" s="143"/>
      <c r="P198" s="143"/>
      <c r="Q198" s="143"/>
      <c r="R198" s="143"/>
      <c r="S198" s="143"/>
      <c r="T198" s="143"/>
    </row>
    <row r="199" spans="1:20" x14ac:dyDescent="0.25">
      <c r="A199" s="143"/>
      <c r="B199" s="143"/>
      <c r="C199" s="143"/>
      <c r="D199" s="143"/>
      <c r="E199" s="143"/>
      <c r="F199" s="143"/>
      <c r="G199" s="143"/>
      <c r="H199" s="143"/>
      <c r="I199" s="143"/>
      <c r="J199" s="143"/>
      <c r="K199" s="143"/>
      <c r="L199" s="143"/>
      <c r="M199" s="143"/>
      <c r="N199" s="143"/>
      <c r="O199" s="143"/>
      <c r="P199" s="143"/>
      <c r="Q199" s="143"/>
      <c r="R199" s="143"/>
      <c r="S199" s="143"/>
      <c r="T199" s="143"/>
    </row>
    <row r="200" spans="1:20" x14ac:dyDescent="0.25">
      <c r="A200" s="143"/>
      <c r="B200" s="143"/>
      <c r="C200" s="143"/>
      <c r="D200" s="143"/>
      <c r="E200" s="143"/>
      <c r="F200" s="143"/>
      <c r="G200" s="143"/>
      <c r="H200" s="143"/>
      <c r="I200" s="143"/>
      <c r="J200" s="143"/>
      <c r="K200" s="143"/>
      <c r="L200" s="143"/>
      <c r="M200" s="143"/>
      <c r="N200" s="143"/>
      <c r="O200" s="143"/>
      <c r="P200" s="143"/>
      <c r="Q200" s="143"/>
      <c r="R200" s="143"/>
      <c r="S200" s="143"/>
      <c r="T200" s="143"/>
    </row>
    <row r="201" spans="1:20" x14ac:dyDescent="0.25">
      <c r="A201" s="143"/>
      <c r="B201" s="143"/>
      <c r="C201" s="143"/>
      <c r="D201" s="143"/>
      <c r="E201" s="143"/>
      <c r="F201" s="143"/>
      <c r="G201" s="143"/>
      <c r="H201" s="143"/>
      <c r="I201" s="143"/>
      <c r="J201" s="143"/>
      <c r="K201" s="143"/>
      <c r="L201" s="143"/>
      <c r="M201" s="143"/>
      <c r="N201" s="143"/>
      <c r="O201" s="143"/>
      <c r="P201" s="143"/>
      <c r="Q201" s="143"/>
      <c r="R201" s="143"/>
      <c r="S201" s="143"/>
      <c r="T201" s="143"/>
    </row>
    <row r="202" spans="1:20" x14ac:dyDescent="0.25">
      <c r="A202" s="143"/>
      <c r="B202" s="143"/>
      <c r="C202" s="143"/>
      <c r="D202" s="143"/>
      <c r="E202" s="143"/>
      <c r="F202" s="143"/>
      <c r="G202" s="143"/>
      <c r="H202" s="143"/>
      <c r="I202" s="143"/>
      <c r="J202" s="143"/>
      <c r="K202" s="143"/>
      <c r="L202" s="143"/>
      <c r="M202" s="143"/>
      <c r="N202" s="143"/>
      <c r="O202" s="143"/>
      <c r="P202" s="143"/>
      <c r="Q202" s="143"/>
      <c r="R202" s="143"/>
      <c r="S202" s="143"/>
      <c r="T202" s="143"/>
    </row>
    <row r="203" spans="1:20" x14ac:dyDescent="0.25">
      <c r="A203" s="143"/>
      <c r="B203" s="143"/>
      <c r="C203" s="143"/>
      <c r="D203" s="143"/>
      <c r="E203" s="143"/>
      <c r="F203" s="143"/>
      <c r="G203" s="143"/>
      <c r="H203" s="143"/>
      <c r="I203" s="143"/>
      <c r="J203" s="143"/>
      <c r="K203" s="143"/>
      <c r="L203" s="143"/>
      <c r="M203" s="143"/>
      <c r="N203" s="143"/>
      <c r="O203" s="143"/>
      <c r="P203" s="143"/>
      <c r="Q203" s="143"/>
      <c r="R203" s="143"/>
      <c r="S203" s="143"/>
      <c r="T203" s="143"/>
    </row>
    <row r="204" spans="1:20" x14ac:dyDescent="0.25">
      <c r="A204" s="143"/>
      <c r="B204" s="143"/>
      <c r="C204" s="143"/>
      <c r="D204" s="143"/>
      <c r="E204" s="143"/>
      <c r="F204" s="143"/>
      <c r="G204" s="143"/>
      <c r="H204" s="143"/>
      <c r="I204" s="143"/>
      <c r="J204" s="143"/>
      <c r="K204" s="143"/>
      <c r="L204" s="143"/>
      <c r="M204" s="143"/>
      <c r="N204" s="143"/>
      <c r="O204" s="143"/>
      <c r="P204" s="143"/>
      <c r="Q204" s="143"/>
      <c r="R204" s="143"/>
      <c r="S204" s="143"/>
      <c r="T204" s="143"/>
    </row>
    <row r="205" spans="1:20" x14ac:dyDescent="0.25">
      <c r="A205" s="143"/>
      <c r="B205" s="143"/>
      <c r="C205" s="143"/>
      <c r="D205" s="143"/>
      <c r="E205" s="143"/>
      <c r="F205" s="143"/>
      <c r="G205" s="143"/>
      <c r="H205" s="143"/>
      <c r="I205" s="143"/>
      <c r="J205" s="143"/>
      <c r="K205" s="143"/>
      <c r="L205" s="143"/>
      <c r="M205" s="143"/>
      <c r="N205" s="143"/>
      <c r="O205" s="143"/>
      <c r="P205" s="143"/>
      <c r="Q205" s="143"/>
      <c r="R205" s="143"/>
      <c r="S205" s="143"/>
      <c r="T205" s="143"/>
    </row>
    <row r="206" spans="1:20" x14ac:dyDescent="0.25">
      <c r="A206" s="143"/>
      <c r="B206" s="143"/>
      <c r="C206" s="143"/>
      <c r="D206" s="143"/>
      <c r="E206" s="143"/>
      <c r="F206" s="143"/>
      <c r="G206" s="143"/>
      <c r="H206" s="143"/>
      <c r="I206" s="143"/>
      <c r="J206" s="143"/>
      <c r="K206" s="143"/>
      <c r="L206" s="143"/>
      <c r="M206" s="143"/>
      <c r="N206" s="143"/>
      <c r="O206" s="143"/>
      <c r="P206" s="143"/>
      <c r="Q206" s="143"/>
      <c r="R206" s="143"/>
      <c r="S206" s="143"/>
      <c r="T206" s="143"/>
    </row>
    <row r="207" spans="1:20" x14ac:dyDescent="0.25">
      <c r="A207" s="143"/>
      <c r="B207" s="143"/>
      <c r="C207" s="143"/>
      <c r="D207" s="143"/>
      <c r="E207" s="143"/>
      <c r="F207" s="143"/>
      <c r="G207" s="143"/>
      <c r="H207" s="143"/>
      <c r="I207" s="143"/>
      <c r="J207" s="143"/>
      <c r="K207" s="143"/>
      <c r="L207" s="143"/>
      <c r="M207" s="143"/>
      <c r="N207" s="143"/>
      <c r="O207" s="143"/>
      <c r="P207" s="143"/>
      <c r="Q207" s="143"/>
      <c r="R207" s="143"/>
      <c r="S207" s="143"/>
      <c r="T207" s="143"/>
    </row>
    <row r="208" spans="1:20" x14ac:dyDescent="0.25">
      <c r="A208" s="143"/>
      <c r="B208" s="143"/>
      <c r="C208" s="143"/>
      <c r="D208" s="143"/>
      <c r="E208" s="143"/>
      <c r="F208" s="143"/>
      <c r="G208" s="143"/>
      <c r="H208" s="143"/>
      <c r="I208" s="143"/>
      <c r="J208" s="143"/>
      <c r="K208" s="143"/>
      <c r="L208" s="143"/>
      <c r="M208" s="143"/>
      <c r="N208" s="143"/>
      <c r="O208" s="143"/>
      <c r="P208" s="143"/>
      <c r="Q208" s="143"/>
      <c r="R208" s="143"/>
      <c r="S208" s="143"/>
      <c r="T208" s="143"/>
    </row>
    <row r="209" spans="1:20" x14ac:dyDescent="0.25">
      <c r="A209" s="143"/>
      <c r="B209" s="143"/>
      <c r="C209" s="143"/>
      <c r="D209" s="143"/>
      <c r="E209" s="143"/>
      <c r="F209" s="143"/>
      <c r="G209" s="143"/>
      <c r="H209" s="143"/>
      <c r="I209" s="143"/>
      <c r="J209" s="143"/>
      <c r="K209" s="143"/>
      <c r="L209" s="143"/>
      <c r="M209" s="143"/>
      <c r="N209" s="143"/>
      <c r="O209" s="143"/>
      <c r="P209" s="143"/>
      <c r="Q209" s="143"/>
      <c r="R209" s="143"/>
      <c r="S209" s="143"/>
      <c r="T209" s="143"/>
    </row>
    <row r="210" spans="1:20" x14ac:dyDescent="0.25">
      <c r="A210" s="143"/>
      <c r="B210" s="143"/>
      <c r="C210" s="143"/>
      <c r="D210" s="143"/>
      <c r="E210" s="143"/>
      <c r="F210" s="143"/>
      <c r="G210" s="143"/>
      <c r="H210" s="143"/>
      <c r="I210" s="143"/>
      <c r="J210" s="143"/>
      <c r="K210" s="143"/>
      <c r="L210" s="143"/>
      <c r="M210" s="143"/>
      <c r="N210" s="143"/>
      <c r="O210" s="143"/>
      <c r="P210" s="143"/>
      <c r="Q210" s="143"/>
      <c r="R210" s="143"/>
      <c r="S210" s="143"/>
      <c r="T210" s="143"/>
    </row>
    <row r="211" spans="1:20" x14ac:dyDescent="0.25">
      <c r="A211" s="143"/>
      <c r="B211" s="143"/>
      <c r="C211" s="143"/>
      <c r="D211" s="143"/>
      <c r="E211" s="143"/>
      <c r="F211" s="143"/>
      <c r="G211" s="143"/>
      <c r="H211" s="143"/>
      <c r="I211" s="143"/>
      <c r="J211" s="143"/>
      <c r="K211" s="143"/>
      <c r="L211" s="143"/>
      <c r="M211" s="143"/>
      <c r="N211" s="143"/>
      <c r="O211" s="143"/>
      <c r="P211" s="143"/>
      <c r="Q211" s="143"/>
      <c r="R211" s="143"/>
      <c r="S211" s="143"/>
      <c r="T211" s="143"/>
    </row>
    <row r="212" spans="1:20" x14ac:dyDescent="0.25">
      <c r="A212" s="143"/>
      <c r="B212" s="143"/>
      <c r="C212" s="143"/>
      <c r="D212" s="143"/>
      <c r="E212" s="143"/>
      <c r="F212" s="143"/>
      <c r="G212" s="143"/>
      <c r="H212" s="143"/>
      <c r="I212" s="143"/>
      <c r="J212" s="143"/>
      <c r="K212" s="143"/>
      <c r="L212" s="143"/>
      <c r="M212" s="143"/>
      <c r="N212" s="143"/>
      <c r="O212" s="143"/>
      <c r="P212" s="143"/>
      <c r="Q212" s="143"/>
      <c r="R212" s="143"/>
      <c r="S212" s="143"/>
      <c r="T212" s="143"/>
    </row>
    <row r="213" spans="1:20" x14ac:dyDescent="0.25">
      <c r="A213" s="143"/>
      <c r="B213" s="143"/>
      <c r="C213" s="143"/>
      <c r="D213" s="143"/>
      <c r="E213" s="143"/>
      <c r="F213" s="143"/>
      <c r="G213" s="143"/>
      <c r="H213" s="143"/>
      <c r="I213" s="143"/>
      <c r="J213" s="143"/>
      <c r="K213" s="143"/>
      <c r="L213" s="143"/>
      <c r="M213" s="143"/>
      <c r="N213" s="143"/>
      <c r="O213" s="143"/>
      <c r="P213" s="143"/>
      <c r="Q213" s="143"/>
      <c r="R213" s="143"/>
      <c r="S213" s="143"/>
      <c r="T213" s="143"/>
    </row>
    <row r="214" spans="1:20" x14ac:dyDescent="0.25">
      <c r="A214" s="143"/>
      <c r="B214" s="143"/>
      <c r="C214" s="143"/>
      <c r="D214" s="143"/>
      <c r="E214" s="143"/>
      <c r="F214" s="143"/>
      <c r="G214" s="143"/>
      <c r="H214" s="143"/>
      <c r="I214" s="143"/>
      <c r="J214" s="143"/>
      <c r="K214" s="143"/>
      <c r="L214" s="143"/>
      <c r="M214" s="143"/>
      <c r="N214" s="143"/>
      <c r="O214" s="143"/>
      <c r="P214" s="143"/>
      <c r="Q214" s="143"/>
      <c r="R214" s="143"/>
      <c r="S214" s="143"/>
      <c r="T214" s="143"/>
    </row>
    <row r="215" spans="1:20" x14ac:dyDescent="0.25">
      <c r="A215" s="143"/>
      <c r="B215" s="143"/>
      <c r="C215" s="143"/>
      <c r="D215" s="143"/>
      <c r="E215" s="143"/>
      <c r="F215" s="143"/>
      <c r="G215" s="143"/>
      <c r="H215" s="143"/>
      <c r="I215" s="143"/>
      <c r="J215" s="143"/>
      <c r="K215" s="143"/>
      <c r="L215" s="143"/>
      <c r="M215" s="143"/>
      <c r="N215" s="143"/>
      <c r="O215" s="143"/>
      <c r="P215" s="143"/>
      <c r="Q215" s="143"/>
      <c r="R215" s="143"/>
      <c r="S215" s="143"/>
      <c r="T215" s="143"/>
    </row>
    <row r="216" spans="1:20" x14ac:dyDescent="0.25">
      <c r="A216" s="143"/>
      <c r="B216" s="143"/>
      <c r="C216" s="143"/>
      <c r="D216" s="143"/>
      <c r="E216" s="143"/>
      <c r="F216" s="143"/>
      <c r="G216" s="143"/>
      <c r="H216" s="143"/>
      <c r="I216" s="143"/>
      <c r="J216" s="143"/>
      <c r="K216" s="143"/>
      <c r="L216" s="143"/>
      <c r="M216" s="143"/>
      <c r="N216" s="143"/>
      <c r="O216" s="143"/>
      <c r="P216" s="143"/>
      <c r="Q216" s="143"/>
      <c r="R216" s="143"/>
      <c r="S216" s="143"/>
      <c r="T216" s="143"/>
    </row>
    <row r="217" spans="1:20" x14ac:dyDescent="0.25">
      <c r="A217" s="143"/>
      <c r="B217" s="143"/>
      <c r="C217" s="143"/>
      <c r="D217" s="143"/>
      <c r="E217" s="143"/>
      <c r="F217" s="143"/>
      <c r="G217" s="143"/>
      <c r="H217" s="143"/>
      <c r="I217" s="143"/>
      <c r="J217" s="143"/>
      <c r="K217" s="143"/>
      <c r="L217" s="143"/>
      <c r="M217" s="143"/>
      <c r="N217" s="143"/>
      <c r="O217" s="143"/>
      <c r="P217" s="143"/>
      <c r="Q217" s="143"/>
      <c r="R217" s="143"/>
      <c r="S217" s="143"/>
      <c r="T217" s="143"/>
    </row>
    <row r="218" spans="1:20" x14ac:dyDescent="0.25">
      <c r="A218" s="143"/>
      <c r="B218" s="143"/>
      <c r="C218" s="143"/>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G22" sqref="G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3" customFormat="1" ht="18.75" customHeight="1" x14ac:dyDescent="0.2">
      <c r="A1" s="126"/>
      <c r="H1" s="148"/>
      <c r="J1" s="148"/>
      <c r="M1" s="148"/>
      <c r="S1" s="127" t="s">
        <v>67</v>
      </c>
    </row>
    <row r="2" spans="1:28" s="113" customFormat="1" ht="18.75" customHeight="1" x14ac:dyDescent="0.3">
      <c r="A2" s="126"/>
      <c r="H2" s="148"/>
      <c r="J2" s="148"/>
      <c r="M2" s="148"/>
      <c r="S2" s="128" t="s">
        <v>10</v>
      </c>
    </row>
    <row r="3" spans="1:28" s="113" customFormat="1" ht="18.75" x14ac:dyDescent="0.3">
      <c r="H3" s="148"/>
      <c r="J3" s="148"/>
      <c r="M3" s="148"/>
      <c r="S3" s="128" t="str">
        <f>'1. паспорт местоположение'!C3</f>
        <v>от «05» мая 2016 г. №380</v>
      </c>
    </row>
    <row r="4" spans="1:28" s="113"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13" customFormat="1" ht="15.75" x14ac:dyDescent="0.2">
      <c r="A5" s="129"/>
      <c r="H5" s="148"/>
      <c r="J5" s="148"/>
      <c r="M5" s="148"/>
    </row>
    <row r="6" spans="1:28" s="113" customFormat="1" ht="18.75" x14ac:dyDescent="0.2">
      <c r="A6" s="333" t="s">
        <v>9</v>
      </c>
      <c r="B6" s="333"/>
      <c r="C6" s="333"/>
      <c r="D6" s="333"/>
      <c r="E6" s="333"/>
      <c r="F6" s="333"/>
      <c r="G6" s="333"/>
      <c r="H6" s="333"/>
      <c r="I6" s="333"/>
      <c r="J6" s="333"/>
      <c r="K6" s="333"/>
      <c r="L6" s="333"/>
      <c r="M6" s="333"/>
      <c r="N6" s="333"/>
      <c r="O6" s="333"/>
      <c r="P6" s="333"/>
      <c r="Q6" s="333"/>
      <c r="R6" s="333"/>
      <c r="S6" s="333"/>
      <c r="T6" s="112"/>
      <c r="U6" s="112"/>
      <c r="V6" s="112"/>
      <c r="W6" s="112"/>
      <c r="X6" s="112"/>
      <c r="Y6" s="112"/>
      <c r="Z6" s="112"/>
      <c r="AA6" s="112"/>
      <c r="AB6" s="112"/>
    </row>
    <row r="7" spans="1:28" s="113" customFormat="1" ht="18.75" x14ac:dyDescent="0.2">
      <c r="A7" s="333"/>
      <c r="B7" s="333"/>
      <c r="C7" s="333"/>
      <c r="D7" s="333"/>
      <c r="E7" s="333"/>
      <c r="F7" s="333"/>
      <c r="G7" s="333"/>
      <c r="H7" s="333"/>
      <c r="I7" s="333"/>
      <c r="J7" s="333"/>
      <c r="K7" s="333"/>
      <c r="L7" s="333"/>
      <c r="M7" s="333"/>
      <c r="N7" s="333"/>
      <c r="O7" s="333"/>
      <c r="P7" s="333"/>
      <c r="Q7" s="333"/>
      <c r="R7" s="333"/>
      <c r="S7" s="333"/>
      <c r="T7" s="112"/>
      <c r="U7" s="112"/>
      <c r="V7" s="112"/>
      <c r="W7" s="112"/>
      <c r="X7" s="112"/>
      <c r="Y7" s="112"/>
      <c r="Z7" s="112"/>
      <c r="AA7" s="112"/>
      <c r="AB7" s="112"/>
    </row>
    <row r="8" spans="1:28" s="113"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2"/>
      <c r="U8" s="112"/>
      <c r="V8" s="112"/>
      <c r="W8" s="112"/>
      <c r="X8" s="112"/>
      <c r="Y8" s="112"/>
      <c r="Z8" s="112"/>
      <c r="AA8" s="112"/>
      <c r="AB8" s="112"/>
    </row>
    <row r="9" spans="1:28" s="113" customFormat="1" ht="18.75" x14ac:dyDescent="0.2">
      <c r="A9" s="335" t="s">
        <v>8</v>
      </c>
      <c r="B9" s="335"/>
      <c r="C9" s="335"/>
      <c r="D9" s="335"/>
      <c r="E9" s="335"/>
      <c r="F9" s="335"/>
      <c r="G9" s="335"/>
      <c r="H9" s="335"/>
      <c r="I9" s="335"/>
      <c r="J9" s="335"/>
      <c r="K9" s="335"/>
      <c r="L9" s="335"/>
      <c r="M9" s="335"/>
      <c r="N9" s="335"/>
      <c r="O9" s="335"/>
      <c r="P9" s="335"/>
      <c r="Q9" s="335"/>
      <c r="R9" s="335"/>
      <c r="S9" s="335"/>
      <c r="T9" s="112"/>
      <c r="U9" s="112"/>
      <c r="V9" s="112"/>
      <c r="W9" s="112"/>
      <c r="X9" s="112"/>
      <c r="Y9" s="112"/>
      <c r="Z9" s="112"/>
      <c r="AA9" s="112"/>
      <c r="AB9" s="112"/>
    </row>
    <row r="10" spans="1:28" s="113" customFormat="1" ht="18.75" x14ac:dyDescent="0.2">
      <c r="A10" s="333"/>
      <c r="B10" s="333"/>
      <c r="C10" s="333"/>
      <c r="D10" s="333"/>
      <c r="E10" s="333"/>
      <c r="F10" s="333"/>
      <c r="G10" s="333"/>
      <c r="H10" s="333"/>
      <c r="I10" s="333"/>
      <c r="J10" s="333"/>
      <c r="K10" s="333"/>
      <c r="L10" s="333"/>
      <c r="M10" s="333"/>
      <c r="N10" s="333"/>
      <c r="O10" s="333"/>
      <c r="P10" s="333"/>
      <c r="Q10" s="333"/>
      <c r="R10" s="333"/>
      <c r="S10" s="333"/>
      <c r="T10" s="112"/>
      <c r="U10" s="112"/>
      <c r="V10" s="112"/>
      <c r="W10" s="112"/>
      <c r="X10" s="112"/>
      <c r="Y10" s="112"/>
      <c r="Z10" s="112"/>
      <c r="AA10" s="112"/>
      <c r="AB10" s="112"/>
    </row>
    <row r="11" spans="1:28" s="113" customFormat="1" ht="18.75" x14ac:dyDescent="0.2">
      <c r="A11" s="338" t="str">
        <f>'1. паспорт местоположение'!A12:C12</f>
        <v>M_NS3400.VL.0030</v>
      </c>
      <c r="B11" s="338"/>
      <c r="C11" s="338"/>
      <c r="D11" s="338"/>
      <c r="E11" s="338"/>
      <c r="F11" s="338"/>
      <c r="G11" s="338"/>
      <c r="H11" s="338"/>
      <c r="I11" s="338"/>
      <c r="J11" s="338"/>
      <c r="K11" s="338"/>
      <c r="L11" s="338"/>
      <c r="M11" s="338"/>
      <c r="N11" s="338"/>
      <c r="O11" s="338"/>
      <c r="P11" s="338"/>
      <c r="Q11" s="338"/>
      <c r="R11" s="338"/>
      <c r="S11" s="338"/>
      <c r="T11" s="112"/>
      <c r="U11" s="112"/>
      <c r="V11" s="112"/>
      <c r="W11" s="112"/>
      <c r="X11" s="112"/>
      <c r="Y11" s="112"/>
      <c r="Z11" s="112"/>
      <c r="AA11" s="112"/>
      <c r="AB11" s="112"/>
    </row>
    <row r="12" spans="1:28" s="113"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12"/>
      <c r="U12" s="112"/>
      <c r="V12" s="112"/>
      <c r="W12" s="112"/>
      <c r="X12" s="112"/>
      <c r="Y12" s="112"/>
      <c r="Z12" s="112"/>
      <c r="AA12" s="112"/>
      <c r="AB12" s="112"/>
    </row>
    <row r="13" spans="1:28" s="133"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201"/>
      <c r="U13" s="201"/>
      <c r="V13" s="201"/>
      <c r="W13" s="201"/>
      <c r="X13" s="201"/>
      <c r="Y13" s="201"/>
      <c r="Z13" s="201"/>
      <c r="AA13" s="201"/>
      <c r="AB13" s="201"/>
    </row>
    <row r="14" spans="1:28" s="134" customFormat="1" ht="18" customHeight="1" x14ac:dyDescent="0.2">
      <c r="A14" s="338"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4" s="338"/>
      <c r="C14" s="338"/>
      <c r="D14" s="338"/>
      <c r="E14" s="338"/>
      <c r="F14" s="338"/>
      <c r="G14" s="338"/>
      <c r="H14" s="338"/>
      <c r="I14" s="338"/>
      <c r="J14" s="338"/>
      <c r="K14" s="338"/>
      <c r="L14" s="338"/>
      <c r="M14" s="338"/>
      <c r="N14" s="338"/>
      <c r="O14" s="338"/>
      <c r="P14" s="338"/>
      <c r="Q14" s="338"/>
      <c r="R14" s="338"/>
      <c r="S14" s="338"/>
      <c r="T14" s="111"/>
      <c r="U14" s="111"/>
      <c r="V14" s="111"/>
      <c r="W14" s="111"/>
      <c r="X14" s="111"/>
      <c r="Y14" s="111"/>
      <c r="Z14" s="111"/>
      <c r="AA14" s="111"/>
      <c r="AB14" s="111"/>
    </row>
    <row r="15" spans="1:28" s="134"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131"/>
      <c r="U15" s="131"/>
      <c r="V15" s="131"/>
      <c r="W15" s="131"/>
      <c r="X15" s="131"/>
      <c r="Y15" s="131"/>
      <c r="Z15" s="131"/>
      <c r="AA15" s="131"/>
      <c r="AB15" s="131"/>
    </row>
    <row r="16" spans="1:28" s="134"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202"/>
      <c r="U16" s="202"/>
      <c r="V16" s="202"/>
      <c r="W16" s="202"/>
      <c r="X16" s="202"/>
      <c r="Y16" s="202"/>
    </row>
    <row r="17" spans="1:28" s="134" customFormat="1" ht="45.75" customHeight="1" x14ac:dyDescent="0.2">
      <c r="A17" s="331" t="s">
        <v>393</v>
      </c>
      <c r="B17" s="331"/>
      <c r="C17" s="331"/>
      <c r="D17" s="331"/>
      <c r="E17" s="331"/>
      <c r="F17" s="331"/>
      <c r="G17" s="331"/>
      <c r="H17" s="331"/>
      <c r="I17" s="331"/>
      <c r="J17" s="331"/>
      <c r="K17" s="331"/>
      <c r="L17" s="331"/>
      <c r="M17" s="331"/>
      <c r="N17" s="331"/>
      <c r="O17" s="331"/>
      <c r="P17" s="331"/>
      <c r="Q17" s="331"/>
      <c r="R17" s="331"/>
      <c r="S17" s="331"/>
      <c r="T17" s="136"/>
      <c r="U17" s="136"/>
      <c r="V17" s="136"/>
      <c r="W17" s="136"/>
      <c r="X17" s="136"/>
      <c r="Y17" s="136"/>
      <c r="Z17" s="136"/>
      <c r="AA17" s="136"/>
      <c r="AB17" s="136"/>
    </row>
    <row r="18" spans="1:28" s="13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202"/>
      <c r="U18" s="202"/>
      <c r="V18" s="202"/>
      <c r="W18" s="202"/>
      <c r="X18" s="202"/>
      <c r="Y18" s="202"/>
    </row>
    <row r="19" spans="1:28" s="134" customFormat="1" ht="30.75" customHeight="1" x14ac:dyDescent="0.2">
      <c r="A19" s="341" t="s">
        <v>5</v>
      </c>
      <c r="B19" s="341" t="s">
        <v>98</v>
      </c>
      <c r="C19" s="345" t="s">
        <v>289</v>
      </c>
      <c r="D19" s="341" t="s">
        <v>288</v>
      </c>
      <c r="E19" s="341" t="s">
        <v>97</v>
      </c>
      <c r="F19" s="341" t="s">
        <v>96</v>
      </c>
      <c r="G19" s="341" t="s">
        <v>284</v>
      </c>
      <c r="H19" s="342" t="s">
        <v>95</v>
      </c>
      <c r="I19" s="341" t="s">
        <v>94</v>
      </c>
      <c r="J19" s="342" t="s">
        <v>93</v>
      </c>
      <c r="K19" s="341" t="s">
        <v>92</v>
      </c>
      <c r="L19" s="341" t="s">
        <v>91</v>
      </c>
      <c r="M19" s="342" t="s">
        <v>90</v>
      </c>
      <c r="N19" s="341" t="s">
        <v>89</v>
      </c>
      <c r="O19" s="341" t="s">
        <v>88</v>
      </c>
      <c r="P19" s="341" t="s">
        <v>87</v>
      </c>
      <c r="Q19" s="341" t="s">
        <v>287</v>
      </c>
      <c r="R19" s="341"/>
      <c r="S19" s="341" t="s">
        <v>387</v>
      </c>
      <c r="T19" s="202"/>
      <c r="U19" s="202"/>
      <c r="V19" s="202"/>
      <c r="W19" s="202"/>
      <c r="X19" s="202"/>
      <c r="Y19" s="202"/>
    </row>
    <row r="20" spans="1:28" s="134" customFormat="1" ht="157.5" x14ac:dyDescent="0.2">
      <c r="A20" s="341"/>
      <c r="B20" s="341"/>
      <c r="C20" s="346"/>
      <c r="D20" s="341"/>
      <c r="E20" s="341"/>
      <c r="F20" s="341"/>
      <c r="G20" s="341"/>
      <c r="H20" s="342"/>
      <c r="I20" s="341"/>
      <c r="J20" s="342"/>
      <c r="K20" s="341"/>
      <c r="L20" s="341"/>
      <c r="M20" s="342"/>
      <c r="N20" s="341"/>
      <c r="O20" s="341"/>
      <c r="P20" s="341"/>
      <c r="Q20" s="252" t="s">
        <v>285</v>
      </c>
      <c r="R20" s="217" t="s">
        <v>286</v>
      </c>
      <c r="S20" s="341"/>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408.75" customHeight="1" x14ac:dyDescent="0.2">
      <c r="A22" s="209">
        <v>1</v>
      </c>
      <c r="B22" s="206" t="s">
        <v>544</v>
      </c>
      <c r="C22" s="206" t="s">
        <v>440</v>
      </c>
      <c r="D22" s="206" t="s">
        <v>511</v>
      </c>
      <c r="E22" s="207" t="s">
        <v>545</v>
      </c>
      <c r="F22" s="207" t="s">
        <v>546</v>
      </c>
      <c r="G22" s="207" t="s">
        <v>547</v>
      </c>
      <c r="H22" s="208">
        <v>0.16252</v>
      </c>
      <c r="I22" s="206">
        <v>0</v>
      </c>
      <c r="J22" s="208">
        <v>0.16252</v>
      </c>
      <c r="K22" s="206">
        <v>10</v>
      </c>
      <c r="L22" s="206" t="s">
        <v>561</v>
      </c>
      <c r="M22" s="283" t="s">
        <v>446</v>
      </c>
      <c r="N22" s="283" t="s">
        <v>446</v>
      </c>
      <c r="O22" s="283" t="s">
        <v>446</v>
      </c>
      <c r="P22" s="283" t="s">
        <v>446</v>
      </c>
      <c r="Q22" s="207" t="s">
        <v>570</v>
      </c>
      <c r="R22" s="208" t="s">
        <v>440</v>
      </c>
      <c r="S22" s="220">
        <v>4.3302569999999996</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4" zoomScale="55" zoomScaleNormal="60" zoomScaleSheetLayoutView="55" workbookViewId="0">
      <selection activeCell="P33" sqref="P33"/>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7" t="s">
        <v>67</v>
      </c>
    </row>
    <row r="3" spans="1:20" s="113" customFormat="1" ht="18.75" customHeight="1" x14ac:dyDescent="0.3">
      <c r="A3" s="126"/>
      <c r="T3" s="128" t="s">
        <v>10</v>
      </c>
    </row>
    <row r="4" spans="1:20" s="113" customFormat="1" ht="18.75" customHeight="1" x14ac:dyDescent="0.3">
      <c r="A4" s="126"/>
      <c r="T4" s="128" t="str">
        <f>'1. паспорт местоположение'!C3</f>
        <v>от «05» мая 2016 г. №380</v>
      </c>
    </row>
    <row r="5" spans="1:20" s="113" customFormat="1" ht="18.75" customHeight="1" x14ac:dyDescent="0.3">
      <c r="A5" s="126"/>
      <c r="T5" s="128"/>
    </row>
    <row r="6" spans="1:20" s="113"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13" customFormat="1" x14ac:dyDescent="0.2">
      <c r="A7" s="129"/>
    </row>
    <row r="8" spans="1:20" s="113"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13"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3"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3"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13"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3" customFormat="1" ht="18.75" customHeight="1" x14ac:dyDescent="0.2">
      <c r="A13" s="334" t="str">
        <f>'2. паспорт  ТП'!A11:S11</f>
        <v>M_NS3400.VL.0030</v>
      </c>
      <c r="B13" s="334"/>
      <c r="C13" s="334"/>
      <c r="D13" s="334"/>
      <c r="E13" s="334"/>
      <c r="F13" s="334"/>
      <c r="G13" s="334"/>
      <c r="H13" s="334"/>
      <c r="I13" s="334"/>
      <c r="J13" s="334"/>
      <c r="K13" s="334"/>
      <c r="L13" s="334"/>
      <c r="M13" s="334"/>
      <c r="N13" s="334"/>
      <c r="O13" s="334"/>
      <c r="P13" s="334"/>
      <c r="Q13" s="334"/>
      <c r="R13" s="334"/>
      <c r="S13" s="334"/>
      <c r="T13" s="334"/>
    </row>
    <row r="14" spans="1:20" s="113"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133"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34" customFormat="1" ht="43.5" customHeight="1" x14ac:dyDescent="0.2">
      <c r="A16" s="350"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6" s="350"/>
      <c r="C16" s="350"/>
      <c r="D16" s="350"/>
      <c r="E16" s="350"/>
      <c r="F16" s="350"/>
      <c r="G16" s="350"/>
      <c r="H16" s="350"/>
      <c r="I16" s="350"/>
      <c r="J16" s="350"/>
      <c r="K16" s="350"/>
      <c r="L16" s="350"/>
      <c r="M16" s="350"/>
      <c r="N16" s="350"/>
      <c r="O16" s="350"/>
      <c r="P16" s="350"/>
      <c r="Q16" s="350"/>
      <c r="R16" s="350"/>
      <c r="S16" s="350"/>
      <c r="T16" s="350"/>
    </row>
    <row r="17" spans="1:20" s="134"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13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34" customFormat="1" ht="15" customHeight="1" x14ac:dyDescent="0.2">
      <c r="A19" s="332" t="s">
        <v>398</v>
      </c>
      <c r="B19" s="332"/>
      <c r="C19" s="332"/>
      <c r="D19" s="332"/>
      <c r="E19" s="332"/>
      <c r="F19" s="332"/>
      <c r="G19" s="332"/>
      <c r="H19" s="332"/>
      <c r="I19" s="332"/>
      <c r="J19" s="332"/>
      <c r="K19" s="332"/>
      <c r="L19" s="332"/>
      <c r="M19" s="332"/>
      <c r="N19" s="332"/>
      <c r="O19" s="332"/>
      <c r="P19" s="332"/>
      <c r="Q19" s="332"/>
      <c r="R19" s="332"/>
      <c r="S19" s="332"/>
      <c r="T19" s="332"/>
    </row>
    <row r="20" spans="1:20" s="153"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52" t="s">
        <v>5</v>
      </c>
      <c r="B21" s="355" t="s">
        <v>219</v>
      </c>
      <c r="C21" s="356"/>
      <c r="D21" s="359" t="s">
        <v>120</v>
      </c>
      <c r="E21" s="355" t="s">
        <v>426</v>
      </c>
      <c r="F21" s="356"/>
      <c r="G21" s="355" t="s">
        <v>238</v>
      </c>
      <c r="H21" s="356"/>
      <c r="I21" s="355" t="s">
        <v>119</v>
      </c>
      <c r="J21" s="356"/>
      <c r="K21" s="359" t="s">
        <v>118</v>
      </c>
      <c r="L21" s="355" t="s">
        <v>117</v>
      </c>
      <c r="M21" s="356"/>
      <c r="N21" s="355" t="s">
        <v>422</v>
      </c>
      <c r="O21" s="356"/>
      <c r="P21" s="359" t="s">
        <v>116</v>
      </c>
      <c r="Q21" s="347" t="s">
        <v>115</v>
      </c>
      <c r="R21" s="348"/>
      <c r="S21" s="347" t="s">
        <v>114</v>
      </c>
      <c r="T21" s="349"/>
    </row>
    <row r="22" spans="1:20" ht="204.75" customHeight="1" x14ac:dyDescent="0.25">
      <c r="A22" s="353"/>
      <c r="B22" s="357"/>
      <c r="C22" s="358"/>
      <c r="D22" s="362"/>
      <c r="E22" s="357"/>
      <c r="F22" s="358"/>
      <c r="G22" s="357"/>
      <c r="H22" s="358"/>
      <c r="I22" s="357"/>
      <c r="J22" s="358"/>
      <c r="K22" s="360"/>
      <c r="L22" s="357"/>
      <c r="M22" s="358"/>
      <c r="N22" s="357"/>
      <c r="O22" s="358"/>
      <c r="P22" s="360"/>
      <c r="Q22" s="115" t="s">
        <v>113</v>
      </c>
      <c r="R22" s="115" t="s">
        <v>397</v>
      </c>
      <c r="S22" s="115" t="s">
        <v>112</v>
      </c>
      <c r="T22" s="115" t="s">
        <v>111</v>
      </c>
    </row>
    <row r="23" spans="1:20" ht="51.75" customHeight="1" x14ac:dyDescent="0.25">
      <c r="A23" s="354"/>
      <c r="B23" s="115" t="s">
        <v>109</v>
      </c>
      <c r="C23" s="115" t="s">
        <v>110</v>
      </c>
      <c r="D23" s="360"/>
      <c r="E23" s="115" t="s">
        <v>109</v>
      </c>
      <c r="F23" s="115" t="s">
        <v>110</v>
      </c>
      <c r="G23" s="115" t="s">
        <v>109</v>
      </c>
      <c r="H23" s="115" t="s">
        <v>110</v>
      </c>
      <c r="I23" s="115" t="s">
        <v>109</v>
      </c>
      <c r="J23" s="115" t="s">
        <v>110</v>
      </c>
      <c r="K23" s="115" t="s">
        <v>109</v>
      </c>
      <c r="L23" s="115" t="s">
        <v>109</v>
      </c>
      <c r="M23" s="115" t="s">
        <v>110</v>
      </c>
      <c r="N23" s="115" t="s">
        <v>109</v>
      </c>
      <c r="O23" s="115" t="s">
        <v>110</v>
      </c>
      <c r="P23" s="154" t="s">
        <v>109</v>
      </c>
      <c r="Q23" s="115" t="s">
        <v>109</v>
      </c>
      <c r="R23" s="115" t="s">
        <v>109</v>
      </c>
      <c r="S23" s="115" t="s">
        <v>109</v>
      </c>
      <c r="T23" s="115" t="s">
        <v>109</v>
      </c>
    </row>
    <row r="24" spans="1:20"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20" s="153" customFormat="1" x14ac:dyDescent="0.25">
      <c r="A25" s="155">
        <v>1</v>
      </c>
      <c r="B25" s="155"/>
      <c r="C25" s="155"/>
      <c r="D25" s="156"/>
      <c r="E25" s="155"/>
      <c r="F25" s="155"/>
      <c r="G25" s="155"/>
      <c r="H25" s="155"/>
      <c r="I25" s="155"/>
      <c r="J25" s="117"/>
      <c r="K25" s="117"/>
      <c r="L25" s="117"/>
      <c r="M25" s="155"/>
      <c r="N25" s="155"/>
      <c r="O25" s="155"/>
      <c r="P25" s="117"/>
      <c r="Q25" s="117"/>
      <c r="R25" s="155"/>
      <c r="S25" s="117"/>
      <c r="T25" s="155"/>
    </row>
    <row r="26" spans="1:20" x14ac:dyDescent="0.25">
      <c r="A26" s="155">
        <v>2</v>
      </c>
      <c r="B26" s="155"/>
      <c r="C26" s="155"/>
      <c r="D26" s="156"/>
      <c r="E26" s="155"/>
      <c r="F26" s="155"/>
      <c r="G26" s="155"/>
      <c r="H26" s="155"/>
      <c r="I26" s="117"/>
      <c r="J26" s="117"/>
      <c r="K26" s="117"/>
      <c r="L26" s="117"/>
      <c r="M26" s="155"/>
      <c r="N26" s="155"/>
      <c r="O26" s="155"/>
      <c r="P26" s="155"/>
      <c r="Q26" s="117"/>
      <c r="R26" s="155"/>
      <c r="S26" s="117"/>
      <c r="T26" s="155"/>
    </row>
    <row r="27" spans="1:20" x14ac:dyDescent="0.25">
      <c r="A27" s="155">
        <v>3</v>
      </c>
      <c r="B27" s="155"/>
      <c r="C27" s="155"/>
      <c r="D27" s="156"/>
      <c r="E27" s="155"/>
      <c r="F27" s="155"/>
      <c r="G27" s="155"/>
      <c r="H27" s="155"/>
      <c r="I27" s="155"/>
      <c r="J27" s="117"/>
      <c r="K27" s="117"/>
      <c r="L27" s="155"/>
      <c r="M27" s="155"/>
      <c r="N27" s="155"/>
      <c r="O27" s="155"/>
      <c r="P27" s="155"/>
      <c r="Q27" s="117"/>
      <c r="R27" s="155"/>
      <c r="S27" s="117"/>
      <c r="T27" s="155"/>
    </row>
    <row r="28" spans="1:20" x14ac:dyDescent="0.25">
      <c r="A28" s="155">
        <v>4</v>
      </c>
      <c r="B28" s="155"/>
      <c r="C28" s="155"/>
      <c r="D28" s="156"/>
      <c r="E28" s="155"/>
      <c r="F28" s="155"/>
      <c r="G28" s="155"/>
      <c r="H28" s="155"/>
      <c r="I28" s="117"/>
      <c r="J28" s="117"/>
      <c r="K28" s="117"/>
      <c r="L28" s="155"/>
      <c r="M28" s="155"/>
      <c r="N28" s="155"/>
      <c r="O28" s="155"/>
      <c r="P28" s="155"/>
      <c r="Q28" s="117"/>
      <c r="R28" s="155"/>
      <c r="S28" s="117"/>
      <c r="T28" s="155"/>
    </row>
    <row r="29" spans="1:20" x14ac:dyDescent="0.25">
      <c r="A29" s="155">
        <v>5</v>
      </c>
      <c r="B29" s="155"/>
      <c r="C29" s="155"/>
      <c r="D29" s="156"/>
      <c r="E29" s="155"/>
      <c r="F29" s="155"/>
      <c r="G29" s="157"/>
      <c r="H29" s="155"/>
      <c r="I29" s="117"/>
      <c r="J29" s="117"/>
      <c r="K29" s="117"/>
      <c r="L29" s="155"/>
      <c r="M29" s="155"/>
      <c r="N29" s="155"/>
      <c r="O29" s="155"/>
      <c r="P29" s="155"/>
      <c r="Q29" s="117"/>
      <c r="R29" s="155"/>
      <c r="S29" s="117"/>
      <c r="T29" s="155"/>
    </row>
    <row r="30" spans="1:20" x14ac:dyDescent="0.25">
      <c r="A30" s="155">
        <v>6</v>
      </c>
      <c r="B30" s="155"/>
      <c r="C30" s="155"/>
      <c r="D30" s="156"/>
      <c r="E30" s="155"/>
      <c r="F30" s="155"/>
      <c r="G30" s="157"/>
      <c r="H30" s="157"/>
      <c r="I30" s="117"/>
      <c r="J30" s="117"/>
      <c r="K30" s="117"/>
      <c r="L30" s="155"/>
      <c r="M30" s="155"/>
      <c r="N30" s="155"/>
      <c r="O30" s="155"/>
      <c r="P30" s="155"/>
      <c r="Q30" s="117"/>
      <c r="R30" s="155"/>
      <c r="S30" s="117"/>
      <c r="T30" s="155"/>
    </row>
    <row r="31" spans="1:20" x14ac:dyDescent="0.25">
      <c r="A31" s="155">
        <v>7</v>
      </c>
      <c r="B31" s="155"/>
      <c r="C31" s="155"/>
      <c r="D31" s="156"/>
      <c r="E31" s="155"/>
      <c r="F31" s="155"/>
      <c r="G31" s="157"/>
      <c r="H31" s="157"/>
      <c r="I31" s="117"/>
      <c r="J31" s="117"/>
      <c r="K31" s="117"/>
      <c r="L31" s="155"/>
      <c r="M31" s="155"/>
      <c r="N31" s="155"/>
      <c r="O31" s="155"/>
      <c r="P31" s="155"/>
      <c r="Q31" s="117"/>
      <c r="R31" s="155"/>
      <c r="S31" s="117"/>
      <c r="T31" s="155"/>
    </row>
    <row r="32" spans="1:20" x14ac:dyDescent="0.25">
      <c r="A32" s="155">
        <v>8</v>
      </c>
      <c r="B32" s="155"/>
      <c r="C32" s="155"/>
      <c r="D32" s="156"/>
      <c r="E32" s="155"/>
      <c r="F32" s="155"/>
      <c r="G32" s="157"/>
      <c r="H32" s="157"/>
      <c r="I32" s="117"/>
      <c r="J32" s="117"/>
      <c r="K32" s="117"/>
      <c r="L32" s="155"/>
      <c r="M32" s="155"/>
      <c r="N32" s="155"/>
      <c r="O32" s="155"/>
      <c r="P32" s="155"/>
      <c r="Q32" s="117"/>
      <c r="R32" s="155"/>
      <c r="S32" s="117"/>
      <c r="T32" s="155"/>
    </row>
    <row r="33" spans="1:20" x14ac:dyDescent="0.25">
      <c r="A33" s="155">
        <v>9</v>
      </c>
      <c r="B33" s="155"/>
      <c r="C33" s="155"/>
      <c r="D33" s="156"/>
      <c r="E33" s="155"/>
      <c r="F33" s="155"/>
      <c r="G33" s="157"/>
      <c r="H33" s="157"/>
      <c r="I33" s="155"/>
      <c r="J33" s="117"/>
      <c r="K33" s="155"/>
      <c r="L33" s="155"/>
      <c r="M33" s="155"/>
      <c r="N33" s="155"/>
      <c r="O33" s="155"/>
      <c r="P33" s="155"/>
      <c r="Q33" s="117"/>
      <c r="R33" s="155"/>
      <c r="S33" s="117"/>
      <c r="T33" s="155"/>
    </row>
    <row r="34" spans="1:20" x14ac:dyDescent="0.25">
      <c r="A34" s="155">
        <v>10</v>
      </c>
      <c r="B34" s="155"/>
      <c r="C34" s="155"/>
      <c r="D34" s="156"/>
      <c r="E34" s="155"/>
      <c r="F34" s="155"/>
      <c r="G34" s="157"/>
      <c r="H34" s="157"/>
      <c r="I34" s="155"/>
      <c r="J34" s="117"/>
      <c r="K34" s="155"/>
      <c r="L34" s="155"/>
      <c r="M34" s="155"/>
      <c r="N34" s="155"/>
      <c r="O34" s="155"/>
      <c r="P34" s="155"/>
      <c r="Q34" s="117"/>
      <c r="R34" s="155"/>
      <c r="S34" s="117"/>
      <c r="T34" s="155"/>
    </row>
    <row r="35" spans="1:20" x14ac:dyDescent="0.25">
      <c r="A35" s="155">
        <v>11</v>
      </c>
      <c r="B35" s="155"/>
      <c r="C35" s="155"/>
      <c r="D35" s="156"/>
      <c r="E35" s="155"/>
      <c r="F35" s="155"/>
      <c r="G35" s="157"/>
      <c r="H35" s="157"/>
      <c r="I35" s="155"/>
      <c r="J35" s="117"/>
      <c r="K35" s="155"/>
      <c r="L35" s="155"/>
      <c r="M35" s="155"/>
      <c r="N35" s="155"/>
      <c r="O35" s="155"/>
      <c r="P35" s="155"/>
      <c r="Q35" s="117"/>
      <c r="R35" s="155"/>
      <c r="S35" s="117"/>
      <c r="T35" s="155"/>
    </row>
    <row r="36" spans="1:20" x14ac:dyDescent="0.25">
      <c r="A36" s="155">
        <v>12</v>
      </c>
      <c r="B36" s="155"/>
      <c r="C36" s="155"/>
      <c r="D36" s="156"/>
      <c r="E36" s="155"/>
      <c r="F36" s="155"/>
      <c r="G36" s="157"/>
      <c r="H36" s="155"/>
      <c r="I36" s="155"/>
      <c r="J36" s="117"/>
      <c r="K36" s="155"/>
      <c r="L36" s="155"/>
      <c r="M36" s="155"/>
      <c r="N36" s="155"/>
      <c r="O36" s="155"/>
      <c r="P36" s="155"/>
      <c r="Q36" s="117"/>
      <c r="R36" s="155"/>
      <c r="S36" s="117"/>
      <c r="T36" s="155"/>
    </row>
    <row r="37" spans="1:20" x14ac:dyDescent="0.25">
      <c r="A37" s="155">
        <v>13</v>
      </c>
      <c r="B37" s="155"/>
      <c r="C37" s="155"/>
      <c r="D37" s="156"/>
      <c r="E37" s="155"/>
      <c r="F37" s="155"/>
      <c r="G37" s="157"/>
      <c r="H37" s="157"/>
      <c r="I37" s="155"/>
      <c r="J37" s="117"/>
      <c r="K37" s="155"/>
      <c r="L37" s="155"/>
      <c r="M37" s="155"/>
      <c r="N37" s="155"/>
      <c r="O37" s="155"/>
      <c r="P37" s="155"/>
      <c r="Q37" s="117"/>
      <c r="R37" s="155"/>
      <c r="S37" s="117"/>
      <c r="T37" s="155"/>
    </row>
    <row r="38" spans="1:20" x14ac:dyDescent="0.25">
      <c r="A38" s="155">
        <v>14</v>
      </c>
      <c r="B38" s="155"/>
      <c r="C38" s="155"/>
      <c r="D38" s="156"/>
      <c r="E38" s="155"/>
      <c r="F38" s="155"/>
      <c r="G38" s="157"/>
      <c r="H38" s="157"/>
      <c r="I38" s="155"/>
      <c r="J38" s="117"/>
      <c r="K38" s="155"/>
      <c r="L38" s="155"/>
      <c r="M38" s="155"/>
      <c r="N38" s="155"/>
      <c r="O38" s="155"/>
      <c r="P38" s="155"/>
      <c r="Q38" s="117"/>
      <c r="R38" s="155"/>
      <c r="S38" s="117"/>
      <c r="T38" s="155"/>
    </row>
    <row r="39" spans="1:20" x14ac:dyDescent="0.25">
      <c r="A39" s="155">
        <v>15</v>
      </c>
      <c r="B39" s="155"/>
      <c r="C39" s="155"/>
      <c r="D39" s="156"/>
      <c r="E39" s="155"/>
      <c r="F39" s="155"/>
      <c r="G39" s="157"/>
      <c r="H39" s="157"/>
      <c r="I39" s="155"/>
      <c r="J39" s="117"/>
      <c r="K39" s="155"/>
      <c r="L39" s="155"/>
      <c r="M39" s="155"/>
      <c r="N39" s="155"/>
      <c r="O39" s="155"/>
      <c r="P39" s="155"/>
      <c r="Q39" s="117"/>
      <c r="R39" s="155"/>
      <c r="S39" s="117"/>
      <c r="T39" s="155"/>
    </row>
    <row r="40" spans="1:20" x14ac:dyDescent="0.25">
      <c r="A40" s="155">
        <v>16</v>
      </c>
      <c r="B40" s="155"/>
      <c r="C40" s="155"/>
      <c r="D40" s="156"/>
      <c r="E40" s="155"/>
      <c r="F40" s="155"/>
      <c r="G40" s="155"/>
      <c r="H40" s="155"/>
      <c r="I40" s="155"/>
      <c r="J40" s="117"/>
      <c r="K40" s="155"/>
      <c r="L40" s="155"/>
      <c r="M40" s="155"/>
      <c r="N40" s="155"/>
      <c r="O40" s="155"/>
      <c r="P40" s="155"/>
      <c r="Q40" s="117"/>
      <c r="R40" s="155"/>
      <c r="S40" s="117"/>
      <c r="T40" s="155"/>
    </row>
    <row r="41" spans="1:20" x14ac:dyDescent="0.25">
      <c r="A41" s="155">
        <v>17</v>
      </c>
      <c r="B41" s="155"/>
      <c r="C41" s="155"/>
      <c r="D41" s="156"/>
      <c r="E41" s="155"/>
      <c r="F41" s="155"/>
      <c r="G41" s="155"/>
      <c r="H41" s="155"/>
      <c r="I41" s="155"/>
      <c r="J41" s="117"/>
      <c r="K41" s="155"/>
      <c r="L41" s="155"/>
      <c r="M41" s="155"/>
      <c r="N41" s="158"/>
      <c r="O41" s="158"/>
      <c r="P41" s="158"/>
      <c r="Q41" s="117"/>
      <c r="R41" s="155"/>
      <c r="S41" s="117"/>
      <c r="T41" s="155"/>
    </row>
    <row r="42" spans="1:20" x14ac:dyDescent="0.25">
      <c r="A42" s="155">
        <v>18</v>
      </c>
      <c r="B42" s="155"/>
      <c r="C42" s="155"/>
      <c r="D42" s="156"/>
      <c r="E42" s="155"/>
      <c r="F42" s="155"/>
      <c r="G42" s="155"/>
      <c r="H42" s="155"/>
      <c r="I42" s="155"/>
      <c r="J42" s="117"/>
      <c r="K42" s="155"/>
      <c r="L42" s="155"/>
      <c r="M42" s="155"/>
      <c r="N42" s="158"/>
      <c r="O42" s="158"/>
      <c r="P42" s="158"/>
      <c r="Q42" s="117"/>
      <c r="R42" s="155"/>
      <c r="S42" s="117"/>
      <c r="T42" s="155"/>
    </row>
    <row r="43" spans="1:20" x14ac:dyDescent="0.25">
      <c r="A43" s="155">
        <v>19</v>
      </c>
      <c r="B43" s="155"/>
      <c r="C43" s="155"/>
      <c r="D43" s="156"/>
      <c r="E43" s="155"/>
      <c r="F43" s="155"/>
      <c r="G43" s="155"/>
      <c r="H43" s="155"/>
      <c r="I43" s="155"/>
      <c r="J43" s="117"/>
      <c r="K43" s="155"/>
      <c r="L43" s="155"/>
      <c r="M43" s="155"/>
      <c r="N43" s="158"/>
      <c r="O43" s="158"/>
      <c r="P43" s="158"/>
      <c r="Q43" s="117"/>
      <c r="R43" s="155"/>
      <c r="S43" s="117"/>
      <c r="T43" s="155"/>
    </row>
    <row r="44" spans="1:20" x14ac:dyDescent="0.25">
      <c r="A44" s="155">
        <v>20</v>
      </c>
      <c r="B44" s="155"/>
      <c r="C44" s="155"/>
      <c r="D44" s="156"/>
      <c r="E44" s="155"/>
      <c r="F44" s="155"/>
      <c r="G44" s="155"/>
      <c r="H44" s="155"/>
      <c r="I44" s="155"/>
      <c r="J44" s="117"/>
      <c r="K44" s="155"/>
      <c r="L44" s="155"/>
      <c r="M44" s="155"/>
      <c r="N44" s="158"/>
      <c r="O44" s="158"/>
      <c r="P44" s="158"/>
      <c r="Q44" s="117"/>
      <c r="R44" s="155"/>
      <c r="S44" s="117"/>
      <c r="T44" s="155"/>
    </row>
    <row r="45" spans="1:20" x14ac:dyDescent="0.25">
      <c r="A45" s="155">
        <v>21</v>
      </c>
      <c r="B45" s="155"/>
      <c r="C45" s="155"/>
      <c r="D45" s="156"/>
      <c r="E45" s="155"/>
      <c r="F45" s="155"/>
      <c r="G45" s="155"/>
      <c r="H45" s="155"/>
      <c r="I45" s="155"/>
      <c r="J45" s="117"/>
      <c r="K45" s="155"/>
      <c r="L45" s="155"/>
      <c r="M45" s="155"/>
      <c r="N45" s="158"/>
      <c r="O45" s="158"/>
      <c r="P45" s="158"/>
      <c r="Q45" s="117"/>
      <c r="R45" s="155"/>
      <c r="S45" s="117"/>
      <c r="T45" s="155"/>
    </row>
    <row r="46" spans="1:20" x14ac:dyDescent="0.25">
      <c r="A46" s="155">
        <v>22</v>
      </c>
      <c r="B46" s="155"/>
      <c r="C46" s="155"/>
      <c r="D46" s="156"/>
      <c r="E46" s="155"/>
      <c r="F46" s="155"/>
      <c r="G46" s="155"/>
      <c r="H46" s="155"/>
      <c r="I46" s="155"/>
      <c r="J46" s="117"/>
      <c r="K46" s="155"/>
      <c r="L46" s="155"/>
      <c r="M46" s="155"/>
      <c r="N46" s="158"/>
      <c r="O46" s="158"/>
      <c r="P46" s="158"/>
      <c r="Q46" s="117"/>
      <c r="R46" s="155"/>
      <c r="S46" s="117"/>
      <c r="T46" s="155"/>
    </row>
    <row r="47" spans="1:20" x14ac:dyDescent="0.25">
      <c r="A47" s="155">
        <v>23</v>
      </c>
      <c r="B47" s="155"/>
      <c r="C47" s="155"/>
      <c r="D47" s="156"/>
      <c r="E47" s="155"/>
      <c r="F47" s="155"/>
      <c r="G47" s="155"/>
      <c r="H47" s="155"/>
      <c r="I47" s="155"/>
      <c r="J47" s="117"/>
      <c r="K47" s="155"/>
      <c r="L47" s="155"/>
      <c r="M47" s="155"/>
      <c r="N47" s="158"/>
      <c r="O47" s="158"/>
      <c r="P47" s="158"/>
      <c r="Q47" s="117"/>
      <c r="R47" s="155"/>
      <c r="S47" s="117"/>
      <c r="T47" s="155"/>
    </row>
    <row r="48" spans="1:20" x14ac:dyDescent="0.25">
      <c r="A48" s="155">
        <v>24</v>
      </c>
      <c r="B48" s="155"/>
      <c r="C48" s="155"/>
      <c r="D48" s="156"/>
      <c r="E48" s="155"/>
      <c r="F48" s="155"/>
      <c r="G48" s="155"/>
      <c r="H48" s="155"/>
      <c r="I48" s="155"/>
      <c r="J48" s="117"/>
      <c r="K48" s="155"/>
      <c r="L48" s="155"/>
      <c r="M48" s="155"/>
      <c r="N48" s="155"/>
      <c r="O48" s="155"/>
      <c r="P48" s="155"/>
      <c r="Q48" s="117"/>
      <c r="R48" s="155"/>
      <c r="S48" s="117"/>
      <c r="T48" s="155"/>
    </row>
    <row r="49" spans="1:20" x14ac:dyDescent="0.25">
      <c r="A49" s="155">
        <v>25</v>
      </c>
      <c r="B49" s="155"/>
      <c r="C49" s="155"/>
      <c r="D49" s="156"/>
      <c r="E49" s="155"/>
      <c r="F49" s="155"/>
      <c r="G49" s="155"/>
      <c r="H49" s="155"/>
      <c r="I49" s="155"/>
      <c r="J49" s="117"/>
      <c r="K49" s="155"/>
      <c r="L49" s="155"/>
      <c r="M49" s="155"/>
      <c r="N49" s="158"/>
      <c r="O49" s="158"/>
      <c r="P49" s="158"/>
      <c r="Q49" s="117"/>
      <c r="R49" s="155"/>
      <c r="S49" s="117"/>
      <c r="T49" s="155"/>
    </row>
    <row r="50" spans="1:20" x14ac:dyDescent="0.25">
      <c r="A50" s="155">
        <v>26</v>
      </c>
      <c r="B50" s="155"/>
      <c r="C50" s="155"/>
      <c r="D50" s="156"/>
      <c r="E50" s="155"/>
      <c r="F50" s="155"/>
      <c r="G50" s="155"/>
      <c r="H50" s="155"/>
      <c r="I50" s="155"/>
      <c r="J50" s="117"/>
      <c r="K50" s="155"/>
      <c r="L50" s="155"/>
      <c r="M50" s="155"/>
      <c r="N50" s="158"/>
      <c r="O50" s="158"/>
      <c r="P50" s="158"/>
      <c r="Q50" s="117"/>
      <c r="R50" s="155"/>
      <c r="S50" s="117"/>
      <c r="T50" s="155"/>
    </row>
    <row r="51" spans="1:20" x14ac:dyDescent="0.25">
      <c r="A51" s="155">
        <v>27</v>
      </c>
      <c r="B51" s="155"/>
      <c r="C51" s="155"/>
      <c r="D51" s="156"/>
      <c r="E51" s="155"/>
      <c r="F51" s="155"/>
      <c r="G51" s="155"/>
      <c r="H51" s="155"/>
      <c r="I51" s="155"/>
      <c r="J51" s="117"/>
      <c r="K51" s="155"/>
      <c r="L51" s="155"/>
      <c r="M51" s="155"/>
      <c r="N51" s="158"/>
      <c r="O51" s="158"/>
      <c r="P51" s="158"/>
      <c r="Q51" s="117"/>
      <c r="R51" s="155"/>
      <c r="S51" s="117"/>
      <c r="T51" s="155"/>
    </row>
    <row r="52" spans="1:20" x14ac:dyDescent="0.25">
      <c r="A52" s="155">
        <v>28</v>
      </c>
      <c r="B52" s="155"/>
      <c r="C52" s="155"/>
      <c r="D52" s="156"/>
      <c r="E52" s="155"/>
      <c r="F52" s="155"/>
      <c r="G52" s="155"/>
      <c r="H52" s="155"/>
      <c r="I52" s="155"/>
      <c r="J52" s="117"/>
      <c r="K52" s="155"/>
      <c r="L52" s="155"/>
      <c r="M52" s="155"/>
      <c r="N52" s="158"/>
      <c r="O52" s="158"/>
      <c r="P52" s="158"/>
      <c r="Q52" s="117"/>
      <c r="R52" s="155"/>
      <c r="S52" s="117"/>
      <c r="T52" s="155"/>
    </row>
    <row r="53" spans="1:20" x14ac:dyDescent="0.25">
      <c r="A53" s="155">
        <v>29</v>
      </c>
      <c r="B53" s="155"/>
      <c r="C53" s="155"/>
      <c r="D53" s="156"/>
      <c r="E53" s="155"/>
      <c r="F53" s="155"/>
      <c r="G53" s="155"/>
      <c r="H53" s="155"/>
      <c r="I53" s="155"/>
      <c r="J53" s="117"/>
      <c r="K53" s="155"/>
      <c r="L53" s="155"/>
      <c r="M53" s="155"/>
      <c r="N53" s="158"/>
      <c r="O53" s="158"/>
      <c r="P53" s="158"/>
      <c r="Q53" s="117"/>
      <c r="R53" s="155"/>
      <c r="S53" s="117"/>
      <c r="T53" s="155"/>
    </row>
    <row r="54" spans="1:20" x14ac:dyDescent="0.25">
      <c r="A54" s="155">
        <v>30</v>
      </c>
      <c r="B54" s="155"/>
      <c r="C54" s="155"/>
      <c r="D54" s="156"/>
      <c r="E54" s="155"/>
      <c r="F54" s="155"/>
      <c r="G54" s="155"/>
      <c r="H54" s="155"/>
      <c r="I54" s="155"/>
      <c r="J54" s="117"/>
      <c r="K54" s="155"/>
      <c r="L54" s="155"/>
      <c r="M54" s="155"/>
      <c r="N54" s="158"/>
      <c r="O54" s="158"/>
      <c r="P54" s="158"/>
      <c r="Q54" s="117"/>
      <c r="R54" s="155"/>
      <c r="S54" s="117"/>
      <c r="T54" s="155"/>
    </row>
    <row r="55" spans="1:20" x14ac:dyDescent="0.25">
      <c r="A55" s="155">
        <v>31</v>
      </c>
      <c r="B55" s="155"/>
      <c r="C55" s="155"/>
      <c r="D55" s="156"/>
      <c r="E55" s="155"/>
      <c r="F55" s="155"/>
      <c r="G55" s="155"/>
      <c r="H55" s="155"/>
      <c r="I55" s="155"/>
      <c r="J55" s="117"/>
      <c r="K55" s="155"/>
      <c r="L55" s="155"/>
      <c r="M55" s="155"/>
      <c r="N55" s="158"/>
      <c r="O55" s="158"/>
      <c r="P55" s="158"/>
      <c r="Q55" s="117"/>
      <c r="R55" s="155"/>
      <c r="S55" s="117"/>
      <c r="T55" s="155"/>
    </row>
    <row r="56" spans="1:20" x14ac:dyDescent="0.25">
      <c r="A56" s="155">
        <v>32</v>
      </c>
      <c r="B56" s="155"/>
      <c r="C56" s="155"/>
      <c r="D56" s="156"/>
      <c r="E56" s="155"/>
      <c r="F56" s="155"/>
      <c r="G56" s="155"/>
      <c r="H56" s="155"/>
      <c r="I56" s="155"/>
      <c r="J56" s="117"/>
      <c r="K56" s="155"/>
      <c r="L56" s="155"/>
      <c r="M56" s="155"/>
      <c r="N56" s="158"/>
      <c r="O56" s="158"/>
      <c r="P56" s="158"/>
      <c r="Q56" s="117"/>
      <c r="R56" s="155"/>
      <c r="S56" s="117"/>
      <c r="T56" s="155"/>
    </row>
    <row r="57" spans="1:20" x14ac:dyDescent="0.25">
      <c r="A57" s="155">
        <v>33</v>
      </c>
      <c r="B57" s="155"/>
      <c r="C57" s="155"/>
      <c r="D57" s="156"/>
      <c r="E57" s="155"/>
      <c r="F57" s="155"/>
      <c r="G57" s="155"/>
      <c r="H57" s="155"/>
      <c r="I57" s="155"/>
      <c r="J57" s="117"/>
      <c r="K57" s="155"/>
      <c r="L57" s="155"/>
      <c r="M57" s="155"/>
      <c r="N57" s="158"/>
      <c r="O57" s="158"/>
      <c r="P57" s="158"/>
      <c r="Q57" s="117"/>
      <c r="R57" s="155"/>
      <c r="S57" s="117"/>
      <c r="T57" s="155"/>
    </row>
    <row r="58" spans="1:20" x14ac:dyDescent="0.25">
      <c r="A58" s="155">
        <v>34</v>
      </c>
      <c r="B58" s="155"/>
      <c r="C58" s="155"/>
      <c r="D58" s="156"/>
      <c r="E58" s="155"/>
      <c r="F58" s="155"/>
      <c r="G58" s="155"/>
      <c r="H58" s="155"/>
      <c r="I58" s="155"/>
      <c r="J58" s="117"/>
      <c r="K58" s="155"/>
      <c r="L58" s="155"/>
      <c r="M58" s="155"/>
      <c r="N58" s="158"/>
      <c r="O58" s="158"/>
      <c r="P58" s="158"/>
      <c r="Q58" s="117"/>
      <c r="R58" s="155"/>
      <c r="S58" s="117"/>
      <c r="T58" s="155"/>
    </row>
    <row r="59" spans="1:20" x14ac:dyDescent="0.25">
      <c r="A59" s="155">
        <v>35</v>
      </c>
      <c r="B59" s="155"/>
      <c r="C59" s="155"/>
      <c r="D59" s="156"/>
      <c r="E59" s="155"/>
      <c r="F59" s="155"/>
      <c r="G59" s="155"/>
      <c r="H59" s="155"/>
      <c r="I59" s="155"/>
      <c r="J59" s="117"/>
      <c r="K59" s="155"/>
      <c r="L59" s="155"/>
      <c r="M59" s="155"/>
      <c r="N59" s="158"/>
      <c r="O59" s="158"/>
      <c r="P59" s="158"/>
      <c r="Q59" s="117"/>
      <c r="R59" s="155"/>
      <c r="S59" s="117"/>
      <c r="T59" s="155"/>
    </row>
    <row r="60" spans="1:20" x14ac:dyDescent="0.25">
      <c r="A60" s="155">
        <v>36</v>
      </c>
      <c r="B60" s="155"/>
      <c r="C60" s="155"/>
      <c r="D60" s="156"/>
      <c r="E60" s="155"/>
      <c r="F60" s="155"/>
      <c r="G60" s="155"/>
      <c r="H60" s="155"/>
      <c r="I60" s="155"/>
      <c r="J60" s="117"/>
      <c r="K60" s="155"/>
      <c r="L60" s="155"/>
      <c r="M60" s="155"/>
      <c r="N60" s="158"/>
      <c r="O60" s="158"/>
      <c r="P60" s="158"/>
      <c r="Q60" s="117"/>
      <c r="R60" s="155"/>
      <c r="S60" s="117"/>
      <c r="T60" s="155"/>
    </row>
    <row r="61" spans="1:20" x14ac:dyDescent="0.25">
      <c r="A61" s="155">
        <v>37</v>
      </c>
      <c r="B61" s="155"/>
      <c r="C61" s="155"/>
      <c r="D61" s="156"/>
      <c r="E61" s="155"/>
      <c r="F61" s="155"/>
      <c r="G61" s="155"/>
      <c r="H61" s="155"/>
      <c r="I61" s="155"/>
      <c r="J61" s="117"/>
      <c r="K61" s="155"/>
      <c r="L61" s="155"/>
      <c r="M61" s="155"/>
      <c r="N61" s="158"/>
      <c r="O61" s="158"/>
      <c r="P61" s="158"/>
      <c r="Q61" s="117"/>
      <c r="R61" s="155"/>
      <c r="S61" s="117"/>
      <c r="T61" s="155"/>
    </row>
    <row r="62" spans="1:20" x14ac:dyDescent="0.25">
      <c r="A62" s="155">
        <v>38</v>
      </c>
      <c r="B62" s="155"/>
      <c r="C62" s="155"/>
      <c r="D62" s="156"/>
      <c r="E62" s="155"/>
      <c r="F62" s="155"/>
      <c r="G62" s="155"/>
      <c r="H62" s="155"/>
      <c r="I62" s="155"/>
      <c r="J62" s="117"/>
      <c r="K62" s="155"/>
      <c r="L62" s="155"/>
      <c r="M62" s="155"/>
      <c r="N62" s="158"/>
      <c r="O62" s="158"/>
      <c r="P62" s="158"/>
      <c r="Q62" s="117"/>
      <c r="R62" s="155"/>
      <c r="S62" s="117"/>
      <c r="T62" s="155"/>
    </row>
    <row r="63" spans="1:20" x14ac:dyDescent="0.25">
      <c r="A63" s="155">
        <v>39</v>
      </c>
      <c r="B63" s="155"/>
      <c r="C63" s="155"/>
      <c r="D63" s="156"/>
      <c r="E63" s="155"/>
      <c r="F63" s="155"/>
      <c r="G63" s="155"/>
      <c r="H63" s="155"/>
      <c r="I63" s="155"/>
      <c r="J63" s="117"/>
      <c r="K63" s="155"/>
      <c r="L63" s="155"/>
      <c r="M63" s="155"/>
      <c r="N63" s="158"/>
      <c r="O63" s="158"/>
      <c r="P63" s="158"/>
      <c r="Q63" s="117"/>
      <c r="R63" s="155"/>
      <c r="S63" s="117"/>
      <c r="T63" s="155"/>
    </row>
    <row r="64" spans="1:20" x14ac:dyDescent="0.25">
      <c r="A64" s="155">
        <v>40</v>
      </c>
      <c r="B64" s="155"/>
      <c r="C64" s="155"/>
      <c r="D64" s="156"/>
      <c r="E64" s="155"/>
      <c r="F64" s="155"/>
      <c r="G64" s="155"/>
      <c r="H64" s="155"/>
      <c r="I64" s="155"/>
      <c r="J64" s="117"/>
      <c r="K64" s="155"/>
      <c r="L64" s="155"/>
      <c r="M64" s="155"/>
      <c r="N64" s="158"/>
      <c r="O64" s="158"/>
      <c r="P64" s="158"/>
      <c r="Q64" s="117"/>
      <c r="R64" s="155"/>
      <c r="S64" s="117"/>
      <c r="T64" s="155"/>
    </row>
    <row r="65" spans="2:113" s="118" customFormat="1" ht="12.75" x14ac:dyDescent="0.2">
      <c r="B65" s="159"/>
      <c r="C65" s="159"/>
      <c r="K65" s="159"/>
    </row>
    <row r="66" spans="2:113" s="118" customFormat="1" x14ac:dyDescent="0.25">
      <c r="B66" s="119" t="s">
        <v>108</v>
      </c>
      <c r="C66" s="119"/>
      <c r="D66" s="119"/>
      <c r="E66" s="119"/>
      <c r="F66" s="119"/>
      <c r="G66" s="119"/>
      <c r="H66" s="119"/>
      <c r="I66" s="119"/>
      <c r="J66" s="119"/>
      <c r="K66" s="119"/>
      <c r="L66" s="119"/>
      <c r="M66" s="119"/>
      <c r="N66" s="119"/>
      <c r="O66" s="119"/>
      <c r="P66" s="119"/>
      <c r="Q66" s="119"/>
      <c r="R66" s="119"/>
    </row>
    <row r="67" spans="2:113" x14ac:dyDescent="0.25">
      <c r="B67" s="361" t="s">
        <v>432</v>
      </c>
      <c r="C67" s="361"/>
      <c r="D67" s="361"/>
      <c r="E67" s="361"/>
      <c r="F67" s="361"/>
      <c r="G67" s="361"/>
      <c r="H67" s="361"/>
      <c r="I67" s="361"/>
      <c r="J67" s="361"/>
      <c r="K67" s="361"/>
      <c r="L67" s="361"/>
      <c r="M67" s="361"/>
      <c r="N67" s="361"/>
      <c r="O67" s="361"/>
      <c r="P67" s="361"/>
      <c r="Q67" s="361"/>
      <c r="R67" s="361"/>
    </row>
    <row r="68" spans="2:113" x14ac:dyDescent="0.25">
      <c r="B68" s="119"/>
      <c r="C68" s="119"/>
      <c r="D68" s="119"/>
      <c r="E68" s="119"/>
      <c r="F68" s="119"/>
      <c r="G68" s="119"/>
      <c r="H68" s="119"/>
      <c r="I68" s="119"/>
      <c r="J68" s="119"/>
      <c r="K68" s="119"/>
      <c r="L68" s="119"/>
      <c r="M68" s="119"/>
      <c r="N68" s="119"/>
      <c r="O68" s="119"/>
      <c r="P68" s="119"/>
      <c r="Q68" s="119"/>
      <c r="R68" s="119"/>
      <c r="S68" s="119"/>
      <c r="T68" s="119"/>
      <c r="U68" s="119"/>
      <c r="V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c r="DF68" s="119"/>
      <c r="DG68" s="119"/>
      <c r="DH68" s="119"/>
      <c r="DI68" s="119"/>
    </row>
    <row r="69" spans="2:113" x14ac:dyDescent="0.25">
      <c r="B69" s="120" t="s">
        <v>396</v>
      </c>
      <c r="C69" s="120"/>
      <c r="D69" s="120"/>
      <c r="E69" s="120"/>
      <c r="F69" s="121"/>
      <c r="G69" s="121"/>
      <c r="H69" s="120"/>
      <c r="I69" s="120"/>
      <c r="J69" s="120"/>
      <c r="K69" s="120"/>
      <c r="L69" s="120"/>
      <c r="M69" s="120"/>
      <c r="N69" s="120"/>
      <c r="O69" s="120"/>
      <c r="P69" s="120"/>
      <c r="Q69" s="120"/>
      <c r="R69" s="120"/>
      <c r="S69" s="160"/>
      <c r="T69" s="160"/>
      <c r="U69" s="160"/>
      <c r="V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c r="BI69" s="160"/>
      <c r="BJ69" s="160"/>
      <c r="BK69" s="160"/>
      <c r="BL69" s="160"/>
      <c r="BM69" s="160"/>
      <c r="BN69" s="160"/>
      <c r="BO69" s="160"/>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c r="CW69" s="160"/>
      <c r="CX69" s="160"/>
      <c r="CY69" s="160"/>
      <c r="CZ69" s="160"/>
      <c r="DA69" s="160"/>
      <c r="DB69" s="160"/>
      <c r="DC69" s="160"/>
      <c r="DD69" s="160"/>
      <c r="DE69" s="160"/>
      <c r="DF69" s="160"/>
      <c r="DG69" s="160"/>
      <c r="DH69" s="160"/>
      <c r="DI69" s="160"/>
    </row>
    <row r="70" spans="2:113" x14ac:dyDescent="0.25">
      <c r="B70" s="120" t="s">
        <v>107</v>
      </c>
      <c r="C70" s="120"/>
      <c r="D70" s="120"/>
      <c r="E70" s="120"/>
      <c r="F70" s="121"/>
      <c r="G70" s="121"/>
      <c r="H70" s="120"/>
      <c r="I70" s="120"/>
      <c r="J70" s="120"/>
      <c r="K70" s="120"/>
      <c r="L70" s="120"/>
      <c r="M70" s="120"/>
      <c r="N70" s="120"/>
      <c r="O70" s="120"/>
      <c r="P70" s="120"/>
      <c r="Q70" s="120"/>
      <c r="R70" s="120"/>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19"/>
      <c r="CW70" s="119"/>
      <c r="CX70" s="119"/>
      <c r="CY70" s="119"/>
      <c r="CZ70" s="119"/>
      <c r="DA70" s="119"/>
      <c r="DB70" s="119"/>
      <c r="DC70" s="119"/>
      <c r="DD70" s="119"/>
      <c r="DE70" s="119"/>
      <c r="DF70" s="119"/>
      <c r="DG70" s="119"/>
      <c r="DH70" s="119"/>
      <c r="DI70" s="119"/>
    </row>
    <row r="71" spans="2:113" s="121" customFormat="1" x14ac:dyDescent="0.25">
      <c r="B71" s="120" t="s">
        <v>106</v>
      </c>
      <c r="C71" s="120"/>
      <c r="D71" s="120"/>
      <c r="E71" s="120"/>
      <c r="H71" s="120"/>
      <c r="I71" s="120"/>
      <c r="J71" s="120"/>
      <c r="K71" s="120"/>
      <c r="L71" s="120"/>
      <c r="M71" s="120"/>
      <c r="N71" s="120"/>
      <c r="O71" s="120"/>
      <c r="P71" s="120"/>
      <c r="Q71" s="120"/>
      <c r="R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61"/>
      <c r="BL71" s="161"/>
      <c r="BM71" s="161"/>
      <c r="BN71" s="161"/>
      <c r="BO71" s="161"/>
      <c r="BP71" s="161"/>
      <c r="BQ71" s="161"/>
      <c r="BR71" s="161"/>
      <c r="BS71" s="161"/>
      <c r="BT71" s="161"/>
      <c r="BU71" s="161"/>
      <c r="BV71" s="161"/>
      <c r="BW71" s="161"/>
      <c r="BX71" s="161"/>
      <c r="BY71" s="161"/>
      <c r="BZ71" s="161"/>
      <c r="CA71" s="161"/>
      <c r="CB71" s="161"/>
      <c r="CC71" s="161"/>
      <c r="CD71" s="161"/>
      <c r="CE71" s="161"/>
      <c r="CF71" s="161"/>
      <c r="CG71" s="161"/>
      <c r="CH71" s="161"/>
      <c r="CI71" s="161"/>
      <c r="CJ71" s="161"/>
      <c r="CK71" s="161"/>
      <c r="CL71" s="161"/>
      <c r="CM71" s="161"/>
      <c r="CN71" s="161"/>
      <c r="CO71" s="161"/>
      <c r="CP71" s="161"/>
      <c r="CQ71" s="161"/>
      <c r="CR71" s="161"/>
      <c r="CS71" s="161"/>
      <c r="CT71" s="161"/>
      <c r="CU71" s="161"/>
      <c r="CV71" s="161"/>
      <c r="CW71" s="161"/>
      <c r="CX71" s="161"/>
      <c r="CY71" s="161"/>
      <c r="CZ71" s="161"/>
      <c r="DA71" s="161"/>
      <c r="DB71" s="161"/>
      <c r="DC71" s="161"/>
      <c r="DD71" s="161"/>
      <c r="DE71" s="161"/>
      <c r="DF71" s="161"/>
      <c r="DG71" s="161"/>
      <c r="DH71" s="161"/>
      <c r="DI71" s="161"/>
    </row>
    <row r="72" spans="2:113" s="121" customFormat="1" x14ac:dyDescent="0.25">
      <c r="B72" s="120" t="s">
        <v>105</v>
      </c>
      <c r="C72" s="120"/>
      <c r="D72" s="120"/>
      <c r="E72" s="120"/>
      <c r="H72" s="120"/>
      <c r="I72" s="120"/>
      <c r="J72" s="120"/>
      <c r="K72" s="120"/>
      <c r="L72" s="120"/>
      <c r="M72" s="120"/>
      <c r="N72" s="120"/>
      <c r="O72" s="120"/>
      <c r="P72" s="120"/>
      <c r="Q72" s="120"/>
      <c r="R72" s="120"/>
      <c r="S72" s="120"/>
      <c r="T72" s="120"/>
      <c r="U72" s="120"/>
      <c r="V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61"/>
      <c r="BL72" s="161"/>
      <c r="BM72" s="161"/>
      <c r="BN72" s="161"/>
      <c r="BO72" s="161"/>
      <c r="BP72" s="161"/>
      <c r="BQ72" s="161"/>
      <c r="BR72" s="161"/>
      <c r="BS72" s="161"/>
      <c r="BT72" s="161"/>
      <c r="BU72" s="161"/>
      <c r="BV72" s="161"/>
      <c r="BW72" s="161"/>
      <c r="BX72" s="161"/>
      <c r="BY72" s="161"/>
      <c r="BZ72" s="161"/>
      <c r="CA72" s="161"/>
      <c r="CB72" s="161"/>
      <c r="CC72" s="161"/>
      <c r="CD72" s="161"/>
      <c r="CE72" s="161"/>
      <c r="CF72" s="161"/>
      <c r="CG72" s="161"/>
      <c r="CH72" s="161"/>
      <c r="CI72" s="161"/>
      <c r="CJ72" s="161"/>
      <c r="CK72" s="161"/>
      <c r="CL72" s="161"/>
      <c r="CM72" s="161"/>
      <c r="CN72" s="161"/>
      <c r="CO72" s="161"/>
      <c r="CP72" s="161"/>
      <c r="CQ72" s="161"/>
      <c r="CR72" s="161"/>
      <c r="CS72" s="161"/>
      <c r="CT72" s="161"/>
      <c r="CU72" s="161"/>
      <c r="CV72" s="161"/>
      <c r="CW72" s="161"/>
      <c r="CX72" s="161"/>
      <c r="CY72" s="161"/>
      <c r="CZ72" s="161"/>
      <c r="DA72" s="161"/>
      <c r="DB72" s="161"/>
      <c r="DC72" s="161"/>
      <c r="DD72" s="161"/>
      <c r="DE72" s="161"/>
      <c r="DF72" s="161"/>
      <c r="DG72" s="161"/>
      <c r="DH72" s="161"/>
      <c r="DI72" s="161"/>
    </row>
    <row r="73" spans="2:113" s="121" customFormat="1" x14ac:dyDescent="0.25">
      <c r="B73" s="120" t="s">
        <v>104</v>
      </c>
      <c r="C73" s="120"/>
      <c r="D73" s="120"/>
      <c r="E73" s="120"/>
      <c r="H73" s="120"/>
      <c r="I73" s="120"/>
      <c r="J73" s="120"/>
      <c r="K73" s="120"/>
      <c r="L73" s="120"/>
      <c r="M73" s="120"/>
      <c r="N73" s="120"/>
      <c r="O73" s="120"/>
      <c r="P73" s="120"/>
      <c r="Q73" s="120"/>
      <c r="R73" s="120"/>
      <c r="S73" s="120"/>
      <c r="T73" s="120"/>
      <c r="U73" s="120"/>
      <c r="V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61"/>
      <c r="BL73" s="161"/>
      <c r="BM73" s="161"/>
      <c r="BN73" s="161"/>
      <c r="BO73" s="161"/>
      <c r="BP73" s="161"/>
      <c r="BQ73" s="161"/>
      <c r="BR73" s="161"/>
      <c r="BS73" s="161"/>
      <c r="BT73" s="161"/>
      <c r="BU73" s="161"/>
      <c r="BV73" s="161"/>
      <c r="BW73" s="161"/>
      <c r="BX73" s="161"/>
      <c r="BY73" s="161"/>
      <c r="BZ73" s="161"/>
      <c r="CA73" s="161"/>
      <c r="CB73" s="161"/>
      <c r="CC73" s="161"/>
      <c r="CD73" s="161"/>
      <c r="CE73" s="161"/>
      <c r="CF73" s="161"/>
      <c r="CG73" s="161"/>
      <c r="CH73" s="161"/>
      <c r="CI73" s="161"/>
      <c r="CJ73" s="161"/>
      <c r="CK73" s="161"/>
      <c r="CL73" s="161"/>
      <c r="CM73" s="161"/>
      <c r="CN73" s="161"/>
      <c r="CO73" s="161"/>
      <c r="CP73" s="161"/>
      <c r="CQ73" s="161"/>
      <c r="CR73" s="161"/>
      <c r="CS73" s="161"/>
      <c r="CT73" s="161"/>
      <c r="CU73" s="161"/>
      <c r="CV73" s="161"/>
      <c r="CW73" s="161"/>
      <c r="CX73" s="161"/>
      <c r="CY73" s="161"/>
      <c r="CZ73" s="161"/>
      <c r="DA73" s="161"/>
      <c r="DB73" s="161"/>
      <c r="DC73" s="161"/>
      <c r="DD73" s="161"/>
      <c r="DE73" s="161"/>
      <c r="DF73" s="161"/>
      <c r="DG73" s="161"/>
      <c r="DH73" s="161"/>
      <c r="DI73" s="161"/>
    </row>
    <row r="74" spans="2:113" s="121" customFormat="1" x14ac:dyDescent="0.25">
      <c r="B74" s="120" t="s">
        <v>103</v>
      </c>
      <c r="C74" s="120"/>
      <c r="D74" s="120"/>
      <c r="E74" s="120"/>
      <c r="H74" s="120"/>
      <c r="I74" s="120"/>
      <c r="J74" s="120"/>
      <c r="K74" s="120"/>
      <c r="L74" s="120"/>
      <c r="M74" s="120"/>
      <c r="N74" s="120"/>
      <c r="O74" s="120"/>
      <c r="P74" s="120"/>
      <c r="Q74" s="120"/>
      <c r="R74" s="120"/>
      <c r="S74" s="120"/>
      <c r="T74" s="120"/>
      <c r="U74" s="120"/>
      <c r="V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61"/>
      <c r="BL74" s="161"/>
      <c r="BM74" s="161"/>
      <c r="BN74" s="161"/>
      <c r="BO74" s="161"/>
      <c r="BP74" s="161"/>
      <c r="BQ74" s="161"/>
      <c r="BR74" s="161"/>
      <c r="BS74" s="161"/>
      <c r="BT74" s="161"/>
      <c r="BU74" s="161"/>
      <c r="BV74" s="161"/>
      <c r="BW74" s="161"/>
      <c r="BX74" s="161"/>
      <c r="BY74" s="161"/>
      <c r="BZ74" s="161"/>
      <c r="CA74" s="161"/>
      <c r="CB74" s="161"/>
      <c r="CC74" s="161"/>
      <c r="CD74" s="161"/>
      <c r="CE74" s="161"/>
      <c r="CF74" s="161"/>
      <c r="CG74" s="161"/>
      <c r="CH74" s="161"/>
      <c r="CI74" s="161"/>
      <c r="CJ74" s="161"/>
      <c r="CK74" s="161"/>
      <c r="CL74" s="161"/>
      <c r="CM74" s="161"/>
      <c r="CN74" s="161"/>
      <c r="CO74" s="161"/>
      <c r="CP74" s="161"/>
      <c r="CQ74" s="161"/>
      <c r="CR74" s="161"/>
      <c r="CS74" s="161"/>
      <c r="CT74" s="161"/>
      <c r="CU74" s="161"/>
      <c r="CV74" s="161"/>
      <c r="CW74" s="161"/>
      <c r="CX74" s="161"/>
      <c r="CY74" s="161"/>
      <c r="CZ74" s="161"/>
      <c r="DA74" s="161"/>
      <c r="DB74" s="161"/>
      <c r="DC74" s="161"/>
      <c r="DD74" s="161"/>
      <c r="DE74" s="161"/>
      <c r="DF74" s="161"/>
      <c r="DG74" s="161"/>
      <c r="DH74" s="161"/>
      <c r="DI74" s="161"/>
    </row>
    <row r="75" spans="2:113" s="121" customFormat="1" x14ac:dyDescent="0.25">
      <c r="B75" s="120" t="s">
        <v>102</v>
      </c>
      <c r="C75" s="120"/>
      <c r="D75" s="120"/>
      <c r="E75" s="120"/>
      <c r="H75" s="120"/>
      <c r="I75" s="120"/>
      <c r="J75" s="120"/>
      <c r="K75" s="120"/>
      <c r="L75" s="120"/>
      <c r="M75" s="120"/>
      <c r="N75" s="120"/>
      <c r="O75" s="120"/>
      <c r="P75" s="120"/>
      <c r="Q75" s="120"/>
      <c r="R75" s="120"/>
      <c r="S75" s="120"/>
      <c r="T75" s="120"/>
      <c r="U75" s="120"/>
      <c r="V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row>
    <row r="76" spans="2:113" s="121" customFormat="1" x14ac:dyDescent="0.25">
      <c r="B76" s="120" t="s">
        <v>101</v>
      </c>
      <c r="C76" s="120"/>
      <c r="D76" s="120"/>
      <c r="E76" s="120"/>
      <c r="H76" s="120"/>
      <c r="I76" s="120"/>
      <c r="J76" s="120"/>
      <c r="K76" s="120"/>
      <c r="L76" s="120"/>
      <c r="M76" s="120"/>
      <c r="N76" s="120"/>
      <c r="O76" s="120"/>
      <c r="P76" s="120"/>
      <c r="Q76" s="120"/>
      <c r="R76" s="120"/>
      <c r="S76" s="120"/>
      <c r="T76" s="120"/>
      <c r="U76" s="120"/>
      <c r="V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row>
    <row r="77" spans="2:113" s="121" customFormat="1" x14ac:dyDescent="0.25">
      <c r="B77" s="120" t="s">
        <v>100</v>
      </c>
      <c r="C77" s="120"/>
      <c r="D77" s="120"/>
      <c r="E77" s="120"/>
      <c r="H77" s="120"/>
      <c r="I77" s="120"/>
      <c r="J77" s="120"/>
      <c r="K77" s="120"/>
      <c r="L77" s="120"/>
      <c r="M77" s="120"/>
      <c r="N77" s="120"/>
      <c r="O77" s="120"/>
      <c r="P77" s="120"/>
      <c r="Q77" s="120"/>
      <c r="R77" s="120"/>
      <c r="S77" s="120"/>
      <c r="T77" s="120"/>
      <c r="U77" s="120"/>
      <c r="V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61"/>
      <c r="BL77" s="161"/>
      <c r="BM77" s="161"/>
      <c r="BN77" s="161"/>
      <c r="BO77" s="161"/>
      <c r="BP77" s="161"/>
      <c r="BQ77" s="161"/>
      <c r="BR77" s="161"/>
      <c r="BS77" s="161"/>
      <c r="BT77" s="161"/>
      <c r="BU77" s="161"/>
      <c r="BV77" s="161"/>
      <c r="BW77" s="161"/>
      <c r="BX77" s="161"/>
      <c r="BY77" s="161"/>
      <c r="BZ77" s="161"/>
      <c r="CA77" s="161"/>
      <c r="CB77" s="161"/>
      <c r="CC77" s="161"/>
      <c r="CD77" s="161"/>
      <c r="CE77" s="161"/>
      <c r="CF77" s="161"/>
      <c r="CG77" s="161"/>
      <c r="CH77" s="161"/>
      <c r="CI77" s="161"/>
      <c r="CJ77" s="161"/>
      <c r="CK77" s="161"/>
      <c r="CL77" s="161"/>
      <c r="CM77" s="161"/>
      <c r="CN77" s="161"/>
      <c r="CO77" s="161"/>
      <c r="CP77" s="161"/>
      <c r="CQ77" s="161"/>
      <c r="CR77" s="161"/>
      <c r="CS77" s="161"/>
      <c r="CT77" s="161"/>
      <c r="CU77" s="161"/>
      <c r="CV77" s="161"/>
      <c r="CW77" s="161"/>
      <c r="CX77" s="161"/>
      <c r="CY77" s="161"/>
      <c r="CZ77" s="161"/>
      <c r="DA77" s="161"/>
      <c r="DB77" s="161"/>
      <c r="DC77" s="161"/>
      <c r="DD77" s="161"/>
      <c r="DE77" s="161"/>
      <c r="DF77" s="161"/>
      <c r="DG77" s="161"/>
      <c r="DH77" s="161"/>
      <c r="DI77" s="161"/>
    </row>
    <row r="78" spans="2:113" s="121" customFormat="1" x14ac:dyDescent="0.25">
      <c r="B78" s="120" t="s">
        <v>99</v>
      </c>
      <c r="C78" s="120"/>
      <c r="D78" s="120"/>
      <c r="E78" s="120"/>
      <c r="H78" s="120"/>
      <c r="I78" s="120"/>
      <c r="J78" s="120"/>
      <c r="K78" s="120"/>
      <c r="L78" s="120"/>
      <c r="M78" s="120"/>
      <c r="N78" s="120"/>
      <c r="O78" s="120"/>
      <c r="P78" s="120"/>
      <c r="Q78" s="120"/>
      <c r="R78" s="120"/>
      <c r="S78" s="120"/>
      <c r="T78" s="120"/>
      <c r="U78" s="120"/>
      <c r="V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61"/>
      <c r="BL78" s="161"/>
      <c r="BM78" s="161"/>
      <c r="BN78" s="161"/>
      <c r="BO78" s="161"/>
      <c r="BP78" s="161"/>
      <c r="BQ78" s="161"/>
      <c r="BR78" s="161"/>
      <c r="BS78" s="161"/>
      <c r="BT78" s="161"/>
      <c r="BU78" s="161"/>
      <c r="BV78" s="161"/>
      <c r="BW78" s="161"/>
      <c r="BX78" s="161"/>
      <c r="BY78" s="161"/>
      <c r="BZ78" s="161"/>
      <c r="CA78" s="161"/>
      <c r="CB78" s="161"/>
      <c r="CC78" s="161"/>
      <c r="CD78" s="161"/>
      <c r="CE78" s="161"/>
      <c r="CF78" s="161"/>
      <c r="CG78" s="161"/>
      <c r="CH78" s="161"/>
      <c r="CI78" s="161"/>
      <c r="CJ78" s="161"/>
      <c r="CK78" s="161"/>
      <c r="CL78" s="161"/>
      <c r="CM78" s="161"/>
      <c r="CN78" s="161"/>
      <c r="CO78" s="161"/>
      <c r="CP78" s="161"/>
      <c r="CQ78" s="161"/>
      <c r="CR78" s="161"/>
      <c r="CS78" s="161"/>
      <c r="CT78" s="161"/>
      <c r="CU78" s="161"/>
      <c r="CV78" s="161"/>
      <c r="CW78" s="161"/>
      <c r="CX78" s="161"/>
      <c r="CY78" s="161"/>
      <c r="CZ78" s="161"/>
      <c r="DA78" s="161"/>
      <c r="DB78" s="161"/>
      <c r="DC78" s="161"/>
      <c r="DD78" s="161"/>
      <c r="DE78" s="161"/>
      <c r="DF78" s="161"/>
      <c r="DG78" s="161"/>
      <c r="DH78" s="161"/>
      <c r="DI78" s="161"/>
    </row>
    <row r="79" spans="2:113" s="121" customFormat="1" x14ac:dyDescent="0.25">
      <c r="Q79" s="120"/>
      <c r="R79" s="120"/>
      <c r="S79" s="120"/>
      <c r="T79" s="120"/>
      <c r="U79" s="120"/>
      <c r="V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61"/>
      <c r="BL79" s="161"/>
      <c r="BM79" s="161"/>
      <c r="BN79" s="161"/>
      <c r="BO79" s="161"/>
      <c r="BP79" s="161"/>
      <c r="BQ79" s="161"/>
      <c r="BR79" s="161"/>
      <c r="BS79" s="161"/>
      <c r="BT79" s="161"/>
      <c r="BU79" s="161"/>
      <c r="BV79" s="161"/>
      <c r="BW79" s="161"/>
      <c r="BX79" s="161"/>
      <c r="BY79" s="161"/>
      <c r="BZ79" s="161"/>
      <c r="CA79" s="161"/>
      <c r="CB79" s="161"/>
      <c r="CC79" s="161"/>
      <c r="CD79" s="161"/>
      <c r="CE79" s="161"/>
      <c r="CF79" s="161"/>
      <c r="CG79" s="161"/>
      <c r="CH79" s="161"/>
      <c r="CI79" s="161"/>
      <c r="CJ79" s="161"/>
      <c r="CK79" s="161"/>
      <c r="CL79" s="161"/>
      <c r="CM79" s="161"/>
      <c r="CN79" s="161"/>
      <c r="CO79" s="161"/>
      <c r="CP79" s="161"/>
      <c r="CQ79" s="161"/>
      <c r="CR79" s="161"/>
      <c r="CS79" s="161"/>
      <c r="CT79" s="161"/>
      <c r="CU79" s="161"/>
      <c r="CV79" s="161"/>
      <c r="CW79" s="161"/>
      <c r="CX79" s="161"/>
      <c r="CY79" s="161"/>
      <c r="CZ79" s="161"/>
      <c r="DA79" s="161"/>
      <c r="DB79" s="161"/>
      <c r="DC79" s="161"/>
      <c r="DD79" s="161"/>
      <c r="DE79" s="161"/>
      <c r="DF79" s="161"/>
      <c r="DG79" s="161"/>
      <c r="DH79" s="161"/>
      <c r="DI79" s="161"/>
    </row>
    <row r="80" spans="2:113" s="121" customFormat="1" x14ac:dyDescent="0.25">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61"/>
      <c r="BL80" s="161"/>
      <c r="BM80" s="161"/>
      <c r="BN80" s="161"/>
      <c r="BO80" s="161"/>
      <c r="BP80" s="161"/>
      <c r="BQ80" s="161"/>
      <c r="BR80" s="161"/>
      <c r="BS80" s="161"/>
      <c r="BT80" s="161"/>
      <c r="BU80" s="161"/>
      <c r="BV80" s="161"/>
      <c r="BW80" s="161"/>
      <c r="BX80" s="161"/>
      <c r="BY80" s="161"/>
      <c r="BZ80" s="161"/>
      <c r="CA80" s="161"/>
      <c r="CB80" s="161"/>
      <c r="CC80" s="161"/>
      <c r="CD80" s="161"/>
      <c r="CE80" s="161"/>
      <c r="CF80" s="161"/>
      <c r="CG80" s="161"/>
      <c r="CH80" s="161"/>
      <c r="CI80" s="161"/>
      <c r="CJ80" s="161"/>
      <c r="CK80" s="161"/>
      <c r="CL80" s="161"/>
      <c r="CM80" s="161"/>
      <c r="CN80" s="161"/>
      <c r="CO80" s="161"/>
      <c r="CP80" s="161"/>
      <c r="CQ80" s="161"/>
      <c r="CR80" s="161"/>
      <c r="CS80" s="161"/>
      <c r="CT80" s="161"/>
      <c r="CU80" s="161"/>
      <c r="CV80" s="161"/>
      <c r="CW80" s="161"/>
      <c r="CX80" s="161"/>
      <c r="CY80" s="161"/>
      <c r="CZ80" s="161"/>
      <c r="DA80" s="161"/>
      <c r="DB80" s="161"/>
      <c r="DC80" s="161"/>
      <c r="DD80" s="161"/>
      <c r="DE80" s="161"/>
      <c r="DF80" s="161"/>
      <c r="DG80" s="161"/>
      <c r="DH80" s="161"/>
      <c r="DI80" s="16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55" zoomScaleSheetLayoutView="55" workbookViewId="0">
      <selection activeCell="X27" sqref="X27"/>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7" t="s">
        <v>67</v>
      </c>
    </row>
    <row r="2" spans="1:27" s="113" customFormat="1" ht="18.75" customHeight="1" x14ac:dyDescent="0.3">
      <c r="E2" s="126"/>
      <c r="AA2" s="128" t="s">
        <v>10</v>
      </c>
    </row>
    <row r="3" spans="1:27" s="113" customFormat="1" ht="18.75" customHeight="1" x14ac:dyDescent="0.3">
      <c r="E3" s="126"/>
      <c r="AA3" s="128" t="str">
        <f>'1. паспорт местоположение'!C3</f>
        <v>от «05» мая 2016 г. №380</v>
      </c>
    </row>
    <row r="4" spans="1:27" s="113" customFormat="1" x14ac:dyDescent="0.2">
      <c r="E4" s="129"/>
    </row>
    <row r="5" spans="1:27" s="113"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3" customFormat="1" x14ac:dyDescent="0.2">
      <c r="A6" s="145"/>
      <c r="B6" s="145"/>
      <c r="C6" s="145"/>
      <c r="D6" s="145"/>
      <c r="E6" s="145"/>
      <c r="F6" s="145"/>
      <c r="G6" s="145"/>
      <c r="H6" s="145"/>
      <c r="I6" s="145"/>
      <c r="J6" s="145"/>
      <c r="K6" s="145"/>
      <c r="L6" s="145"/>
      <c r="M6" s="145"/>
      <c r="N6" s="145"/>
      <c r="O6" s="145"/>
      <c r="P6" s="145"/>
      <c r="Q6" s="145"/>
      <c r="R6" s="145"/>
      <c r="S6" s="145"/>
      <c r="T6" s="145"/>
    </row>
    <row r="7" spans="1:27" s="113"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13" customFormat="1" ht="18.75" x14ac:dyDescent="0.2">
      <c r="E8" s="146"/>
      <c r="F8" s="146"/>
      <c r="G8" s="146"/>
      <c r="H8" s="146"/>
      <c r="I8" s="146"/>
      <c r="J8" s="146"/>
      <c r="K8" s="146"/>
      <c r="L8" s="146"/>
      <c r="M8" s="146"/>
      <c r="N8" s="146"/>
      <c r="O8" s="146"/>
      <c r="P8" s="146"/>
      <c r="Q8" s="146"/>
      <c r="R8" s="146"/>
      <c r="S8" s="112"/>
      <c r="T8" s="112"/>
      <c r="U8" s="112"/>
      <c r="V8" s="112"/>
      <c r="W8" s="112"/>
    </row>
    <row r="9" spans="1:27" s="113" customFormat="1" ht="18.75" customHeight="1" x14ac:dyDescent="0.2">
      <c r="E9" s="334" t="s">
        <v>444</v>
      </c>
      <c r="F9" s="334"/>
      <c r="G9" s="334"/>
      <c r="H9" s="334"/>
      <c r="I9" s="334"/>
      <c r="J9" s="334"/>
      <c r="K9" s="334"/>
      <c r="L9" s="334"/>
      <c r="M9" s="334"/>
      <c r="N9" s="334"/>
      <c r="O9" s="334"/>
      <c r="P9" s="334"/>
      <c r="Q9" s="334"/>
      <c r="R9" s="334"/>
      <c r="S9" s="334"/>
      <c r="T9" s="334"/>
      <c r="U9" s="334"/>
      <c r="V9" s="334"/>
      <c r="W9" s="334"/>
      <c r="X9" s="334"/>
      <c r="Y9" s="334"/>
    </row>
    <row r="10" spans="1:27" s="113"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13" customFormat="1" ht="18.75" x14ac:dyDescent="0.2">
      <c r="E11" s="146"/>
      <c r="F11" s="146"/>
      <c r="G11" s="146"/>
      <c r="H11" s="146"/>
      <c r="I11" s="146"/>
      <c r="J11" s="146"/>
      <c r="K11" s="146"/>
      <c r="L11" s="146"/>
      <c r="M11" s="146"/>
      <c r="N11" s="146"/>
      <c r="O11" s="146"/>
      <c r="P11" s="146"/>
      <c r="Q11" s="146"/>
      <c r="R11" s="146"/>
      <c r="S11" s="112"/>
      <c r="T11" s="112"/>
      <c r="U11" s="112"/>
      <c r="V11" s="112"/>
      <c r="W11" s="112"/>
    </row>
    <row r="12" spans="1:27" s="113" customFormat="1" ht="18.75" customHeight="1" x14ac:dyDescent="0.25">
      <c r="A12" s="363" t="str">
        <f>'1. паспорт местоположение'!A12:C12</f>
        <v>M_NS3400.VL.0030</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13"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3"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134"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400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153" customFormat="1" ht="21" customHeight="1" x14ac:dyDescent="0.25"/>
    <row r="21" spans="1:27" ht="15.75" customHeight="1" x14ac:dyDescent="0.25">
      <c r="A21" s="359" t="s">
        <v>5</v>
      </c>
      <c r="B21" s="355" t="s">
        <v>406</v>
      </c>
      <c r="C21" s="356"/>
      <c r="D21" s="355" t="s">
        <v>408</v>
      </c>
      <c r="E21" s="356"/>
      <c r="F21" s="347" t="s">
        <v>92</v>
      </c>
      <c r="G21" s="349"/>
      <c r="H21" s="349"/>
      <c r="I21" s="348"/>
      <c r="J21" s="359" t="s">
        <v>409</v>
      </c>
      <c r="K21" s="355" t="s">
        <v>410</v>
      </c>
      <c r="L21" s="356"/>
      <c r="M21" s="355" t="s">
        <v>411</v>
      </c>
      <c r="N21" s="356"/>
      <c r="O21" s="355" t="s">
        <v>399</v>
      </c>
      <c r="P21" s="356"/>
      <c r="Q21" s="355" t="s">
        <v>125</v>
      </c>
      <c r="R21" s="356"/>
      <c r="S21" s="359" t="s">
        <v>124</v>
      </c>
      <c r="T21" s="359" t="s">
        <v>412</v>
      </c>
      <c r="U21" s="359" t="s">
        <v>407</v>
      </c>
      <c r="V21" s="355" t="s">
        <v>123</v>
      </c>
      <c r="W21" s="356"/>
      <c r="X21" s="347" t="s">
        <v>115</v>
      </c>
      <c r="Y21" s="349"/>
      <c r="Z21" s="347" t="s">
        <v>114</v>
      </c>
      <c r="AA21" s="349"/>
    </row>
    <row r="22" spans="1:27" ht="216" customHeight="1" x14ac:dyDescent="0.25">
      <c r="A22" s="362"/>
      <c r="B22" s="357"/>
      <c r="C22" s="358"/>
      <c r="D22" s="357"/>
      <c r="E22" s="358"/>
      <c r="F22" s="347" t="s">
        <v>122</v>
      </c>
      <c r="G22" s="348"/>
      <c r="H22" s="347" t="s">
        <v>121</v>
      </c>
      <c r="I22" s="348"/>
      <c r="J22" s="360"/>
      <c r="K22" s="357"/>
      <c r="L22" s="358"/>
      <c r="M22" s="357"/>
      <c r="N22" s="358"/>
      <c r="O22" s="357"/>
      <c r="P22" s="358"/>
      <c r="Q22" s="357"/>
      <c r="R22" s="358"/>
      <c r="S22" s="360"/>
      <c r="T22" s="360"/>
      <c r="U22" s="360"/>
      <c r="V22" s="357"/>
      <c r="W22" s="358"/>
      <c r="X22" s="115" t="s">
        <v>113</v>
      </c>
      <c r="Y22" s="115" t="s">
        <v>397</v>
      </c>
      <c r="Z22" s="115" t="s">
        <v>112</v>
      </c>
      <c r="AA22" s="115" t="s">
        <v>111</v>
      </c>
    </row>
    <row r="23" spans="1:27" ht="60" customHeight="1" x14ac:dyDescent="0.25">
      <c r="A23" s="360"/>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5" t="s">
        <v>109</v>
      </c>
      <c r="AA23" s="115" t="s">
        <v>109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290" customFormat="1" ht="78.75" x14ac:dyDescent="0.25">
      <c r="A25" s="155">
        <v>1</v>
      </c>
      <c r="B25" s="155" t="s">
        <v>567</v>
      </c>
      <c r="C25" s="155" t="s">
        <v>567</v>
      </c>
      <c r="D25" s="155" t="s">
        <v>567</v>
      </c>
      <c r="E25" s="155" t="s">
        <v>567</v>
      </c>
      <c r="F25" s="155">
        <v>10</v>
      </c>
      <c r="G25" s="155">
        <v>10</v>
      </c>
      <c r="H25" s="155">
        <v>10</v>
      </c>
      <c r="I25" s="155">
        <v>10</v>
      </c>
      <c r="J25" s="117" t="s">
        <v>562</v>
      </c>
      <c r="K25" s="117" t="s">
        <v>64</v>
      </c>
      <c r="L25" s="117" t="s">
        <v>64</v>
      </c>
      <c r="M25" s="117" t="s">
        <v>563</v>
      </c>
      <c r="N25" s="156">
        <v>50</v>
      </c>
      <c r="O25" s="156" t="s">
        <v>564</v>
      </c>
      <c r="P25" s="156" t="s">
        <v>564</v>
      </c>
      <c r="Q25" s="291">
        <v>29.125</v>
      </c>
      <c r="R25" s="155" t="s">
        <v>568</v>
      </c>
      <c r="S25" s="117" t="s">
        <v>562</v>
      </c>
      <c r="T25" s="117" t="s">
        <v>440</v>
      </c>
      <c r="U25" s="117" t="s">
        <v>440</v>
      </c>
      <c r="V25" s="117" t="s">
        <v>565</v>
      </c>
      <c r="W25" s="117" t="s">
        <v>565</v>
      </c>
      <c r="X25" s="292" t="s">
        <v>569</v>
      </c>
      <c r="Y25" s="155" t="s">
        <v>566</v>
      </c>
      <c r="Z25" s="163" t="s">
        <v>440</v>
      </c>
      <c r="AA25" s="163" t="s">
        <v>440</v>
      </c>
    </row>
    <row r="26" spans="1:27" ht="3" customHeight="1" x14ac:dyDescent="0.25">
      <c r="X26" s="164"/>
      <c r="Y26" s="165"/>
      <c r="Z26" s="121"/>
      <c r="AA26" s="121"/>
    </row>
    <row r="27" spans="1:27" s="118" customFormat="1" ht="12.75" x14ac:dyDescent="0.2">
      <c r="A27" s="159"/>
      <c r="B27" s="159"/>
      <c r="C27" s="159"/>
      <c r="E27" s="159"/>
      <c r="X27" s="166"/>
      <c r="Y27" s="166"/>
      <c r="Z27" s="166"/>
      <c r="AA27" s="166"/>
    </row>
    <row r="28" spans="1:27" s="118" customFormat="1" ht="12.75" x14ac:dyDescent="0.2">
      <c r="A28" s="159"/>
      <c r="B28" s="159"/>
      <c r="C28" s="1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3" customFormat="1" ht="18.75" customHeight="1" x14ac:dyDescent="0.2">
      <c r="A1" s="126"/>
      <c r="C1" s="127" t="s">
        <v>67</v>
      </c>
    </row>
    <row r="2" spans="1:29" s="113" customFormat="1" ht="18.75" customHeight="1" x14ac:dyDescent="0.3">
      <c r="A2" s="126"/>
      <c r="C2" s="128" t="s">
        <v>10</v>
      </c>
    </row>
    <row r="3" spans="1:29" s="113" customFormat="1" ht="18.75" x14ac:dyDescent="0.3">
      <c r="A3" s="129"/>
      <c r="C3" s="128" t="str">
        <f>'1. паспорт местоположение'!C3</f>
        <v>от «05» мая 2016 г. №380</v>
      </c>
    </row>
    <row r="4" spans="1:29" s="113" customFormat="1" ht="18.75" x14ac:dyDescent="0.3">
      <c r="A4" s="129"/>
      <c r="C4" s="128"/>
    </row>
    <row r="5" spans="1:29" s="113" customFormat="1" ht="15.75" x14ac:dyDescent="0.2">
      <c r="A5" s="329" t="str">
        <f>'1. паспорт местоположение'!A5:C5</f>
        <v>Год раскрытия информации: 2022 год</v>
      </c>
      <c r="B5" s="329"/>
      <c r="C5" s="32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9"/>
      <c r="G6" s="128"/>
    </row>
    <row r="7" spans="1:29" s="113" customFormat="1" ht="18.75" x14ac:dyDescent="0.2">
      <c r="A7" s="333" t="s">
        <v>9</v>
      </c>
      <c r="B7" s="333"/>
      <c r="C7" s="333"/>
      <c r="D7" s="112"/>
      <c r="E7" s="112"/>
      <c r="F7" s="112"/>
      <c r="G7" s="112"/>
      <c r="H7" s="112"/>
      <c r="I7" s="112"/>
      <c r="J7" s="112"/>
      <c r="K7" s="112"/>
      <c r="L7" s="112"/>
      <c r="M7" s="112"/>
      <c r="N7" s="112"/>
      <c r="O7" s="112"/>
      <c r="P7" s="112"/>
      <c r="Q7" s="112"/>
      <c r="R7" s="112"/>
      <c r="S7" s="112"/>
      <c r="T7" s="112"/>
      <c r="U7" s="112"/>
    </row>
    <row r="8" spans="1:29" s="113" customFormat="1" ht="18.75" x14ac:dyDescent="0.2">
      <c r="A8" s="333"/>
      <c r="B8" s="333"/>
      <c r="C8" s="333"/>
      <c r="D8" s="146"/>
      <c r="E8" s="146"/>
      <c r="F8" s="146"/>
      <c r="G8" s="146"/>
      <c r="H8" s="112"/>
      <c r="I8" s="112"/>
      <c r="J8" s="112"/>
      <c r="K8" s="112"/>
      <c r="L8" s="112"/>
      <c r="M8" s="112"/>
      <c r="N8" s="112"/>
      <c r="O8" s="112"/>
      <c r="P8" s="112"/>
      <c r="Q8" s="112"/>
      <c r="R8" s="112"/>
      <c r="S8" s="112"/>
      <c r="T8" s="112"/>
      <c r="U8" s="112"/>
    </row>
    <row r="9" spans="1:29" s="113" customFormat="1" ht="18.75" x14ac:dyDescent="0.2">
      <c r="A9" s="334" t="str">
        <f>'1. паспорт местоположение'!A9:C9</f>
        <v>АО "Россети Тюмень"</v>
      </c>
      <c r="B9" s="334"/>
      <c r="C9" s="334"/>
      <c r="D9" s="111"/>
      <c r="E9" s="111"/>
      <c r="F9" s="111"/>
      <c r="G9" s="111"/>
      <c r="H9" s="112"/>
      <c r="I9" s="112"/>
      <c r="J9" s="112"/>
      <c r="K9" s="112"/>
      <c r="L9" s="112"/>
      <c r="M9" s="112"/>
      <c r="N9" s="112"/>
      <c r="O9" s="112"/>
      <c r="P9" s="112"/>
      <c r="Q9" s="112"/>
      <c r="R9" s="112"/>
      <c r="S9" s="112"/>
      <c r="T9" s="112"/>
      <c r="U9" s="112"/>
    </row>
    <row r="10" spans="1:29" s="113" customFormat="1" ht="18.75" x14ac:dyDescent="0.2">
      <c r="A10" s="335" t="s">
        <v>8</v>
      </c>
      <c r="B10" s="335"/>
      <c r="C10" s="335"/>
      <c r="D10" s="131"/>
      <c r="E10" s="131"/>
      <c r="F10" s="131"/>
      <c r="G10" s="131"/>
      <c r="H10" s="112"/>
      <c r="I10" s="112"/>
      <c r="J10" s="112"/>
      <c r="K10" s="112"/>
      <c r="L10" s="112"/>
      <c r="M10" s="112"/>
      <c r="N10" s="112"/>
      <c r="O10" s="112"/>
      <c r="P10" s="112"/>
      <c r="Q10" s="112"/>
      <c r="R10" s="112"/>
      <c r="S10" s="112"/>
      <c r="T10" s="112"/>
      <c r="U10" s="112"/>
    </row>
    <row r="11" spans="1:29" s="113" customFormat="1" ht="18.75" x14ac:dyDescent="0.2">
      <c r="A11" s="333"/>
      <c r="B11" s="333"/>
      <c r="C11" s="333"/>
      <c r="D11" s="146"/>
      <c r="E11" s="146"/>
      <c r="F11" s="146"/>
      <c r="G11" s="146"/>
      <c r="H11" s="112"/>
      <c r="I11" s="112"/>
      <c r="J11" s="112"/>
      <c r="K11" s="112"/>
      <c r="L11" s="112"/>
      <c r="M11" s="112"/>
      <c r="N11" s="112"/>
      <c r="O11" s="112"/>
      <c r="P11" s="112"/>
      <c r="Q11" s="112"/>
      <c r="R11" s="112"/>
      <c r="S11" s="112"/>
      <c r="T11" s="112"/>
      <c r="U11" s="112"/>
    </row>
    <row r="12" spans="1:29" s="113" customFormat="1" ht="18.75" x14ac:dyDescent="0.2">
      <c r="A12" s="334" t="str">
        <f>'1. паспорт местоположение'!A12:C12</f>
        <v>M_NS3400.VL.0030</v>
      </c>
      <c r="B12" s="334"/>
      <c r="C12" s="334"/>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35" t="s">
        <v>7</v>
      </c>
      <c r="B13" s="335"/>
      <c r="C13" s="335"/>
      <c r="D13" s="131"/>
      <c r="E13" s="131"/>
      <c r="F13" s="131"/>
      <c r="G13" s="131"/>
      <c r="H13" s="112"/>
      <c r="I13" s="112"/>
      <c r="J13" s="112"/>
      <c r="K13" s="112"/>
      <c r="L13" s="112"/>
      <c r="M13" s="112"/>
      <c r="N13" s="112"/>
      <c r="O13" s="112"/>
      <c r="P13" s="112"/>
      <c r="Q13" s="112"/>
      <c r="R13" s="112"/>
      <c r="S13" s="112"/>
      <c r="T13" s="112"/>
      <c r="U13" s="112"/>
    </row>
    <row r="14" spans="1:29" s="133" customFormat="1" ht="15.75" customHeight="1" x14ac:dyDescent="0.2">
      <c r="A14" s="339"/>
      <c r="B14" s="339"/>
      <c r="C14" s="339"/>
      <c r="D14" s="132"/>
      <c r="E14" s="132"/>
      <c r="F14" s="132"/>
      <c r="G14" s="132"/>
      <c r="H14" s="132"/>
      <c r="I14" s="132"/>
      <c r="J14" s="132"/>
      <c r="K14" s="132"/>
      <c r="L14" s="132"/>
      <c r="M14" s="132"/>
      <c r="N14" s="132"/>
      <c r="O14" s="132"/>
      <c r="P14" s="132"/>
      <c r="Q14" s="132"/>
      <c r="R14" s="132"/>
      <c r="S14" s="132"/>
      <c r="T14" s="132"/>
      <c r="U14" s="132"/>
    </row>
    <row r="15" spans="1:29" s="134" customFormat="1" ht="32.25" customHeight="1" x14ac:dyDescent="0.2">
      <c r="A15" s="350"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50"/>
      <c r="C15" s="350"/>
      <c r="D15" s="111"/>
      <c r="E15" s="111"/>
      <c r="F15" s="111"/>
      <c r="G15" s="111"/>
      <c r="H15" s="111"/>
      <c r="I15" s="111"/>
      <c r="J15" s="111"/>
      <c r="K15" s="111"/>
      <c r="L15" s="111"/>
      <c r="M15" s="111"/>
      <c r="N15" s="111"/>
      <c r="O15" s="111"/>
      <c r="P15" s="111"/>
      <c r="Q15" s="111"/>
      <c r="R15" s="111"/>
      <c r="S15" s="111"/>
      <c r="T15" s="111"/>
      <c r="U15" s="111"/>
    </row>
    <row r="16" spans="1:29" s="134" customFormat="1" ht="15" customHeight="1" x14ac:dyDescent="0.2">
      <c r="A16" s="335" t="s">
        <v>6</v>
      </c>
      <c r="B16" s="335"/>
      <c r="C16" s="33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3"/>
      <c r="B17" s="343"/>
      <c r="C17" s="343"/>
      <c r="D17" s="135"/>
      <c r="E17" s="135"/>
      <c r="F17" s="135"/>
      <c r="G17" s="135"/>
      <c r="H17" s="135"/>
      <c r="I17" s="135"/>
      <c r="J17" s="135"/>
      <c r="K17" s="135"/>
      <c r="L17" s="135"/>
      <c r="M17" s="135"/>
      <c r="N17" s="135"/>
      <c r="O17" s="135"/>
      <c r="P17" s="135"/>
      <c r="Q17" s="135"/>
      <c r="R17" s="135"/>
    </row>
    <row r="18" spans="1:21" s="134" customFormat="1" ht="27.75" customHeight="1" x14ac:dyDescent="0.2">
      <c r="A18" s="331" t="s">
        <v>392</v>
      </c>
      <c r="B18" s="331"/>
      <c r="C18" s="33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21" t="s">
        <v>548</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0" t="s">
        <v>60</v>
      </c>
      <c r="C23" s="221" t="s">
        <v>548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0" t="s">
        <v>424</v>
      </c>
      <c r="C24" s="219" t="s">
        <v>549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0" t="s">
        <v>425</v>
      </c>
      <c r="C25" s="286" t="s">
        <v>540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0" t="s">
        <v>226</v>
      </c>
      <c r="C26" s="137" t="s">
        <v>445</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58</v>
      </c>
      <c r="B27" s="210" t="s">
        <v>405</v>
      </c>
      <c r="C27" s="222" t="str">
        <f>C22</f>
        <v>Технологическое присоединение заявителя ООО "Сибторговощ" (договор от 20.07.2021 №Т13/21/3856-ДТП)</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0" t="s">
        <v>57</v>
      </c>
      <c r="C28" s="223">
        <v>2022</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1" t="s">
        <v>55</v>
      </c>
      <c r="C29" s="224">
        <v>2022</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1"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N24" sqref="N2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2"/>
      <c r="AB6" s="112"/>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2"/>
      <c r="AB7" s="112"/>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11"/>
      <c r="AB8" s="111"/>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31"/>
      <c r="AB9" s="131"/>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2"/>
      <c r="AB10" s="112"/>
    </row>
    <row r="11" spans="1:28" x14ac:dyDescent="0.25">
      <c r="A11" s="334" t="str">
        <f>'3.3 паспорт описание'!A12:C12</f>
        <v>M_NS3400.VL.0030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11"/>
      <c r="AB11" s="111"/>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31"/>
      <c r="AB12" s="131"/>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69"/>
      <c r="AB13" s="169"/>
    </row>
    <row r="14" spans="1:28" x14ac:dyDescent="0.25">
      <c r="A14" s="334" t="str">
        <f>'3.3 паспорт описание'!A15:C15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11"/>
      <c r="AB14" s="111"/>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31"/>
      <c r="AB15" s="13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70"/>
      <c r="AB16" s="170"/>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70"/>
      <c r="AB17" s="170"/>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70"/>
      <c r="AB18" s="170"/>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70"/>
      <c r="AB19" s="170"/>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70"/>
      <c r="AB20" s="170"/>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70"/>
      <c r="AB21" s="170"/>
    </row>
    <row r="22" spans="1:28" x14ac:dyDescent="0.25">
      <c r="A22" s="365" t="s">
        <v>423</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71"/>
      <c r="AB22" s="171"/>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79" t="s">
        <v>9</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8</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70" t="str">
        <f>'3.4. Паспорт надежность'!A11:Z11</f>
        <v>M_NS3400.VL.0030</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7</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0" t="str">
        <f>'3.4. Паспорт надежность'!A14:Z14</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6</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2"/>
      <c r="B17" s="372"/>
      <c r="C17" s="372"/>
      <c r="D17" s="372"/>
      <c r="E17" s="372"/>
      <c r="F17" s="372"/>
      <c r="G17" s="372"/>
      <c r="H17" s="372"/>
      <c r="I17" s="372"/>
      <c r="J17" s="372"/>
      <c r="K17" s="372"/>
      <c r="L17" s="372"/>
      <c r="M17" s="372"/>
      <c r="N17" s="372"/>
      <c r="O17" s="372"/>
      <c r="P17" s="3"/>
      <c r="Q17" s="3"/>
      <c r="R17" s="3"/>
      <c r="S17" s="3"/>
      <c r="T17" s="3"/>
      <c r="U17" s="3"/>
      <c r="V17" s="3"/>
      <c r="W17" s="3"/>
    </row>
    <row r="18" spans="1:26" s="2" customFormat="1" ht="91.5" customHeight="1" x14ac:dyDescent="0.2">
      <c r="A18" s="373" t="s">
        <v>401</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5" t="s">
        <v>5</v>
      </c>
      <c r="B19" s="375" t="s">
        <v>86</v>
      </c>
      <c r="C19" s="375" t="s">
        <v>85</v>
      </c>
      <c r="D19" s="375" t="s">
        <v>74</v>
      </c>
      <c r="E19" s="376" t="s">
        <v>84</v>
      </c>
      <c r="F19" s="377"/>
      <c r="G19" s="377"/>
      <c r="H19" s="377"/>
      <c r="I19" s="378"/>
      <c r="J19" s="375" t="s">
        <v>83</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6" sqref="A6"/>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1" customFormat="1" ht="18.75" customHeight="1" x14ac:dyDescent="0.2">
      <c r="A1" s="15"/>
      <c r="I1" s="235"/>
      <c r="J1" s="235"/>
      <c r="K1" s="25" t="s">
        <v>67</v>
      </c>
      <c r="AR1" s="25" t="s">
        <v>67</v>
      </c>
    </row>
    <row r="2" spans="1:44" s="11" customFormat="1" ht="18.75" customHeight="1" x14ac:dyDescent="0.3">
      <c r="A2" s="15"/>
      <c r="I2" s="235"/>
      <c r="J2" s="235"/>
      <c r="K2" s="13" t="s">
        <v>10</v>
      </c>
      <c r="AR2" s="13" t="s">
        <v>10</v>
      </c>
    </row>
    <row r="3" spans="1:44" s="11" customFormat="1" ht="18.75" x14ac:dyDescent="0.3">
      <c r="A3" s="14"/>
      <c r="I3" s="235"/>
      <c r="J3" s="235"/>
      <c r="K3" s="13" t="s">
        <v>514</v>
      </c>
      <c r="AR3" s="13" t="s">
        <v>515</v>
      </c>
    </row>
    <row r="4" spans="1:44" s="11" customFormat="1" ht="18.75" x14ac:dyDescent="0.3">
      <c r="A4" s="14"/>
      <c r="I4" s="235"/>
      <c r="J4" s="235"/>
      <c r="K4" s="13"/>
    </row>
    <row r="5" spans="1:44" s="11" customFormat="1" ht="18.75" customHeight="1" x14ac:dyDescent="0.2">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1" customFormat="1" ht="18.75" x14ac:dyDescent="0.3">
      <c r="A6" s="14"/>
      <c r="I6" s="235"/>
      <c r="J6" s="235"/>
      <c r="K6" s="13"/>
    </row>
    <row r="7" spans="1:44" s="11"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1" customFormat="1" ht="18.75" x14ac:dyDescent="0.2">
      <c r="A8" s="249"/>
      <c r="B8" s="249"/>
      <c r="C8" s="249"/>
      <c r="D8" s="249"/>
      <c r="E8" s="249"/>
      <c r="F8" s="249"/>
      <c r="G8" s="249"/>
      <c r="H8" s="249"/>
      <c r="I8" s="249"/>
      <c r="J8" s="249"/>
      <c r="K8" s="249"/>
      <c r="L8" s="69"/>
      <c r="M8" s="69"/>
      <c r="N8" s="69"/>
      <c r="O8" s="69"/>
      <c r="P8" s="69"/>
      <c r="Q8" s="69"/>
      <c r="R8" s="69"/>
      <c r="S8" s="69"/>
      <c r="T8" s="69"/>
      <c r="U8" s="69"/>
      <c r="V8" s="69"/>
      <c r="W8" s="69"/>
      <c r="X8" s="69"/>
      <c r="Y8" s="69"/>
    </row>
    <row r="9" spans="1:44" s="11" customFormat="1" ht="18.75" customHeight="1" x14ac:dyDescent="0.2">
      <c r="A9" s="381" t="s">
        <v>444</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1"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11" customFormat="1" ht="18.75" x14ac:dyDescent="0.2">
      <c r="A11" s="249"/>
      <c r="B11" s="249"/>
      <c r="C11" s="249"/>
      <c r="D11" s="249"/>
      <c r="E11" s="249"/>
      <c r="F11" s="249"/>
      <c r="G11" s="249"/>
      <c r="H11" s="249"/>
      <c r="I11" s="249"/>
      <c r="J11" s="249"/>
      <c r="K11" s="249"/>
      <c r="L11" s="69"/>
      <c r="M11" s="69"/>
      <c r="N11" s="69"/>
      <c r="O11" s="69"/>
      <c r="P11" s="69"/>
      <c r="Q11" s="69"/>
      <c r="R11" s="69"/>
      <c r="S11" s="69"/>
      <c r="T11" s="69"/>
      <c r="U11" s="69"/>
      <c r="V11" s="69"/>
      <c r="W11" s="69"/>
      <c r="X11" s="69"/>
      <c r="Y11" s="69"/>
    </row>
    <row r="12" spans="1:44" s="11" customFormat="1" ht="18.75" customHeight="1" x14ac:dyDescent="0.2">
      <c r="A12" s="381" t="str">
        <f>'1. паспорт местоположение'!A12:C12</f>
        <v>M_NS3400.VL.0030</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1"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8"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2" customFormat="1" ht="45.75" customHeight="1" x14ac:dyDescent="0.2">
      <c r="A15" s="395"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2"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2"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2" customFormat="1" ht="15" customHeight="1" x14ac:dyDescent="0.2">
      <c r="A18" s="396" t="s">
        <v>516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5" ht="18.75" x14ac:dyDescent="0.25">
      <c r="AO19" s="236"/>
      <c r="AP19" s="236"/>
      <c r="AQ19" s="236"/>
      <c r="AR19" s="25"/>
    </row>
    <row r="20" spans="1:45" ht="18.75" x14ac:dyDescent="0.3">
      <c r="AO20" s="236"/>
      <c r="AP20" s="236"/>
      <c r="AQ20" s="236"/>
      <c r="AR20" s="13"/>
    </row>
    <row r="21" spans="1:45" ht="20.25" customHeight="1" x14ac:dyDescent="0.3">
      <c r="AO21" s="236"/>
      <c r="AP21" s="236"/>
      <c r="AQ21" s="236"/>
      <c r="AR21" s="13"/>
    </row>
    <row r="22" spans="1:45" s="2"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397" t="s">
        <v>272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0</v>
      </c>
      <c r="AL24" s="397"/>
      <c r="AM24" s="254"/>
      <c r="AN24" s="254"/>
      <c r="AO24" s="255"/>
      <c r="AP24" s="255"/>
      <c r="AQ24" s="255"/>
      <c r="AR24" s="255"/>
      <c r="AS24" s="256"/>
    </row>
    <row r="25" spans="1:45" ht="12.75" customHeight="1" x14ac:dyDescent="0.25">
      <c r="A25" s="382" t="s">
        <v>517</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257"/>
      <c r="AN25" s="385" t="s">
        <v>271</v>
      </c>
      <c r="AO25" s="385"/>
      <c r="AP25" s="385"/>
      <c r="AQ25" s="386"/>
      <c r="AR25" s="386"/>
      <c r="AS25" s="256"/>
    </row>
    <row r="26" spans="1:45" ht="17.25" customHeight="1" x14ac:dyDescent="0.25">
      <c r="A26" s="387" t="s">
        <v>270</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57"/>
      <c r="AN26" s="390" t="s">
        <v>269</v>
      </c>
      <c r="AO26" s="391"/>
      <c r="AP26" s="392"/>
      <c r="AQ26" s="393"/>
      <c r="AR26" s="394"/>
      <c r="AS26" s="256"/>
    </row>
    <row r="27" spans="1:45" ht="17.25" customHeight="1" x14ac:dyDescent="0.25">
      <c r="A27" s="387" t="s">
        <v>268</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57"/>
      <c r="AN27" s="390" t="s">
        <v>267</v>
      </c>
      <c r="AO27" s="391"/>
      <c r="AP27" s="392"/>
      <c r="AQ27" s="393"/>
      <c r="AR27" s="394"/>
      <c r="AS27" s="256"/>
    </row>
    <row r="28" spans="1:45" ht="27.75" customHeight="1" thickBot="1" x14ac:dyDescent="0.3">
      <c r="A28" s="399" t="s">
        <v>266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02"/>
      <c r="AL28" s="402"/>
      <c r="AM28" s="257"/>
      <c r="AN28" s="403" t="s">
        <v>518</v>
      </c>
      <c r="AO28" s="404"/>
      <c r="AP28" s="405"/>
      <c r="AQ28" s="393"/>
      <c r="AR28" s="394"/>
      <c r="AS28" s="256"/>
    </row>
    <row r="29" spans="1:45" ht="17.25" customHeight="1" x14ac:dyDescent="0.25">
      <c r="A29" s="407" t="s">
        <v>487</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84"/>
      <c r="AL29" s="384"/>
      <c r="AM29" s="257"/>
      <c r="AN29" s="410"/>
      <c r="AO29" s="411"/>
      <c r="AP29" s="411"/>
      <c r="AQ29" s="393"/>
      <c r="AR29" s="398"/>
      <c r="AS29" s="256"/>
    </row>
    <row r="30" spans="1:45" ht="17.25" customHeight="1" x14ac:dyDescent="0.25">
      <c r="A30" s="387" t="s">
        <v>519</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57"/>
      <c r="AS30" s="256"/>
    </row>
    <row r="31" spans="1:45" ht="17.25" customHeight="1" x14ac:dyDescent="0.25">
      <c r="A31" s="387" t="s">
        <v>488</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57"/>
      <c r="AN31" s="257"/>
      <c r="AO31" s="258"/>
      <c r="AP31" s="258"/>
      <c r="AQ31" s="258"/>
      <c r="AR31" s="258"/>
      <c r="AS31" s="256"/>
    </row>
    <row r="32" spans="1:45" ht="17.25" customHeight="1" x14ac:dyDescent="0.25">
      <c r="A32" s="387" t="s">
        <v>489</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57"/>
      <c r="AN32" s="257"/>
      <c r="AO32" s="257"/>
      <c r="AP32" s="257"/>
      <c r="AQ32" s="257"/>
      <c r="AR32" s="257"/>
      <c r="AS32" s="256"/>
    </row>
    <row r="33" spans="1:45" ht="17.25" customHeight="1" x14ac:dyDescent="0.25">
      <c r="A33" s="387" t="s">
        <v>490</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6"/>
      <c r="AL33" s="406"/>
      <c r="AM33" s="257"/>
      <c r="AN33" s="257"/>
      <c r="AO33" s="257"/>
      <c r="AP33" s="257"/>
      <c r="AQ33" s="257"/>
      <c r="AR33" s="257"/>
      <c r="AS33" s="256"/>
    </row>
    <row r="34" spans="1:45" ht="17.25" customHeight="1" x14ac:dyDescent="0.25">
      <c r="A34" s="387" t="s">
        <v>491</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57"/>
      <c r="AN34" s="257"/>
      <c r="AO34" s="257"/>
      <c r="AP34" s="257"/>
      <c r="AQ34" s="257"/>
      <c r="AR34" s="257"/>
      <c r="AS34" s="256"/>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57"/>
      <c r="AN35" s="257"/>
      <c r="AO35" s="257"/>
      <c r="AP35" s="257"/>
      <c r="AQ35" s="257"/>
      <c r="AR35" s="257"/>
      <c r="AS35" s="256"/>
    </row>
    <row r="36" spans="1:45" ht="17.25" customHeight="1" thickBot="1" x14ac:dyDescent="0.3">
      <c r="A36" s="412" t="s">
        <v>251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02"/>
      <c r="AL36" s="402"/>
      <c r="AM36" s="257"/>
      <c r="AN36" s="257"/>
      <c r="AO36" s="257"/>
      <c r="AP36" s="257"/>
      <c r="AQ36" s="257"/>
      <c r="AR36" s="257"/>
      <c r="AS36" s="256"/>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257"/>
      <c r="AN37" s="257"/>
      <c r="AO37" s="257"/>
      <c r="AP37" s="257"/>
      <c r="AQ37" s="257"/>
      <c r="AR37" s="257"/>
      <c r="AS37" s="256"/>
    </row>
    <row r="38" spans="1:45" ht="17.25" customHeight="1" x14ac:dyDescent="0.25">
      <c r="A38" s="387" t="s">
        <v>492</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57"/>
      <c r="AN38" s="257"/>
      <c r="AO38" s="257"/>
      <c r="AP38" s="257"/>
      <c r="AQ38" s="257"/>
      <c r="AR38" s="257"/>
      <c r="AS38" s="256"/>
    </row>
    <row r="39" spans="1:45" ht="17.25" customHeight="1" thickBot="1" x14ac:dyDescent="0.3">
      <c r="A39" s="412" t="s">
        <v>493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02"/>
      <c r="AL39" s="402"/>
      <c r="AM39" s="257"/>
      <c r="AN39" s="257"/>
      <c r="AO39" s="257"/>
      <c r="AP39" s="257"/>
      <c r="AQ39" s="257"/>
      <c r="AR39" s="257"/>
      <c r="AS39" s="256"/>
    </row>
    <row r="40" spans="1:45" ht="17.25" customHeight="1" x14ac:dyDescent="0.25">
      <c r="A40" s="382" t="s">
        <v>520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257"/>
      <c r="AN40" s="257"/>
      <c r="AO40" s="257"/>
      <c r="AP40" s="257"/>
      <c r="AQ40" s="257"/>
      <c r="AR40" s="257"/>
      <c r="AS40" s="256"/>
    </row>
    <row r="41" spans="1:45" ht="17.25" customHeight="1" x14ac:dyDescent="0.25">
      <c r="A41" s="387" t="s">
        <v>494</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57"/>
      <c r="AN41" s="257"/>
      <c r="AO41" s="257"/>
      <c r="AP41" s="257"/>
      <c r="AQ41" s="257"/>
      <c r="AR41" s="257"/>
      <c r="AS41" s="256"/>
    </row>
    <row r="42" spans="1:45" ht="17.25" customHeight="1" x14ac:dyDescent="0.25">
      <c r="A42" s="387" t="s">
        <v>265</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57"/>
      <c r="AN42" s="257"/>
      <c r="AO42" s="257"/>
      <c r="AP42" s="257"/>
      <c r="AQ42" s="257"/>
      <c r="AR42" s="257"/>
      <c r="AS42" s="256"/>
    </row>
    <row r="43" spans="1:45" ht="17.25" customHeight="1" x14ac:dyDescent="0.25">
      <c r="A43" s="387" t="s">
        <v>264</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57"/>
      <c r="AN43" s="257"/>
      <c r="AO43" s="257"/>
      <c r="AP43" s="257"/>
      <c r="AQ43" s="257"/>
      <c r="AR43" s="257"/>
      <c r="AS43" s="256"/>
    </row>
    <row r="44" spans="1:45" ht="17.25" customHeight="1" x14ac:dyDescent="0.25">
      <c r="A44" s="387" t="s">
        <v>263</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57"/>
      <c r="AN44" s="257"/>
      <c r="AO44" s="257"/>
      <c r="AP44" s="257"/>
      <c r="AQ44" s="257"/>
      <c r="AR44" s="257"/>
      <c r="AS44" s="256"/>
    </row>
    <row r="45" spans="1:45" ht="17.25" customHeight="1" x14ac:dyDescent="0.25">
      <c r="A45" s="387" t="s">
        <v>262</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57"/>
      <c r="AN45" s="257"/>
      <c r="AO45" s="257"/>
      <c r="AP45" s="257"/>
      <c r="AQ45" s="257"/>
      <c r="AR45" s="257"/>
      <c r="AS45" s="256"/>
    </row>
    <row r="46" spans="1:45" ht="17.25" customHeight="1" thickBot="1" x14ac:dyDescent="0.3">
      <c r="A46" s="414" t="s">
        <v>521</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57"/>
      <c r="AN46" s="257"/>
      <c r="AO46" s="257"/>
      <c r="AP46" s="257"/>
      <c r="AQ46" s="257"/>
      <c r="AR46" s="257"/>
      <c r="AS46" s="256"/>
    </row>
    <row r="47" spans="1:45" ht="24" customHeight="1" x14ac:dyDescent="0.25">
      <c r="A47" s="417" t="s">
        <v>261</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384" t="s">
        <v>4</v>
      </c>
      <c r="AL47" s="384"/>
      <c r="AM47" s="420" t="s">
        <v>522</v>
      </c>
      <c r="AN47" s="420"/>
      <c r="AO47" s="259" t="s">
        <v>523</v>
      </c>
      <c r="AP47" s="259" t="s">
        <v>524</v>
      </c>
      <c r="AQ47" s="256"/>
    </row>
    <row r="48" spans="1:45" ht="12" customHeight="1" x14ac:dyDescent="0.25">
      <c r="A48" s="387" t="s">
        <v>260</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60"/>
      <c r="AP48" s="260"/>
      <c r="AQ48" s="256"/>
    </row>
    <row r="49" spans="1:43" ht="12" customHeight="1" x14ac:dyDescent="0.25">
      <c r="A49" s="387" t="s">
        <v>259</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60"/>
      <c r="AP49" s="260"/>
      <c r="AQ49" s="256"/>
    </row>
    <row r="50" spans="1:43" ht="12" customHeight="1" thickBot="1" x14ac:dyDescent="0.3">
      <c r="A50" s="412" t="s">
        <v>525</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402"/>
      <c r="AL50" s="402"/>
      <c r="AM50" s="402"/>
      <c r="AN50" s="402"/>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421" t="s">
        <v>495</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20" t="s">
        <v>4</v>
      </c>
      <c r="AL52" s="420"/>
      <c r="AM52" s="420" t="s">
        <v>522</v>
      </c>
      <c r="AN52" s="420"/>
      <c r="AO52" s="259" t="s">
        <v>523</v>
      </c>
      <c r="AP52" s="259" t="s">
        <v>524</v>
      </c>
      <c r="AQ52" s="256"/>
    </row>
    <row r="53" spans="1:43" ht="11.25" customHeight="1" x14ac:dyDescent="0.25">
      <c r="A53" s="423" t="s">
        <v>496</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06"/>
      <c r="AL53" s="406"/>
      <c r="AM53" s="406"/>
      <c r="AN53" s="406"/>
      <c r="AO53" s="266"/>
      <c r="AP53" s="266"/>
      <c r="AQ53" s="256"/>
    </row>
    <row r="54" spans="1:43" ht="12" customHeight="1" x14ac:dyDescent="0.25">
      <c r="A54" s="387" t="s">
        <v>497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60"/>
      <c r="AP54" s="260"/>
      <c r="AQ54" s="256"/>
    </row>
    <row r="55" spans="1:43" ht="12" customHeight="1" x14ac:dyDescent="0.25">
      <c r="A55" s="387" t="s">
        <v>498</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60"/>
      <c r="AP55" s="260"/>
      <c r="AQ55" s="256"/>
    </row>
    <row r="56" spans="1:43" ht="12" customHeight="1" thickBot="1" x14ac:dyDescent="0.3">
      <c r="A56" s="412" t="s">
        <v>499</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402"/>
      <c r="AL56" s="402"/>
      <c r="AM56" s="402"/>
      <c r="AN56" s="402"/>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421" t="s">
        <v>526</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20" t="s">
        <v>4</v>
      </c>
      <c r="AL58" s="420"/>
      <c r="AM58" s="420" t="s">
        <v>522</v>
      </c>
      <c r="AN58" s="420"/>
      <c r="AO58" s="259" t="s">
        <v>523</v>
      </c>
      <c r="AP58" s="259" t="s">
        <v>524</v>
      </c>
      <c r="AQ58" s="256"/>
    </row>
    <row r="59" spans="1:43" ht="12.75" customHeight="1" x14ac:dyDescent="0.25">
      <c r="A59" s="425" t="s">
        <v>258</v>
      </c>
      <c r="B59" s="426"/>
      <c r="C59" s="426"/>
      <c r="D59" s="426"/>
      <c r="E59" s="426"/>
      <c r="F59" s="426"/>
      <c r="G59" s="426"/>
      <c r="H59" s="426"/>
      <c r="I59" s="426"/>
      <c r="J59" s="426"/>
      <c r="K59" s="426"/>
      <c r="L59" s="426"/>
      <c r="M59" s="426"/>
      <c r="N59" s="426"/>
      <c r="O59" s="426"/>
      <c r="P59" s="426"/>
      <c r="Q59" s="426"/>
      <c r="R59" s="426"/>
      <c r="S59" s="426"/>
      <c r="T59" s="426"/>
      <c r="U59" s="426"/>
      <c r="V59" s="426"/>
      <c r="W59" s="426"/>
      <c r="X59" s="426"/>
      <c r="Y59" s="426"/>
      <c r="Z59" s="426"/>
      <c r="AA59" s="426"/>
      <c r="AB59" s="426"/>
      <c r="AC59" s="426"/>
      <c r="AD59" s="426"/>
      <c r="AE59" s="426"/>
      <c r="AF59" s="426"/>
      <c r="AG59" s="426"/>
      <c r="AH59" s="426"/>
      <c r="AI59" s="426"/>
      <c r="AJ59" s="426"/>
      <c r="AK59" s="427"/>
      <c r="AL59" s="427"/>
      <c r="AM59" s="427"/>
      <c r="AN59" s="427"/>
      <c r="AO59" s="269"/>
      <c r="AP59" s="269"/>
      <c r="AQ59" s="270"/>
    </row>
    <row r="60" spans="1:43" ht="12" customHeight="1" x14ac:dyDescent="0.25">
      <c r="A60" s="387" t="s">
        <v>257</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60"/>
      <c r="AP60" s="260"/>
      <c r="AQ60" s="256"/>
    </row>
    <row r="61" spans="1:43" ht="12" customHeight="1" x14ac:dyDescent="0.25">
      <c r="A61" s="387" t="s">
        <v>500</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60"/>
      <c r="AP61" s="260"/>
      <c r="AQ61" s="256"/>
    </row>
    <row r="62" spans="1:43" ht="12" customHeight="1" x14ac:dyDescent="0.25">
      <c r="A62" s="387" t="s">
        <v>489</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60"/>
      <c r="AP62" s="260"/>
      <c r="AQ62" s="256"/>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60"/>
      <c r="AP63" s="260"/>
      <c r="AQ63" s="256"/>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60"/>
      <c r="AP64" s="260"/>
      <c r="AQ64" s="256"/>
    </row>
    <row r="65" spans="1:43" ht="12" customHeight="1" x14ac:dyDescent="0.25">
      <c r="A65" s="387" t="s">
        <v>256</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60"/>
      <c r="AP65" s="260"/>
      <c r="AQ65" s="256"/>
    </row>
    <row r="66" spans="1:43" ht="27.75" customHeight="1" x14ac:dyDescent="0.25">
      <c r="A66" s="428" t="s">
        <v>527</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30"/>
      <c r="AK66" s="431"/>
      <c r="AL66" s="431"/>
      <c r="AM66" s="431"/>
      <c r="AN66" s="431"/>
      <c r="AO66" s="271"/>
      <c r="AP66" s="271"/>
      <c r="AQ66" s="270"/>
    </row>
    <row r="67" spans="1:43" ht="11.25" customHeight="1" x14ac:dyDescent="0.25">
      <c r="A67" s="387" t="s">
        <v>252</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60"/>
      <c r="AP67" s="260"/>
      <c r="AQ67" s="256"/>
    </row>
    <row r="68" spans="1:43" ht="25.5" customHeight="1" x14ac:dyDescent="0.25">
      <c r="A68" s="428" t="s">
        <v>528</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30"/>
      <c r="AK68" s="431"/>
      <c r="AL68" s="431"/>
      <c r="AM68" s="431"/>
      <c r="AN68" s="431"/>
      <c r="AO68" s="271"/>
      <c r="AP68" s="271"/>
      <c r="AQ68" s="270"/>
    </row>
    <row r="69" spans="1:43" ht="12" customHeight="1" x14ac:dyDescent="0.25">
      <c r="A69" s="387" t="s">
        <v>501</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60"/>
      <c r="AP69" s="260"/>
      <c r="AQ69" s="256"/>
    </row>
    <row r="70" spans="1:43" ht="12.75" customHeight="1" x14ac:dyDescent="0.25">
      <c r="A70" s="436" t="s">
        <v>255</v>
      </c>
      <c r="B70" s="437"/>
      <c r="C70" s="437"/>
      <c r="D70" s="437"/>
      <c r="E70" s="437"/>
      <c r="F70" s="437"/>
      <c r="G70" s="437"/>
      <c r="H70" s="437"/>
      <c r="I70" s="437"/>
      <c r="J70" s="437"/>
      <c r="K70" s="437"/>
      <c r="L70" s="437"/>
      <c r="M70" s="437"/>
      <c r="N70" s="437"/>
      <c r="O70" s="437"/>
      <c r="P70" s="437"/>
      <c r="Q70" s="437"/>
      <c r="R70" s="437"/>
      <c r="S70" s="437"/>
      <c r="T70" s="437"/>
      <c r="U70" s="437"/>
      <c r="V70" s="437"/>
      <c r="W70" s="437"/>
      <c r="X70" s="437"/>
      <c r="Y70" s="437"/>
      <c r="Z70" s="437"/>
      <c r="AA70" s="437"/>
      <c r="AB70" s="437"/>
      <c r="AC70" s="437"/>
      <c r="AD70" s="437"/>
      <c r="AE70" s="437"/>
      <c r="AF70" s="437"/>
      <c r="AG70" s="437"/>
      <c r="AH70" s="437"/>
      <c r="AI70" s="437"/>
      <c r="AJ70" s="437"/>
      <c r="AK70" s="431"/>
      <c r="AL70" s="431"/>
      <c r="AM70" s="431"/>
      <c r="AN70" s="431"/>
      <c r="AO70" s="271"/>
      <c r="AP70" s="271"/>
      <c r="AQ70" s="270"/>
    </row>
    <row r="71" spans="1:43" ht="12" customHeight="1" x14ac:dyDescent="0.25">
      <c r="A71" s="387" t="s">
        <v>251</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60"/>
      <c r="AP71" s="260"/>
      <c r="AQ71" s="256"/>
    </row>
    <row r="72" spans="1:43" ht="12.75" customHeight="1" thickBot="1" x14ac:dyDescent="0.3">
      <c r="A72" s="432" t="s">
        <v>254</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4"/>
      <c r="AK72" s="435"/>
      <c r="AL72" s="435"/>
      <c r="AM72" s="435"/>
      <c r="AN72" s="435"/>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421" t="s">
        <v>253</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0" t="s">
        <v>4</v>
      </c>
      <c r="AL74" s="420"/>
      <c r="AM74" s="420" t="s">
        <v>522</v>
      </c>
      <c r="AN74" s="420"/>
      <c r="AO74" s="259" t="s">
        <v>523</v>
      </c>
      <c r="AP74" s="259" t="s">
        <v>524</v>
      </c>
      <c r="AQ74" s="256"/>
    </row>
    <row r="75" spans="1:43" ht="25.5" customHeight="1" x14ac:dyDescent="0.25">
      <c r="A75" s="428" t="s">
        <v>528</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30"/>
      <c r="AK75" s="431"/>
      <c r="AL75" s="431"/>
      <c r="AM75" s="439"/>
      <c r="AN75" s="439"/>
      <c r="AO75" s="273"/>
      <c r="AP75" s="273"/>
      <c r="AQ75" s="270"/>
    </row>
    <row r="76" spans="1:43" ht="12" customHeight="1" x14ac:dyDescent="0.25">
      <c r="A76" s="387" t="s">
        <v>252</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438"/>
      <c r="AN76" s="438"/>
      <c r="AO76" s="274"/>
      <c r="AP76" s="274"/>
      <c r="AQ76" s="256"/>
    </row>
    <row r="77" spans="1:43" ht="12" customHeight="1" x14ac:dyDescent="0.25">
      <c r="A77" s="387" t="s">
        <v>501</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438"/>
      <c r="AN77" s="438"/>
      <c r="AO77" s="274"/>
      <c r="AP77" s="274"/>
      <c r="AQ77" s="256"/>
    </row>
    <row r="78" spans="1:43" ht="12" customHeight="1" x14ac:dyDescent="0.25">
      <c r="A78" s="387" t="s">
        <v>251</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438"/>
      <c r="AN78" s="438"/>
      <c r="AO78" s="274"/>
      <c r="AP78" s="274"/>
      <c r="AQ78" s="256"/>
    </row>
    <row r="79" spans="1:43" ht="12" customHeight="1" x14ac:dyDescent="0.25">
      <c r="A79" s="387" t="s">
        <v>502</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438"/>
      <c r="AN79" s="438"/>
      <c r="AO79" s="274"/>
      <c r="AP79" s="274"/>
      <c r="AQ79" s="256"/>
    </row>
    <row r="80" spans="1:43" ht="12" customHeight="1" x14ac:dyDescent="0.25">
      <c r="A80" s="387" t="s">
        <v>503</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438"/>
      <c r="AN80" s="438"/>
      <c r="AO80" s="274"/>
      <c r="AP80" s="274"/>
      <c r="AQ80" s="256"/>
    </row>
    <row r="81" spans="1:45" ht="12.75" customHeight="1" x14ac:dyDescent="0.25">
      <c r="A81" s="387" t="s">
        <v>250</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438"/>
      <c r="AN81" s="438"/>
      <c r="AO81" s="274"/>
      <c r="AP81" s="274"/>
      <c r="AQ81" s="256"/>
    </row>
    <row r="82" spans="1:45" ht="12.75" customHeight="1" x14ac:dyDescent="0.25">
      <c r="A82" s="387" t="s">
        <v>504</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438"/>
      <c r="AN82" s="438"/>
      <c r="AO82" s="274"/>
      <c r="AP82" s="274"/>
      <c r="AQ82" s="256"/>
    </row>
    <row r="83" spans="1:45" ht="12" customHeight="1" x14ac:dyDescent="0.25">
      <c r="A83" s="436" t="s">
        <v>249</v>
      </c>
      <c r="B83" s="437"/>
      <c r="C83" s="437"/>
      <c r="D83" s="437"/>
      <c r="E83" s="437"/>
      <c r="F83" s="437"/>
      <c r="G83" s="437"/>
      <c r="H83" s="437"/>
      <c r="I83" s="437"/>
      <c r="J83" s="437"/>
      <c r="K83" s="437"/>
      <c r="L83" s="437"/>
      <c r="M83" s="437"/>
      <c r="N83" s="437"/>
      <c r="O83" s="437"/>
      <c r="P83" s="437"/>
      <c r="Q83" s="437"/>
      <c r="R83" s="437"/>
      <c r="S83" s="437"/>
      <c r="T83" s="437"/>
      <c r="U83" s="437"/>
      <c r="V83" s="437"/>
      <c r="W83" s="437"/>
      <c r="X83" s="437"/>
      <c r="Y83" s="437"/>
      <c r="Z83" s="437"/>
      <c r="AA83" s="437"/>
      <c r="AB83" s="437"/>
      <c r="AC83" s="437"/>
      <c r="AD83" s="437"/>
      <c r="AE83" s="437"/>
      <c r="AF83" s="437"/>
      <c r="AG83" s="437"/>
      <c r="AH83" s="437"/>
      <c r="AI83" s="437"/>
      <c r="AJ83" s="437"/>
      <c r="AK83" s="431"/>
      <c r="AL83" s="431"/>
      <c r="AM83" s="439"/>
      <c r="AN83" s="439"/>
      <c r="AO83" s="273"/>
      <c r="AP83" s="273"/>
      <c r="AQ83" s="270"/>
    </row>
    <row r="84" spans="1:45" ht="12" customHeight="1" x14ac:dyDescent="0.25">
      <c r="A84" s="436" t="s">
        <v>529</v>
      </c>
      <c r="B84" s="437"/>
      <c r="C84" s="437"/>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31"/>
      <c r="AL84" s="431"/>
      <c r="AM84" s="439"/>
      <c r="AN84" s="439"/>
      <c r="AO84" s="273"/>
      <c r="AP84" s="273"/>
      <c r="AQ84" s="270"/>
    </row>
    <row r="85" spans="1:45" ht="12" customHeight="1" x14ac:dyDescent="0.25">
      <c r="A85" s="387" t="s">
        <v>248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438"/>
      <c r="AN85" s="438"/>
      <c r="AO85" s="274"/>
      <c r="AP85" s="274"/>
      <c r="AQ85" s="254"/>
    </row>
    <row r="86" spans="1:45" ht="27.75" customHeight="1" x14ac:dyDescent="0.25">
      <c r="A86" s="428" t="s">
        <v>530</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30"/>
      <c r="AK86" s="431"/>
      <c r="AL86" s="431"/>
      <c r="AM86" s="439"/>
      <c r="AN86" s="439"/>
      <c r="AO86" s="273"/>
      <c r="AP86" s="273"/>
      <c r="AQ86" s="270"/>
    </row>
    <row r="87" spans="1:45" x14ac:dyDescent="0.25">
      <c r="A87" s="428" t="s">
        <v>531</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30"/>
      <c r="AK87" s="431"/>
      <c r="AL87" s="431"/>
      <c r="AM87" s="439"/>
      <c r="AN87" s="439"/>
      <c r="AO87" s="273"/>
      <c r="AP87" s="273"/>
      <c r="AQ87" s="270"/>
    </row>
    <row r="88" spans="1:45" ht="14.25" customHeight="1" x14ac:dyDescent="0.25">
      <c r="A88" s="444" t="s">
        <v>532</v>
      </c>
      <c r="B88" s="445"/>
      <c r="C88" s="445"/>
      <c r="D88" s="446"/>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47"/>
      <c r="AL88" s="448"/>
      <c r="AM88" s="449"/>
      <c r="AN88" s="450"/>
      <c r="AO88" s="273"/>
      <c r="AP88" s="273"/>
      <c r="AQ88" s="270"/>
    </row>
    <row r="89" spans="1:45" x14ac:dyDescent="0.25">
      <c r="A89" s="444" t="s">
        <v>533</v>
      </c>
      <c r="B89" s="445"/>
      <c r="C89" s="445"/>
      <c r="D89" s="446"/>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47"/>
      <c r="AL89" s="448"/>
      <c r="AM89" s="449"/>
      <c r="AN89" s="450"/>
      <c r="AO89" s="273"/>
      <c r="AP89" s="273"/>
      <c r="AQ89" s="254"/>
    </row>
    <row r="90" spans="1:45" ht="12" customHeight="1" thickBot="1" x14ac:dyDescent="0.3">
      <c r="A90" s="276" t="s">
        <v>534</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40"/>
      <c r="AL90" s="441"/>
      <c r="AM90" s="442"/>
      <c r="AN90" s="443"/>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535</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536</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537</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538</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539</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5" zoomScaleSheetLayoutView="75" workbookViewId="0">
      <selection activeCell="C42" sqref="C42"/>
    </sheetView>
  </sheetViews>
  <sheetFormatPr defaultRowHeight="15.75" x14ac:dyDescent="0.25"/>
  <cols>
    <col min="1" max="1" width="9.140625" style="184"/>
    <col min="2" max="2" width="37.7109375" style="184" customWidth="1"/>
    <col min="3" max="3" width="14.1406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8"/>
    </row>
    <row r="7" spans="1:44" ht="18.75" x14ac:dyDescent="0.25">
      <c r="A7" s="333" t="s">
        <v>9</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8</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'4. паспортбюджет'!A12:O12</f>
        <v>M_NS3400.VL.0030</v>
      </c>
      <c r="B12" s="334"/>
      <c r="C12" s="334"/>
      <c r="D12" s="334"/>
      <c r="E12" s="334"/>
      <c r="F12" s="334"/>
      <c r="G12" s="334"/>
      <c r="H12" s="334"/>
      <c r="I12" s="334"/>
      <c r="J12" s="334"/>
      <c r="K12" s="334"/>
      <c r="L12" s="334"/>
    </row>
    <row r="13" spans="1:44" x14ac:dyDescent="0.25">
      <c r="A13" s="335" t="s">
        <v>7</v>
      </c>
      <c r="B13" s="335"/>
      <c r="C13" s="335"/>
      <c r="D13" s="335"/>
      <c r="E13" s="335"/>
      <c r="F13" s="335"/>
      <c r="G13" s="335"/>
      <c r="H13" s="335"/>
      <c r="I13" s="335"/>
      <c r="J13" s="335"/>
      <c r="K13" s="335"/>
      <c r="L13" s="335"/>
    </row>
    <row r="14" spans="1:44" ht="18.75" x14ac:dyDescent="0.25">
      <c r="A14" s="339"/>
      <c r="B14" s="339"/>
      <c r="C14" s="339"/>
      <c r="D14" s="339"/>
      <c r="E14" s="339"/>
      <c r="F14" s="339"/>
      <c r="G14" s="339"/>
      <c r="H14" s="339"/>
      <c r="I14" s="339"/>
      <c r="J14" s="339"/>
      <c r="K14" s="339"/>
      <c r="L14" s="339"/>
    </row>
    <row r="15" spans="1:44" ht="36" customHeight="1" x14ac:dyDescent="0.25">
      <c r="A15" s="350" t="str">
        <f>'1. паспорт местоположение'!A15:C15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50"/>
      <c r="C15" s="350"/>
      <c r="D15" s="350"/>
      <c r="E15" s="350"/>
      <c r="F15" s="350"/>
      <c r="G15" s="350"/>
      <c r="H15" s="350"/>
      <c r="I15" s="350"/>
      <c r="J15" s="350"/>
      <c r="K15" s="350"/>
      <c r="L15" s="350"/>
    </row>
    <row r="16" spans="1:44" x14ac:dyDescent="0.25">
      <c r="A16" s="335" t="s">
        <v>6</v>
      </c>
      <c r="B16" s="335"/>
      <c r="C16" s="335"/>
      <c r="D16" s="335"/>
      <c r="E16" s="335"/>
      <c r="F16" s="335"/>
      <c r="G16" s="335"/>
      <c r="H16" s="335"/>
      <c r="I16" s="335"/>
      <c r="J16" s="335"/>
      <c r="K16" s="335"/>
      <c r="L16" s="335"/>
    </row>
    <row r="17" spans="1:12" ht="15.75" customHeight="1" x14ac:dyDescent="0.25">
      <c r="L17" s="185"/>
    </row>
    <row r="18" spans="1:12" x14ac:dyDescent="0.25">
      <c r="K18" s="186"/>
    </row>
    <row r="19" spans="1:12" ht="15.75" customHeight="1" x14ac:dyDescent="0.25">
      <c r="A19" s="451" t="s">
        <v>402</v>
      </c>
      <c r="B19" s="451"/>
      <c r="C19" s="451"/>
      <c r="D19" s="451"/>
      <c r="E19" s="451"/>
      <c r="F19" s="451"/>
      <c r="G19" s="451"/>
      <c r="H19" s="451"/>
      <c r="I19" s="451"/>
      <c r="J19" s="451"/>
      <c r="K19" s="451"/>
      <c r="L19" s="451"/>
    </row>
    <row r="20" spans="1:12" x14ac:dyDescent="0.25">
      <c r="A20" s="187"/>
      <c r="B20" s="187"/>
      <c r="C20" s="188"/>
      <c r="D20" s="188"/>
      <c r="E20" s="188"/>
      <c r="F20" s="188"/>
      <c r="G20" s="188"/>
      <c r="H20" s="188"/>
      <c r="I20" s="188"/>
      <c r="J20" s="188"/>
      <c r="K20" s="188"/>
      <c r="L20" s="188"/>
    </row>
    <row r="21" spans="1:12" ht="28.5" customHeight="1" x14ac:dyDescent="0.25">
      <c r="A21" s="452" t="s">
        <v>218</v>
      </c>
      <c r="B21" s="452" t="s">
        <v>217</v>
      </c>
      <c r="C21" s="458" t="s">
        <v>336</v>
      </c>
      <c r="D21" s="458"/>
      <c r="E21" s="458"/>
      <c r="F21" s="458"/>
      <c r="G21" s="458"/>
      <c r="H21" s="458"/>
      <c r="I21" s="453" t="s">
        <v>216</v>
      </c>
      <c r="J21" s="455" t="s">
        <v>338</v>
      </c>
      <c r="K21" s="452" t="s">
        <v>215</v>
      </c>
      <c r="L21" s="454" t="s">
        <v>337</v>
      </c>
    </row>
    <row r="22" spans="1:12" ht="58.5" customHeight="1" x14ac:dyDescent="0.25">
      <c r="A22" s="452"/>
      <c r="B22" s="452"/>
      <c r="C22" s="459" t="s">
        <v>2</v>
      </c>
      <c r="D22" s="459"/>
      <c r="E22" s="189"/>
      <c r="F22" s="190"/>
      <c r="G22" s="460" t="s">
        <v>1</v>
      </c>
      <c r="H22" s="461"/>
      <c r="I22" s="453"/>
      <c r="J22" s="456"/>
      <c r="K22" s="452"/>
      <c r="L22" s="454"/>
    </row>
    <row r="23" spans="1:12" ht="47.25" x14ac:dyDescent="0.25">
      <c r="A23" s="452"/>
      <c r="B23" s="452"/>
      <c r="C23" s="191" t="s">
        <v>214</v>
      </c>
      <c r="D23" s="191" t="s">
        <v>213</v>
      </c>
      <c r="E23" s="191" t="s">
        <v>214</v>
      </c>
      <c r="F23" s="191" t="s">
        <v>213</v>
      </c>
      <c r="G23" s="191" t="s">
        <v>214</v>
      </c>
      <c r="H23" s="191" t="s">
        <v>213</v>
      </c>
      <c r="I23" s="453"/>
      <c r="J23" s="457"/>
      <c r="K23" s="452"/>
      <c r="L23" s="454"/>
    </row>
    <row r="24" spans="1:12" x14ac:dyDescent="0.25">
      <c r="A24" s="192">
        <v>1</v>
      </c>
      <c r="B24" s="192">
        <v>2</v>
      </c>
      <c r="C24" s="191">
        <v>3</v>
      </c>
      <c r="D24" s="225">
        <v>4</v>
      </c>
      <c r="E24" s="225">
        <v>5</v>
      </c>
      <c r="F24" s="225">
        <v>6</v>
      </c>
      <c r="G24" s="225">
        <v>7</v>
      </c>
      <c r="H24" s="225">
        <v>8</v>
      </c>
      <c r="I24" s="225">
        <v>9</v>
      </c>
      <c r="J24" s="191">
        <v>10</v>
      </c>
      <c r="K24" s="191">
        <v>11</v>
      </c>
      <c r="L24" s="191">
        <v>12</v>
      </c>
    </row>
    <row r="25" spans="1:12" x14ac:dyDescent="0.25">
      <c r="A25" s="191">
        <v>1</v>
      </c>
      <c r="B25" s="193" t="s">
        <v>212</v>
      </c>
      <c r="C25" s="193"/>
      <c r="D25" s="226"/>
      <c r="E25" s="226"/>
      <c r="F25" s="226"/>
      <c r="G25" s="226"/>
      <c r="H25" s="226"/>
      <c r="I25" s="226"/>
      <c r="J25" s="194"/>
      <c r="K25" s="110"/>
      <c r="L25" s="177"/>
    </row>
    <row r="26" spans="1:12" ht="21.75" customHeight="1" x14ac:dyDescent="0.25">
      <c r="A26" s="191" t="s">
        <v>211</v>
      </c>
      <c r="B26" s="195" t="s">
        <v>343</v>
      </c>
      <c r="C26" s="240">
        <f>D26-7</f>
        <v>44390</v>
      </c>
      <c r="D26" s="240">
        <v>44397</v>
      </c>
      <c r="E26" s="240">
        <v>44117</v>
      </c>
      <c r="F26" s="240">
        <v>44117</v>
      </c>
      <c r="G26" s="240" t="s">
        <v>446</v>
      </c>
      <c r="H26" s="240" t="s">
        <v>446</v>
      </c>
      <c r="I26" s="241">
        <v>1</v>
      </c>
      <c r="J26" s="241">
        <v>1</v>
      </c>
      <c r="K26" s="110"/>
      <c r="L26" s="110"/>
    </row>
    <row r="27" spans="1:12" s="196" customFormat="1" ht="39" customHeight="1" x14ac:dyDescent="0.25">
      <c r="A27" s="191" t="s">
        <v>210</v>
      </c>
      <c r="B27" s="195" t="s">
        <v>345</v>
      </c>
      <c r="C27" s="240" t="s">
        <v>436</v>
      </c>
      <c r="D27" s="240" t="s">
        <v>436</v>
      </c>
      <c r="E27" s="226"/>
      <c r="F27" s="226"/>
      <c r="G27" s="240" t="s">
        <v>436</v>
      </c>
      <c r="H27" s="240" t="s">
        <v>436</v>
      </c>
      <c r="I27" s="240" t="s">
        <v>436</v>
      </c>
      <c r="J27" s="240" t="s">
        <v>436</v>
      </c>
      <c r="K27" s="110"/>
      <c r="L27" s="110"/>
    </row>
    <row r="28" spans="1:12" s="196" customFormat="1" ht="70.5" customHeight="1" x14ac:dyDescent="0.25">
      <c r="A28" s="191" t="s">
        <v>344</v>
      </c>
      <c r="B28" s="195" t="s">
        <v>349</v>
      </c>
      <c r="C28" s="240" t="s">
        <v>436</v>
      </c>
      <c r="D28" s="240" t="s">
        <v>436</v>
      </c>
      <c r="E28" s="240" t="s">
        <v>436</v>
      </c>
      <c r="F28" s="240" t="s">
        <v>436</v>
      </c>
      <c r="G28" s="240" t="s">
        <v>436</v>
      </c>
      <c r="H28" s="240" t="s">
        <v>436</v>
      </c>
      <c r="I28" s="240" t="s">
        <v>436</v>
      </c>
      <c r="J28" s="240" t="s">
        <v>436</v>
      </c>
      <c r="K28" s="110"/>
      <c r="L28" s="110"/>
    </row>
    <row r="29" spans="1:12" s="196" customFormat="1" ht="54" customHeight="1" x14ac:dyDescent="0.25">
      <c r="A29" s="191" t="s">
        <v>209</v>
      </c>
      <c r="B29" s="195" t="s">
        <v>348</v>
      </c>
      <c r="C29" s="240" t="s">
        <v>436</v>
      </c>
      <c r="D29" s="240" t="s">
        <v>436</v>
      </c>
      <c r="E29" s="240" t="s">
        <v>436</v>
      </c>
      <c r="F29" s="240" t="s">
        <v>436</v>
      </c>
      <c r="G29" s="240" t="s">
        <v>436</v>
      </c>
      <c r="H29" s="240" t="s">
        <v>436</v>
      </c>
      <c r="I29" s="240" t="s">
        <v>436</v>
      </c>
      <c r="J29" s="240" t="s">
        <v>436</v>
      </c>
      <c r="K29" s="110"/>
      <c r="L29" s="110"/>
    </row>
    <row r="30" spans="1:12" s="196" customFormat="1" ht="57" customHeight="1" x14ac:dyDescent="0.25">
      <c r="A30" s="191" t="s">
        <v>208</v>
      </c>
      <c r="B30" s="195" t="s">
        <v>350</v>
      </c>
      <c r="C30" s="240">
        <v>44398</v>
      </c>
      <c r="D30" s="82">
        <f>C30+350</f>
        <v>44748</v>
      </c>
      <c r="E30" s="226"/>
      <c r="F30" s="226"/>
      <c r="G30" s="284" t="str">
        <f>H31</f>
        <v>нд</v>
      </c>
      <c r="H30" s="240" t="s">
        <v>446</v>
      </c>
      <c r="I30" s="241">
        <v>0</v>
      </c>
      <c r="J30" s="241">
        <v>0</v>
      </c>
      <c r="K30" s="110"/>
      <c r="L30" s="110"/>
    </row>
    <row r="31" spans="1:12" s="196" customFormat="1" ht="37.5" customHeight="1" x14ac:dyDescent="0.25">
      <c r="A31" s="191" t="s">
        <v>207</v>
      </c>
      <c r="B31" s="197" t="s">
        <v>346</v>
      </c>
      <c r="C31" s="82" t="s">
        <v>436</v>
      </c>
      <c r="D31" s="240" t="s">
        <v>436</v>
      </c>
      <c r="E31" s="226"/>
      <c r="F31" s="226"/>
      <c r="G31" s="284" t="str">
        <f>H32</f>
        <v>нд</v>
      </c>
      <c r="H31" s="240" t="s">
        <v>446</v>
      </c>
      <c r="I31" s="241">
        <v>0</v>
      </c>
      <c r="J31" s="241">
        <v>0</v>
      </c>
      <c r="K31" s="110"/>
      <c r="L31" s="110"/>
    </row>
    <row r="32" spans="1:12" s="196" customFormat="1" ht="31.5" x14ac:dyDescent="0.25">
      <c r="A32" s="191" t="s">
        <v>205</v>
      </c>
      <c r="B32" s="197" t="s">
        <v>351</v>
      </c>
      <c r="C32" s="82" t="str">
        <f>D31</f>
        <v>не требуется</v>
      </c>
      <c r="D32" s="82" t="str">
        <f>D31</f>
        <v>не требуется</v>
      </c>
      <c r="E32" s="226"/>
      <c r="F32" s="226"/>
      <c r="G32" s="240" t="s">
        <v>446</v>
      </c>
      <c r="H32" s="240" t="s">
        <v>446</v>
      </c>
      <c r="I32" s="241">
        <v>0</v>
      </c>
      <c r="J32" s="241">
        <v>0</v>
      </c>
      <c r="K32" s="110"/>
      <c r="L32" s="110"/>
    </row>
    <row r="33" spans="1:12" s="196" customFormat="1" ht="37.5" customHeight="1" x14ac:dyDescent="0.25">
      <c r="A33" s="191" t="s">
        <v>362</v>
      </c>
      <c r="B33" s="197" t="s">
        <v>281</v>
      </c>
      <c r="C33" s="240" t="s">
        <v>436</v>
      </c>
      <c r="D33" s="240" t="s">
        <v>436</v>
      </c>
      <c r="E33" s="240" t="s">
        <v>436</v>
      </c>
      <c r="F33" s="240" t="s">
        <v>436</v>
      </c>
      <c r="G33" s="242" t="s">
        <v>436</v>
      </c>
      <c r="H33" s="240" t="s">
        <v>436</v>
      </c>
      <c r="I33" s="240" t="s">
        <v>436</v>
      </c>
      <c r="J33" s="240" t="s">
        <v>436</v>
      </c>
      <c r="K33" s="110"/>
      <c r="L33" s="110"/>
    </row>
    <row r="34" spans="1:12" s="196" customFormat="1" ht="47.25" customHeight="1" x14ac:dyDescent="0.25">
      <c r="A34" s="191" t="s">
        <v>363</v>
      </c>
      <c r="B34" s="197" t="s">
        <v>355</v>
      </c>
      <c r="C34" s="240" t="s">
        <v>436</v>
      </c>
      <c r="D34" s="240" t="s">
        <v>436</v>
      </c>
      <c r="E34" s="240" t="s">
        <v>436</v>
      </c>
      <c r="F34" s="240" t="s">
        <v>436</v>
      </c>
      <c r="G34" s="242" t="s">
        <v>436</v>
      </c>
      <c r="H34" s="240" t="s">
        <v>436</v>
      </c>
      <c r="I34" s="240" t="s">
        <v>436</v>
      </c>
      <c r="J34" s="240" t="s">
        <v>436</v>
      </c>
      <c r="K34" s="198"/>
      <c r="L34" s="110"/>
    </row>
    <row r="35" spans="1:12" s="196" customFormat="1" ht="49.5" customHeight="1" x14ac:dyDescent="0.25">
      <c r="A35" s="191" t="s">
        <v>364</v>
      </c>
      <c r="B35" s="197" t="s">
        <v>206</v>
      </c>
      <c r="C35" s="82" t="str">
        <f>D32</f>
        <v>не требуется</v>
      </c>
      <c r="D35" s="82" t="s">
        <v>436</v>
      </c>
      <c r="E35" s="242"/>
      <c r="F35" s="242"/>
      <c r="G35" s="240" t="s">
        <v>446</v>
      </c>
      <c r="H35" s="240" t="s">
        <v>446</v>
      </c>
      <c r="I35" s="241">
        <v>0</v>
      </c>
      <c r="J35" s="241">
        <v>0</v>
      </c>
      <c r="K35" s="198"/>
      <c r="L35" s="110"/>
    </row>
    <row r="36" spans="1:12" ht="37.5" customHeight="1" x14ac:dyDescent="0.25">
      <c r="A36" s="191" t="s">
        <v>365</v>
      </c>
      <c r="B36" s="197" t="s">
        <v>347</v>
      </c>
      <c r="C36" s="240" t="s">
        <v>436</v>
      </c>
      <c r="D36" s="240" t="s">
        <v>436</v>
      </c>
      <c r="E36" s="240" t="s">
        <v>436</v>
      </c>
      <c r="F36" s="240" t="s">
        <v>436</v>
      </c>
      <c r="G36" s="242" t="s">
        <v>436</v>
      </c>
      <c r="H36" s="240" t="s">
        <v>436</v>
      </c>
      <c r="I36" s="240" t="s">
        <v>436</v>
      </c>
      <c r="J36" s="240" t="s">
        <v>436</v>
      </c>
      <c r="K36" s="110"/>
      <c r="L36" s="110"/>
    </row>
    <row r="37" spans="1:12" ht="41.25" customHeight="1" x14ac:dyDescent="0.25">
      <c r="A37" s="191" t="s">
        <v>366</v>
      </c>
      <c r="B37" s="197" t="s">
        <v>204</v>
      </c>
      <c r="C37" s="82">
        <f>D26</f>
        <v>44397</v>
      </c>
      <c r="D37" s="82" t="str">
        <f>D32</f>
        <v>не требуется</v>
      </c>
      <c r="E37" s="243"/>
      <c r="F37" s="244"/>
      <c r="G37" s="240" t="s">
        <v>446</v>
      </c>
      <c r="H37" s="240" t="s">
        <v>446</v>
      </c>
      <c r="I37" s="241">
        <v>0</v>
      </c>
      <c r="J37" s="241">
        <v>0</v>
      </c>
      <c r="K37" s="110"/>
      <c r="L37" s="110"/>
    </row>
    <row r="38" spans="1:12" x14ac:dyDescent="0.25">
      <c r="A38" s="191">
        <v>2</v>
      </c>
      <c r="B38" s="193" t="s">
        <v>203</v>
      </c>
      <c r="C38" s="245"/>
      <c r="D38" s="246"/>
      <c r="E38" s="246"/>
      <c r="F38" s="246"/>
      <c r="G38" s="245"/>
      <c r="H38" s="246"/>
      <c r="I38" s="238"/>
      <c r="J38" s="239"/>
      <c r="K38" s="110"/>
      <c r="L38" s="110"/>
    </row>
    <row r="39" spans="1:12" ht="71.25" customHeight="1" x14ac:dyDescent="0.25">
      <c r="A39" s="191" t="s">
        <v>202</v>
      </c>
      <c r="B39" s="197" t="s">
        <v>352</v>
      </c>
      <c r="C39" s="82" t="str">
        <f>D35</f>
        <v>не требуется</v>
      </c>
      <c r="D39" s="82" t="s">
        <v>436</v>
      </c>
      <c r="E39" s="246"/>
      <c r="F39" s="246"/>
      <c r="G39" s="82" t="str">
        <f>G31</f>
        <v>нд</v>
      </c>
      <c r="H39" s="240" t="s">
        <v>446</v>
      </c>
      <c r="I39" s="241">
        <v>0</v>
      </c>
      <c r="J39" s="241">
        <v>0</v>
      </c>
      <c r="K39" s="110"/>
      <c r="L39" s="110"/>
    </row>
    <row r="40" spans="1:12" ht="33.75" customHeight="1" x14ac:dyDescent="0.25">
      <c r="A40" s="191" t="s">
        <v>201</v>
      </c>
      <c r="B40" s="197" t="s">
        <v>354</v>
      </c>
      <c r="C40" s="82">
        <v>44743</v>
      </c>
      <c r="D40" s="82">
        <f>C40+56</f>
        <v>44799</v>
      </c>
      <c r="E40" s="246"/>
      <c r="F40" s="246"/>
      <c r="G40" s="82" t="str">
        <f>G43</f>
        <v>нд</v>
      </c>
      <c r="H40" s="240" t="s">
        <v>446</v>
      </c>
      <c r="I40" s="241">
        <v>0</v>
      </c>
      <c r="J40" s="241">
        <v>0</v>
      </c>
      <c r="K40" s="110"/>
      <c r="L40" s="110"/>
    </row>
    <row r="41" spans="1:12" ht="63" customHeight="1" x14ac:dyDescent="0.25">
      <c r="A41" s="191">
        <v>3</v>
      </c>
      <c r="B41" s="193" t="s">
        <v>433</v>
      </c>
      <c r="C41" s="245"/>
      <c r="D41" s="246"/>
      <c r="E41" s="246"/>
      <c r="F41" s="246"/>
      <c r="G41" s="245"/>
      <c r="H41" s="246"/>
      <c r="I41" s="238"/>
      <c r="J41" s="239"/>
      <c r="K41" s="110"/>
      <c r="L41" s="110"/>
    </row>
    <row r="42" spans="1:12" ht="58.5" customHeight="1" x14ac:dyDescent="0.25">
      <c r="A42" s="191" t="s">
        <v>200</v>
      </c>
      <c r="B42" s="197" t="s">
        <v>353</v>
      </c>
      <c r="C42" s="82">
        <v>44620</v>
      </c>
      <c r="D42" s="82">
        <v>44630</v>
      </c>
      <c r="E42" s="246"/>
      <c r="F42" s="246"/>
      <c r="G42" s="82" t="str">
        <f>H42</f>
        <v>нд</v>
      </c>
      <c r="H42" s="240" t="s">
        <v>446</v>
      </c>
      <c r="I42" s="241">
        <v>0</v>
      </c>
      <c r="J42" s="241">
        <v>0</v>
      </c>
      <c r="K42" s="110"/>
      <c r="L42" s="110"/>
    </row>
    <row r="43" spans="1:12" ht="34.5" customHeight="1" x14ac:dyDescent="0.25">
      <c r="A43" s="191" t="s">
        <v>199</v>
      </c>
      <c r="B43" s="197" t="s">
        <v>198</v>
      </c>
      <c r="C43" s="82">
        <v>44630</v>
      </c>
      <c r="D43" s="82">
        <v>44645</v>
      </c>
      <c r="E43" s="246"/>
      <c r="F43" s="246"/>
      <c r="G43" s="240" t="s">
        <v>446</v>
      </c>
      <c r="H43" s="240" t="s">
        <v>446</v>
      </c>
      <c r="I43" s="241">
        <v>0</v>
      </c>
      <c r="J43" s="241">
        <v>0</v>
      </c>
      <c r="K43" s="110"/>
      <c r="L43" s="110"/>
    </row>
    <row r="44" spans="1:12" ht="24.75" customHeight="1" x14ac:dyDescent="0.25">
      <c r="A44" s="191" t="s">
        <v>197</v>
      </c>
      <c r="B44" s="197" t="s">
        <v>196</v>
      </c>
      <c r="C44" s="82">
        <v>44645</v>
      </c>
      <c r="D44" s="82">
        <f>C47</f>
        <v>44705</v>
      </c>
      <c r="E44" s="246"/>
      <c r="F44" s="246"/>
      <c r="G44" s="240" t="s">
        <v>446</v>
      </c>
      <c r="H44" s="240" t="s">
        <v>446</v>
      </c>
      <c r="I44" s="241">
        <v>0</v>
      </c>
      <c r="J44" s="241">
        <v>0</v>
      </c>
      <c r="K44" s="110"/>
      <c r="L44" s="110"/>
    </row>
    <row r="45" spans="1:12" ht="90.75" customHeight="1" x14ac:dyDescent="0.25">
      <c r="A45" s="191" t="s">
        <v>195</v>
      </c>
      <c r="B45" s="197" t="s">
        <v>358</v>
      </c>
      <c r="C45" s="240" t="s">
        <v>436</v>
      </c>
      <c r="D45" s="240" t="s">
        <v>436</v>
      </c>
      <c r="E45" s="240" t="s">
        <v>436</v>
      </c>
      <c r="F45" s="240" t="s">
        <v>436</v>
      </c>
      <c r="G45" s="242" t="s">
        <v>436</v>
      </c>
      <c r="H45" s="240" t="s">
        <v>436</v>
      </c>
      <c r="I45" s="240" t="s">
        <v>436</v>
      </c>
      <c r="J45" s="240" t="s">
        <v>436</v>
      </c>
      <c r="K45" s="110"/>
      <c r="L45" s="110"/>
    </row>
    <row r="46" spans="1:12" ht="167.25" customHeight="1" x14ac:dyDescent="0.25">
      <c r="A46" s="191" t="s">
        <v>193</v>
      </c>
      <c r="B46" s="197" t="s">
        <v>356</v>
      </c>
      <c r="C46" s="240" t="s">
        <v>436</v>
      </c>
      <c r="D46" s="240" t="s">
        <v>436</v>
      </c>
      <c r="E46" s="240" t="s">
        <v>436</v>
      </c>
      <c r="F46" s="240" t="s">
        <v>436</v>
      </c>
      <c r="G46" s="242" t="s">
        <v>436</v>
      </c>
      <c r="H46" s="240" t="s">
        <v>436</v>
      </c>
      <c r="I46" s="240" t="s">
        <v>436</v>
      </c>
      <c r="J46" s="240" t="s">
        <v>436</v>
      </c>
      <c r="K46" s="110"/>
      <c r="L46" s="110"/>
    </row>
    <row r="47" spans="1:12" ht="30.75" customHeight="1" x14ac:dyDescent="0.25">
      <c r="A47" s="191" t="s">
        <v>367</v>
      </c>
      <c r="B47" s="197" t="s">
        <v>194</v>
      </c>
      <c r="C47" s="82">
        <v>44705</v>
      </c>
      <c r="D47" s="82">
        <v>44707</v>
      </c>
      <c r="E47" s="246"/>
      <c r="F47" s="246"/>
      <c r="G47" s="240" t="s">
        <v>446</v>
      </c>
      <c r="H47" s="240" t="s">
        <v>446</v>
      </c>
      <c r="I47" s="241">
        <v>0</v>
      </c>
      <c r="J47" s="241">
        <v>0</v>
      </c>
      <c r="K47" s="110"/>
      <c r="L47" s="110"/>
    </row>
    <row r="48" spans="1:12" ht="37.5" customHeight="1" x14ac:dyDescent="0.25">
      <c r="A48" s="191">
        <v>4</v>
      </c>
      <c r="B48" s="193" t="s">
        <v>192</v>
      </c>
      <c r="C48" s="245"/>
      <c r="D48" s="246"/>
      <c r="E48" s="246"/>
      <c r="F48" s="246"/>
      <c r="G48" s="245"/>
      <c r="H48" s="246"/>
      <c r="I48" s="238"/>
      <c r="J48" s="239"/>
      <c r="K48" s="110"/>
      <c r="L48" s="110"/>
    </row>
    <row r="49" spans="1:12" ht="35.25" customHeight="1" x14ac:dyDescent="0.25">
      <c r="A49" s="191" t="s">
        <v>191</v>
      </c>
      <c r="B49" s="197" t="s">
        <v>190</v>
      </c>
      <c r="C49" s="82">
        <v>44705</v>
      </c>
      <c r="D49" s="82">
        <v>44707</v>
      </c>
      <c r="E49" s="246"/>
      <c r="F49" s="246"/>
      <c r="G49" s="240" t="s">
        <v>446</v>
      </c>
      <c r="H49" s="240" t="s">
        <v>446</v>
      </c>
      <c r="I49" s="241">
        <v>0</v>
      </c>
      <c r="J49" s="241">
        <v>0</v>
      </c>
      <c r="K49" s="110"/>
      <c r="L49" s="110"/>
    </row>
    <row r="50" spans="1:12" ht="86.25" customHeight="1" x14ac:dyDescent="0.25">
      <c r="A50" s="191" t="s">
        <v>189</v>
      </c>
      <c r="B50" s="197" t="s">
        <v>357</v>
      </c>
      <c r="C50" s="82">
        <f>D50-10</f>
        <v>44750</v>
      </c>
      <c r="D50" s="82">
        <f>C52</f>
        <v>44760</v>
      </c>
      <c r="E50" s="246"/>
      <c r="F50" s="246"/>
      <c r="G50" s="240" t="s">
        <v>446</v>
      </c>
      <c r="H50" s="240" t="s">
        <v>446</v>
      </c>
      <c r="I50" s="241">
        <v>0</v>
      </c>
      <c r="J50" s="241">
        <v>0</v>
      </c>
      <c r="K50" s="110"/>
      <c r="L50" s="110"/>
    </row>
    <row r="51" spans="1:12" ht="77.25" customHeight="1" x14ac:dyDescent="0.25">
      <c r="A51" s="191" t="s">
        <v>187</v>
      </c>
      <c r="B51" s="197" t="s">
        <v>359</v>
      </c>
      <c r="C51" s="240" t="s">
        <v>436</v>
      </c>
      <c r="D51" s="240" t="s">
        <v>436</v>
      </c>
      <c r="E51" s="240" t="s">
        <v>436</v>
      </c>
      <c r="F51" s="240" t="s">
        <v>436</v>
      </c>
      <c r="G51" s="242" t="s">
        <v>436</v>
      </c>
      <c r="H51" s="240" t="s">
        <v>436</v>
      </c>
      <c r="I51" s="240" t="s">
        <v>436</v>
      </c>
      <c r="J51" s="240" t="s">
        <v>436</v>
      </c>
      <c r="K51" s="110"/>
      <c r="L51" s="110"/>
    </row>
    <row r="52" spans="1:12" ht="71.25" customHeight="1" x14ac:dyDescent="0.25">
      <c r="A52" s="191" t="s">
        <v>185</v>
      </c>
      <c r="B52" s="197" t="s">
        <v>188</v>
      </c>
      <c r="C52" s="82">
        <f>D52-2</f>
        <v>44760</v>
      </c>
      <c r="D52" s="240">
        <f>C53</f>
        <v>44762</v>
      </c>
      <c r="E52" s="246"/>
      <c r="F52" s="246"/>
      <c r="G52" s="240"/>
      <c r="H52" s="240" t="s">
        <v>446</v>
      </c>
      <c r="I52" s="241">
        <v>0</v>
      </c>
      <c r="J52" s="241">
        <v>0</v>
      </c>
      <c r="K52" s="110"/>
      <c r="L52" s="110"/>
    </row>
    <row r="53" spans="1:12" ht="48" customHeight="1" x14ac:dyDescent="0.25">
      <c r="A53" s="191" t="s">
        <v>361</v>
      </c>
      <c r="B53" s="199" t="s">
        <v>360</v>
      </c>
      <c r="C53" s="240">
        <f>D53-3</f>
        <v>44762</v>
      </c>
      <c r="D53" s="247">
        <v>44765</v>
      </c>
      <c r="E53" s="246"/>
      <c r="F53" s="246"/>
      <c r="G53" s="240" t="s">
        <v>446</v>
      </c>
      <c r="H53" s="240" t="s">
        <v>446</v>
      </c>
      <c r="I53" s="241">
        <v>0</v>
      </c>
      <c r="J53" s="241">
        <v>0</v>
      </c>
      <c r="K53" s="110"/>
      <c r="L53" s="110"/>
    </row>
    <row r="54" spans="1:12" ht="46.5" customHeight="1" x14ac:dyDescent="0.25">
      <c r="A54" s="191" t="s">
        <v>439</v>
      </c>
      <c r="B54" s="197" t="s">
        <v>186</v>
      </c>
      <c r="C54" s="240" t="s">
        <v>436</v>
      </c>
      <c r="D54" s="240" t="s">
        <v>436</v>
      </c>
      <c r="E54" s="240" t="s">
        <v>436</v>
      </c>
      <c r="F54" s="240" t="s">
        <v>436</v>
      </c>
      <c r="G54" s="242" t="s">
        <v>436</v>
      </c>
      <c r="H54" s="240" t="s">
        <v>436</v>
      </c>
      <c r="I54" s="240" t="s">
        <v>436</v>
      </c>
      <c r="J54" s="240" t="s">
        <v>436</v>
      </c>
      <c r="K54" s="110"/>
      <c r="L54" s="11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I21" sqref="I2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28515625" style="33" bestFit="1" customWidth="1"/>
    <col min="21" max="21" width="5.85546875" style="33" customWidth="1"/>
    <col min="22" max="22" width="10.42578125" style="33" customWidth="1"/>
    <col min="23" max="23" width="8.140625" style="34" bestFit="1" customWidth="1"/>
    <col min="24" max="24" width="9" style="228"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74" t="s">
        <v>559</v>
      </c>
      <c r="B4" s="374"/>
      <c r="C4" s="374"/>
      <c r="D4" s="374"/>
      <c r="E4" s="374"/>
      <c r="F4" s="374"/>
      <c r="G4" s="374"/>
      <c r="H4" s="374"/>
      <c r="I4" s="374"/>
      <c r="J4" s="374"/>
      <c r="K4" s="374"/>
      <c r="L4" s="374"/>
      <c r="M4" s="374"/>
      <c r="N4" s="374"/>
      <c r="O4" s="374"/>
      <c r="P4" s="374"/>
      <c r="Q4" s="374"/>
      <c r="R4" s="374"/>
      <c r="S4" s="374"/>
      <c r="T4" s="374"/>
      <c r="U4" s="374"/>
      <c r="V4" s="374"/>
      <c r="W4" s="374"/>
      <c r="X4" s="374"/>
      <c r="Y4" s="374"/>
    </row>
    <row r="5" spans="1:29" ht="18.75" x14ac:dyDescent="0.3">
      <c r="A5" s="34"/>
      <c r="B5" s="34"/>
      <c r="C5" s="34"/>
      <c r="D5" s="34"/>
      <c r="E5" s="34"/>
      <c r="F5" s="34"/>
      <c r="P5" s="34"/>
      <c r="Q5" s="34"/>
      <c r="Y5" s="13"/>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row>
    <row r="7" spans="1:29" ht="18.75" x14ac:dyDescent="0.25">
      <c r="A7" s="69"/>
      <c r="B7" s="69"/>
      <c r="C7" s="69"/>
      <c r="D7" s="69"/>
      <c r="E7" s="69"/>
      <c r="F7" s="69"/>
      <c r="G7" s="69"/>
      <c r="H7" s="69"/>
      <c r="I7" s="69"/>
      <c r="J7" s="69"/>
      <c r="K7" s="69"/>
      <c r="L7" s="69"/>
      <c r="M7" s="69"/>
      <c r="N7" s="36"/>
      <c r="O7" s="36"/>
      <c r="P7" s="36"/>
      <c r="Q7" s="36"/>
      <c r="R7" s="36"/>
      <c r="S7" s="36"/>
      <c r="T7" s="36"/>
      <c r="U7" s="36"/>
      <c r="V7" s="36"/>
      <c r="W7" s="36"/>
      <c r="X7" s="229"/>
      <c r="Y7" s="36"/>
    </row>
    <row r="8" spans="1:29" x14ac:dyDescent="0.25">
      <c r="A8" s="370" t="s">
        <v>444</v>
      </c>
      <c r="B8" s="370"/>
      <c r="C8" s="370"/>
      <c r="D8" s="370"/>
      <c r="E8" s="370"/>
      <c r="F8" s="370"/>
      <c r="G8" s="370"/>
      <c r="H8" s="370"/>
      <c r="I8" s="370"/>
      <c r="J8" s="370"/>
      <c r="K8" s="370"/>
      <c r="L8" s="370"/>
      <c r="M8" s="370"/>
      <c r="N8" s="370"/>
      <c r="O8" s="370"/>
      <c r="P8" s="370"/>
      <c r="Q8" s="370"/>
      <c r="R8" s="370"/>
      <c r="S8" s="370"/>
      <c r="T8" s="370"/>
      <c r="U8" s="370"/>
      <c r="V8" s="370"/>
      <c r="W8" s="370"/>
      <c r="X8" s="370"/>
      <c r="Y8" s="370"/>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row>
    <row r="10" spans="1:29" ht="18.75" x14ac:dyDescent="0.25">
      <c r="A10" s="69"/>
      <c r="B10" s="69"/>
      <c r="C10" s="69"/>
      <c r="D10" s="69"/>
      <c r="E10" s="69"/>
      <c r="F10" s="69"/>
      <c r="G10" s="69"/>
      <c r="H10" s="69"/>
      <c r="I10" s="69"/>
      <c r="J10" s="69"/>
      <c r="K10" s="69"/>
      <c r="L10" s="69"/>
      <c r="M10" s="69"/>
      <c r="N10" s="36"/>
      <c r="O10" s="36"/>
      <c r="P10" s="36"/>
      <c r="Q10" s="36"/>
      <c r="R10" s="36"/>
      <c r="S10" s="36"/>
      <c r="T10" s="36"/>
      <c r="U10" s="36"/>
      <c r="V10" s="36"/>
      <c r="W10" s="36"/>
      <c r="X10" s="229"/>
      <c r="Y10" s="36"/>
    </row>
    <row r="11" spans="1:29" s="293" customFormat="1" x14ac:dyDescent="0.25">
      <c r="A11" s="472" t="s">
        <v>560</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30"/>
      <c r="Y13" s="35"/>
    </row>
    <row r="14" spans="1:29" ht="69" customHeight="1" x14ac:dyDescent="0.25">
      <c r="A14" s="462" t="s">
        <v>550</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row>
    <row r="17" spans="1:29" x14ac:dyDescent="0.25">
      <c r="A17" s="34"/>
      <c r="P17" s="34"/>
      <c r="Q17" s="34"/>
      <c r="R17" s="34"/>
      <c r="S17" s="34"/>
      <c r="T17" s="34"/>
      <c r="U17" s="34"/>
      <c r="V17" s="34"/>
      <c r="X17" s="231"/>
    </row>
    <row r="18" spans="1:29" x14ac:dyDescent="0.25">
      <c r="A18" s="464" t="s">
        <v>403</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row>
    <row r="19" spans="1:29" ht="15.75" customHeight="1" x14ac:dyDescent="0.25">
      <c r="A19" s="467" t="s">
        <v>184</v>
      </c>
      <c r="B19" s="467" t="s">
        <v>183</v>
      </c>
      <c r="C19" s="466" t="s">
        <v>182</v>
      </c>
      <c r="D19" s="466"/>
      <c r="E19" s="474" t="s">
        <v>181</v>
      </c>
      <c r="F19" s="474"/>
      <c r="G19" s="475" t="s">
        <v>551</v>
      </c>
      <c r="H19" s="470" t="s">
        <v>552</v>
      </c>
      <c r="I19" s="471"/>
      <c r="J19" s="471"/>
      <c r="K19" s="471"/>
      <c r="L19" s="470" t="s">
        <v>553</v>
      </c>
      <c r="M19" s="471"/>
      <c r="N19" s="471"/>
      <c r="O19" s="471"/>
      <c r="P19" s="470" t="s">
        <v>554</v>
      </c>
      <c r="Q19" s="471"/>
      <c r="R19" s="471"/>
      <c r="S19" s="471"/>
      <c r="T19" s="470" t="s">
        <v>555</v>
      </c>
      <c r="U19" s="471"/>
      <c r="V19" s="471"/>
      <c r="W19" s="471"/>
      <c r="X19" s="470" t="s">
        <v>556</v>
      </c>
      <c r="Y19" s="471"/>
      <c r="Z19" s="471"/>
      <c r="AA19" s="471"/>
      <c r="AB19" s="465" t="s">
        <v>180</v>
      </c>
      <c r="AC19" s="465"/>
    </row>
    <row r="20" spans="1:29" s="124" customFormat="1" ht="15.75" customHeight="1" x14ac:dyDescent="0.25">
      <c r="A20" s="468"/>
      <c r="B20" s="468"/>
      <c r="C20" s="466"/>
      <c r="D20" s="466"/>
      <c r="E20" s="474"/>
      <c r="F20" s="474"/>
      <c r="G20" s="476"/>
      <c r="H20" s="466" t="s">
        <v>2</v>
      </c>
      <c r="I20" s="466"/>
      <c r="J20" s="466" t="s">
        <v>178</v>
      </c>
      <c r="K20" s="466"/>
      <c r="L20" s="466" t="s">
        <v>2</v>
      </c>
      <c r="M20" s="466"/>
      <c r="N20" s="466" t="s">
        <v>178</v>
      </c>
      <c r="O20" s="466"/>
      <c r="P20" s="466" t="s">
        <v>2</v>
      </c>
      <c r="Q20" s="466"/>
      <c r="R20" s="466" t="s">
        <v>178</v>
      </c>
      <c r="S20" s="466"/>
      <c r="T20" s="466" t="s">
        <v>2</v>
      </c>
      <c r="U20" s="466"/>
      <c r="V20" s="466" t="s">
        <v>178</v>
      </c>
      <c r="W20" s="466"/>
      <c r="X20" s="466" t="s">
        <v>2</v>
      </c>
      <c r="Y20" s="466"/>
      <c r="Z20" s="466" t="s">
        <v>178</v>
      </c>
      <c r="AA20" s="466"/>
      <c r="AB20" s="465"/>
      <c r="AC20" s="465"/>
    </row>
    <row r="21" spans="1:29" s="124" customFormat="1" ht="78.75" x14ac:dyDescent="0.25">
      <c r="A21" s="469"/>
      <c r="B21" s="469"/>
      <c r="C21" s="294" t="s">
        <v>2</v>
      </c>
      <c r="D21" s="294" t="s">
        <v>178</v>
      </c>
      <c r="E21" s="295" t="s">
        <v>557</v>
      </c>
      <c r="F21" s="295" t="s">
        <v>558</v>
      </c>
      <c r="G21" s="477"/>
      <c r="H21" s="296" t="s">
        <v>385</v>
      </c>
      <c r="I21" s="296" t="s">
        <v>386</v>
      </c>
      <c r="J21" s="296" t="s">
        <v>385</v>
      </c>
      <c r="K21" s="296" t="s">
        <v>386</v>
      </c>
      <c r="L21" s="296" t="s">
        <v>385</v>
      </c>
      <c r="M21" s="296" t="s">
        <v>386</v>
      </c>
      <c r="N21" s="296" t="s">
        <v>385</v>
      </c>
      <c r="O21" s="296" t="s">
        <v>386</v>
      </c>
      <c r="P21" s="296" t="s">
        <v>385</v>
      </c>
      <c r="Q21" s="296" t="s">
        <v>386</v>
      </c>
      <c r="R21" s="296" t="s">
        <v>385</v>
      </c>
      <c r="S21" s="296" t="s">
        <v>386</v>
      </c>
      <c r="T21" s="296" t="s">
        <v>385</v>
      </c>
      <c r="U21" s="296" t="s">
        <v>386</v>
      </c>
      <c r="V21" s="296" t="s">
        <v>385</v>
      </c>
      <c r="W21" s="296" t="s">
        <v>386</v>
      </c>
      <c r="X21" s="296" t="s">
        <v>385</v>
      </c>
      <c r="Y21" s="296" t="s">
        <v>386</v>
      </c>
      <c r="Z21" s="296" t="s">
        <v>385</v>
      </c>
      <c r="AA21" s="296" t="s">
        <v>386</v>
      </c>
      <c r="AB21" s="297" t="s">
        <v>179</v>
      </c>
      <c r="AC21" s="297" t="s">
        <v>178</v>
      </c>
    </row>
    <row r="22" spans="1:29" s="124" customFormat="1" x14ac:dyDescent="0.25">
      <c r="A22" s="298">
        <v>1</v>
      </c>
      <c r="B22" s="298">
        <v>2</v>
      </c>
      <c r="C22" s="298">
        <v>3</v>
      </c>
      <c r="D22" s="294">
        <v>4</v>
      </c>
      <c r="E22" s="294">
        <v>5</v>
      </c>
      <c r="F22" s="294">
        <v>6</v>
      </c>
      <c r="G22" s="294">
        <v>7</v>
      </c>
      <c r="H22" s="298">
        <v>8</v>
      </c>
      <c r="I22" s="298">
        <v>9</v>
      </c>
      <c r="J22" s="298">
        <v>10</v>
      </c>
      <c r="K22" s="298">
        <v>11</v>
      </c>
      <c r="L22" s="298">
        <v>12</v>
      </c>
      <c r="M22" s="298">
        <v>13</v>
      </c>
      <c r="N22" s="298">
        <v>14</v>
      </c>
      <c r="O22" s="298">
        <v>15</v>
      </c>
      <c r="P22" s="298">
        <v>16</v>
      </c>
      <c r="Q22" s="298">
        <v>17</v>
      </c>
      <c r="R22" s="298">
        <v>18</v>
      </c>
      <c r="S22" s="298">
        <v>19</v>
      </c>
      <c r="T22" s="298">
        <v>20</v>
      </c>
      <c r="U22" s="298">
        <v>21</v>
      </c>
      <c r="V22" s="298">
        <v>22</v>
      </c>
      <c r="W22" s="298">
        <v>23</v>
      </c>
      <c r="X22" s="298">
        <v>24</v>
      </c>
      <c r="Y22" s="298">
        <v>25</v>
      </c>
      <c r="Z22" s="298">
        <v>26</v>
      </c>
      <c r="AA22" s="298">
        <v>27</v>
      </c>
      <c r="AB22" s="298">
        <v>28</v>
      </c>
      <c r="AC22" s="294">
        <v>29</v>
      </c>
    </row>
    <row r="23" spans="1:29" s="124" customFormat="1" ht="47.25" x14ac:dyDescent="0.25">
      <c r="A23" s="299">
        <v>1</v>
      </c>
      <c r="B23" s="300" t="s">
        <v>177</v>
      </c>
      <c r="C23" s="301" t="s">
        <v>446</v>
      </c>
      <c r="D23" s="309">
        <v>3.7725839999999993</v>
      </c>
      <c r="E23" s="309">
        <v>3.7725839999999993</v>
      </c>
      <c r="F23" s="309">
        <v>3.7725839999999993</v>
      </c>
      <c r="G23" s="309">
        <v>3.7725839999999993</v>
      </c>
      <c r="H23" s="310">
        <v>0</v>
      </c>
      <c r="I23" s="311"/>
      <c r="J23" s="312" t="s">
        <v>446</v>
      </c>
      <c r="K23" s="311"/>
      <c r="L23" s="312">
        <v>0</v>
      </c>
      <c r="M23" s="311"/>
      <c r="N23" s="312" t="s">
        <v>446</v>
      </c>
      <c r="O23" s="311"/>
      <c r="P23" s="312">
        <v>0</v>
      </c>
      <c r="Q23" s="311"/>
      <c r="R23" s="312" t="s">
        <v>446</v>
      </c>
      <c r="S23" s="311"/>
      <c r="T23" s="312">
        <v>0</v>
      </c>
      <c r="U23" s="311"/>
      <c r="V23" s="311" t="s">
        <v>446</v>
      </c>
      <c r="W23" s="312"/>
      <c r="X23" s="312">
        <v>0</v>
      </c>
      <c r="Y23" s="312"/>
      <c r="Z23" s="312" t="s">
        <v>446</v>
      </c>
      <c r="AA23" s="312"/>
      <c r="AB23" s="313">
        <v>0</v>
      </c>
      <c r="AC23" s="309" t="s">
        <v>446</v>
      </c>
    </row>
    <row r="24" spans="1:29" s="125" customFormat="1" x14ac:dyDescent="0.25">
      <c r="A24" s="304" t="s">
        <v>176</v>
      </c>
      <c r="B24" s="305" t="s">
        <v>175</v>
      </c>
      <c r="C24" s="302"/>
      <c r="D24" s="314"/>
      <c r="E24" s="315"/>
      <c r="F24" s="315"/>
      <c r="G24" s="315">
        <v>0</v>
      </c>
      <c r="H24" s="312">
        <v>0</v>
      </c>
      <c r="I24" s="311"/>
      <c r="J24" s="312" t="s">
        <v>446</v>
      </c>
      <c r="K24" s="311"/>
      <c r="L24" s="312">
        <v>0</v>
      </c>
      <c r="M24" s="311"/>
      <c r="N24" s="312" t="s">
        <v>446</v>
      </c>
      <c r="O24" s="311"/>
      <c r="P24" s="312">
        <v>0</v>
      </c>
      <c r="Q24" s="311"/>
      <c r="R24" s="312" t="s">
        <v>446</v>
      </c>
      <c r="S24" s="311"/>
      <c r="T24" s="312">
        <v>0</v>
      </c>
      <c r="U24" s="311"/>
      <c r="V24" s="312" t="s">
        <v>446</v>
      </c>
      <c r="W24" s="312"/>
      <c r="X24" s="312">
        <v>0</v>
      </c>
      <c r="Y24" s="312"/>
      <c r="Z24" s="312" t="s">
        <v>446</v>
      </c>
      <c r="AA24" s="312"/>
      <c r="AB24" s="312">
        <v>0</v>
      </c>
      <c r="AC24" s="314" t="s">
        <v>446</v>
      </c>
    </row>
    <row r="25" spans="1:29" x14ac:dyDescent="0.25">
      <c r="A25" s="304" t="s">
        <v>174</v>
      </c>
      <c r="B25" s="305" t="s">
        <v>173</v>
      </c>
      <c r="C25" s="302"/>
      <c r="D25" s="312"/>
      <c r="E25" s="311"/>
      <c r="F25" s="311"/>
      <c r="G25" s="311">
        <v>0</v>
      </c>
      <c r="H25" s="312">
        <v>0</v>
      </c>
      <c r="I25" s="311"/>
      <c r="J25" s="312" t="s">
        <v>446</v>
      </c>
      <c r="K25" s="311"/>
      <c r="L25" s="312">
        <v>0</v>
      </c>
      <c r="M25" s="311"/>
      <c r="N25" s="312" t="s">
        <v>446</v>
      </c>
      <c r="O25" s="311"/>
      <c r="P25" s="312">
        <v>0</v>
      </c>
      <c r="Q25" s="311"/>
      <c r="R25" s="312" t="s">
        <v>446</v>
      </c>
      <c r="S25" s="311"/>
      <c r="T25" s="312">
        <v>0</v>
      </c>
      <c r="U25" s="311"/>
      <c r="V25" s="312" t="s">
        <v>446</v>
      </c>
      <c r="W25" s="312"/>
      <c r="X25" s="312">
        <v>0</v>
      </c>
      <c r="Y25" s="312"/>
      <c r="Z25" s="312" t="s">
        <v>446</v>
      </c>
      <c r="AA25" s="312"/>
      <c r="AB25" s="312">
        <v>0</v>
      </c>
      <c r="AC25" s="312" t="s">
        <v>446</v>
      </c>
    </row>
    <row r="26" spans="1:29" ht="30.75" customHeight="1" x14ac:dyDescent="0.25">
      <c r="A26" s="304" t="s">
        <v>172</v>
      </c>
      <c r="B26" s="305" t="s">
        <v>342</v>
      </c>
      <c r="C26" s="302"/>
      <c r="D26" s="316"/>
      <c r="E26" s="311"/>
      <c r="F26" s="311"/>
      <c r="G26" s="317">
        <v>0</v>
      </c>
      <c r="H26" s="312">
        <v>0</v>
      </c>
      <c r="I26" s="311"/>
      <c r="J26" s="312" t="s">
        <v>446</v>
      </c>
      <c r="K26" s="311"/>
      <c r="L26" s="312">
        <v>0</v>
      </c>
      <c r="M26" s="311"/>
      <c r="N26" s="312" t="s">
        <v>446</v>
      </c>
      <c r="O26" s="311"/>
      <c r="P26" s="312">
        <v>0</v>
      </c>
      <c r="Q26" s="311"/>
      <c r="R26" s="312" t="s">
        <v>446</v>
      </c>
      <c r="S26" s="311"/>
      <c r="T26" s="312">
        <v>0</v>
      </c>
      <c r="U26" s="311"/>
      <c r="V26" s="312" t="s">
        <v>446</v>
      </c>
      <c r="W26" s="312"/>
      <c r="X26" s="312">
        <v>0</v>
      </c>
      <c r="Y26" s="312"/>
      <c r="Z26" s="312" t="s">
        <v>446</v>
      </c>
      <c r="AA26" s="312"/>
      <c r="AB26" s="312">
        <v>0</v>
      </c>
      <c r="AC26" s="316" t="s">
        <v>446</v>
      </c>
    </row>
    <row r="27" spans="1:29" x14ac:dyDescent="0.25">
      <c r="A27" s="304" t="s">
        <v>171</v>
      </c>
      <c r="B27" s="305" t="s">
        <v>170</v>
      </c>
      <c r="C27" s="303"/>
      <c r="D27" s="309"/>
      <c r="E27" s="318"/>
      <c r="F27" s="319"/>
      <c r="G27" s="309">
        <v>3.7725839999999993</v>
      </c>
      <c r="H27" s="310">
        <v>0</v>
      </c>
      <c r="I27" s="311"/>
      <c r="J27" s="312" t="s">
        <v>446</v>
      </c>
      <c r="K27" s="311"/>
      <c r="L27" s="312">
        <v>0</v>
      </c>
      <c r="M27" s="311"/>
      <c r="N27" s="312" t="s">
        <v>446</v>
      </c>
      <c r="O27" s="311"/>
      <c r="P27" s="312">
        <v>0</v>
      </c>
      <c r="Q27" s="311"/>
      <c r="R27" s="312" t="s">
        <v>446</v>
      </c>
      <c r="S27" s="311"/>
      <c r="T27" s="312">
        <v>0</v>
      </c>
      <c r="U27" s="311"/>
      <c r="V27" s="312" t="s">
        <v>446</v>
      </c>
      <c r="W27" s="312"/>
      <c r="X27" s="312">
        <v>0</v>
      </c>
      <c r="Y27" s="312"/>
      <c r="Z27" s="312" t="s">
        <v>446</v>
      </c>
      <c r="AA27" s="312"/>
      <c r="AB27" s="313">
        <v>0</v>
      </c>
      <c r="AC27" s="309" t="s">
        <v>446</v>
      </c>
    </row>
    <row r="28" spans="1:29" x14ac:dyDescent="0.25">
      <c r="A28" s="304" t="s">
        <v>169</v>
      </c>
      <c r="B28" s="306" t="s">
        <v>168</v>
      </c>
      <c r="C28" s="302"/>
      <c r="D28" s="320"/>
      <c r="E28" s="311"/>
      <c r="F28" s="311"/>
      <c r="G28" s="321">
        <v>0</v>
      </c>
      <c r="H28" s="312">
        <v>0</v>
      </c>
      <c r="I28" s="311"/>
      <c r="J28" s="312" t="s">
        <v>446</v>
      </c>
      <c r="K28" s="311"/>
      <c r="L28" s="312">
        <v>0</v>
      </c>
      <c r="M28" s="311"/>
      <c r="N28" s="312" t="s">
        <v>446</v>
      </c>
      <c r="O28" s="311"/>
      <c r="P28" s="312">
        <v>0</v>
      </c>
      <c r="Q28" s="311"/>
      <c r="R28" s="312" t="s">
        <v>446</v>
      </c>
      <c r="S28" s="311"/>
      <c r="T28" s="312">
        <v>0</v>
      </c>
      <c r="U28" s="311"/>
      <c r="V28" s="312" t="s">
        <v>446</v>
      </c>
      <c r="W28" s="312"/>
      <c r="X28" s="312">
        <v>0</v>
      </c>
      <c r="Y28" s="312"/>
      <c r="Z28" s="312" t="s">
        <v>446</v>
      </c>
      <c r="AA28" s="312"/>
      <c r="AB28" s="312">
        <v>0</v>
      </c>
      <c r="AC28" s="320" t="s">
        <v>446</v>
      </c>
    </row>
    <row r="29" spans="1:29" ht="47.25" x14ac:dyDescent="0.25">
      <c r="A29" s="299" t="s">
        <v>63</v>
      </c>
      <c r="B29" s="300" t="s">
        <v>167</v>
      </c>
      <c r="C29" s="303" t="s">
        <v>446</v>
      </c>
      <c r="D29" s="309">
        <v>3.1438199999999998</v>
      </c>
      <c r="E29" s="318">
        <v>3.1438199999999998</v>
      </c>
      <c r="F29" s="319">
        <v>3.1438199999999998</v>
      </c>
      <c r="G29" s="309">
        <v>3.1438199999999998</v>
      </c>
      <c r="H29" s="310">
        <v>0</v>
      </c>
      <c r="I29" s="311"/>
      <c r="J29" s="312" t="s">
        <v>446</v>
      </c>
      <c r="K29" s="311"/>
      <c r="L29" s="312">
        <v>0</v>
      </c>
      <c r="M29" s="311"/>
      <c r="N29" s="312" t="s">
        <v>446</v>
      </c>
      <c r="O29" s="311"/>
      <c r="P29" s="312">
        <v>0</v>
      </c>
      <c r="Q29" s="311"/>
      <c r="R29" s="312" t="s">
        <v>446</v>
      </c>
      <c r="S29" s="311"/>
      <c r="T29" s="312">
        <v>0</v>
      </c>
      <c r="U29" s="311"/>
      <c r="V29" s="311" t="s">
        <v>446</v>
      </c>
      <c r="W29" s="312"/>
      <c r="X29" s="312">
        <v>0</v>
      </c>
      <c r="Y29" s="312"/>
      <c r="Z29" s="312" t="s">
        <v>446</v>
      </c>
      <c r="AA29" s="312"/>
      <c r="AB29" s="313">
        <v>0</v>
      </c>
      <c r="AC29" s="309" t="s">
        <v>446</v>
      </c>
    </row>
    <row r="30" spans="1:29" x14ac:dyDescent="0.25">
      <c r="A30" s="299" t="s">
        <v>166</v>
      </c>
      <c r="B30" s="305" t="s">
        <v>165</v>
      </c>
      <c r="C30" s="303" t="s">
        <v>446</v>
      </c>
      <c r="D30" s="309">
        <v>7.9920000000000005E-2</v>
      </c>
      <c r="E30" s="318"/>
      <c r="F30" s="319"/>
      <c r="G30" s="309"/>
      <c r="H30" s="310"/>
      <c r="I30" s="311"/>
      <c r="J30" s="312"/>
      <c r="K30" s="311"/>
      <c r="L30" s="312"/>
      <c r="M30" s="311"/>
      <c r="N30" s="312"/>
      <c r="O30" s="311"/>
      <c r="P30" s="312"/>
      <c r="Q30" s="311"/>
      <c r="R30" s="312"/>
      <c r="S30" s="311"/>
      <c r="T30" s="312"/>
      <c r="U30" s="311"/>
      <c r="V30" s="312"/>
      <c r="W30" s="312"/>
      <c r="X30" s="312"/>
      <c r="Y30" s="312"/>
      <c r="Z30" s="312"/>
      <c r="AA30" s="312"/>
      <c r="AB30" s="313">
        <v>0</v>
      </c>
      <c r="AC30" s="309">
        <v>0</v>
      </c>
    </row>
    <row r="31" spans="1:29" ht="31.5" x14ac:dyDescent="0.25">
      <c r="A31" s="299" t="s">
        <v>164</v>
      </c>
      <c r="B31" s="305" t="s">
        <v>163</v>
      </c>
      <c r="C31" s="303" t="s">
        <v>446</v>
      </c>
      <c r="D31" s="309">
        <v>0.28294999999999998</v>
      </c>
      <c r="E31" s="318"/>
      <c r="F31" s="319"/>
      <c r="G31" s="309"/>
      <c r="H31" s="310"/>
      <c r="I31" s="311"/>
      <c r="J31" s="312"/>
      <c r="K31" s="311"/>
      <c r="L31" s="312"/>
      <c r="M31" s="311"/>
      <c r="N31" s="312"/>
      <c r="O31" s="311"/>
      <c r="P31" s="312"/>
      <c r="Q31" s="311"/>
      <c r="R31" s="312"/>
      <c r="S31" s="311"/>
      <c r="T31" s="312"/>
      <c r="U31" s="311"/>
      <c r="V31" s="312"/>
      <c r="W31" s="312"/>
      <c r="X31" s="312"/>
      <c r="Y31" s="312"/>
      <c r="Z31" s="312"/>
      <c r="AA31" s="312"/>
      <c r="AB31" s="313">
        <v>0</v>
      </c>
      <c r="AC31" s="309">
        <v>0</v>
      </c>
    </row>
    <row r="32" spans="1:29" x14ac:dyDescent="0.25">
      <c r="A32" s="299" t="s">
        <v>162</v>
      </c>
      <c r="B32" s="305" t="s">
        <v>161</v>
      </c>
      <c r="C32" s="303" t="s">
        <v>446</v>
      </c>
      <c r="D32" s="309">
        <v>2.4252099999999999</v>
      </c>
      <c r="E32" s="318"/>
      <c r="F32" s="319"/>
      <c r="G32" s="309"/>
      <c r="H32" s="310"/>
      <c r="I32" s="311"/>
      <c r="J32" s="312"/>
      <c r="K32" s="311"/>
      <c r="L32" s="312"/>
      <c r="M32" s="311"/>
      <c r="N32" s="312"/>
      <c r="O32" s="311"/>
      <c r="P32" s="312"/>
      <c r="Q32" s="311"/>
      <c r="R32" s="312"/>
      <c r="S32" s="311"/>
      <c r="T32" s="312"/>
      <c r="U32" s="311"/>
      <c r="V32" s="312"/>
      <c r="W32" s="312"/>
      <c r="X32" s="312"/>
      <c r="Y32" s="312"/>
      <c r="Z32" s="312"/>
      <c r="AA32" s="312"/>
      <c r="AB32" s="313">
        <v>0</v>
      </c>
      <c r="AC32" s="309">
        <v>0</v>
      </c>
    </row>
    <row r="33" spans="1:29" x14ac:dyDescent="0.25">
      <c r="A33" s="299" t="s">
        <v>160</v>
      </c>
      <c r="B33" s="305" t="s">
        <v>159</v>
      </c>
      <c r="C33" s="303" t="s">
        <v>446</v>
      </c>
      <c r="D33" s="309">
        <v>0.35574</v>
      </c>
      <c r="E33" s="318"/>
      <c r="F33" s="319"/>
      <c r="G33" s="309"/>
      <c r="H33" s="310"/>
      <c r="I33" s="311"/>
      <c r="J33" s="312"/>
      <c r="K33" s="311"/>
      <c r="L33" s="312"/>
      <c r="M33" s="311"/>
      <c r="N33" s="312"/>
      <c r="O33" s="311"/>
      <c r="P33" s="312"/>
      <c r="Q33" s="311"/>
      <c r="R33" s="312"/>
      <c r="S33" s="311"/>
      <c r="T33" s="312"/>
      <c r="U33" s="311"/>
      <c r="V33" s="312"/>
      <c r="W33" s="312"/>
      <c r="X33" s="312"/>
      <c r="Y33" s="312"/>
      <c r="Z33" s="312"/>
      <c r="AA33" s="312"/>
      <c r="AB33" s="313">
        <v>0</v>
      </c>
      <c r="AC33" s="309">
        <v>0</v>
      </c>
    </row>
    <row r="34" spans="1:29" ht="31.5" x14ac:dyDescent="0.25">
      <c r="A34" s="299" t="s">
        <v>62</v>
      </c>
      <c r="B34" s="300" t="s">
        <v>158</v>
      </c>
      <c r="C34" s="302"/>
      <c r="D34" s="314"/>
      <c r="E34" s="311"/>
      <c r="F34" s="311"/>
      <c r="G34" s="315"/>
      <c r="H34" s="312"/>
      <c r="I34" s="311"/>
      <c r="J34" s="312"/>
      <c r="K34" s="311"/>
      <c r="L34" s="312"/>
      <c r="M34" s="311"/>
      <c r="N34" s="312"/>
      <c r="O34" s="311"/>
      <c r="P34" s="312"/>
      <c r="Q34" s="311"/>
      <c r="R34" s="312"/>
      <c r="S34" s="311"/>
      <c r="T34" s="312"/>
      <c r="U34" s="311"/>
      <c r="V34" s="312"/>
      <c r="W34" s="312"/>
      <c r="X34" s="312"/>
      <c r="Y34" s="312"/>
      <c r="Z34" s="312"/>
      <c r="AA34" s="312"/>
      <c r="AB34" s="312">
        <v>0</v>
      </c>
      <c r="AC34" s="314">
        <v>0</v>
      </c>
    </row>
    <row r="35" spans="1:29" ht="31.5" x14ac:dyDescent="0.25">
      <c r="A35" s="304" t="s">
        <v>157</v>
      </c>
      <c r="B35" s="307" t="s">
        <v>447</v>
      </c>
      <c r="C35" s="302"/>
      <c r="D35" s="312"/>
      <c r="E35" s="311"/>
      <c r="F35" s="311"/>
      <c r="G35" s="311">
        <v>0</v>
      </c>
      <c r="H35" s="312">
        <v>0</v>
      </c>
      <c r="I35" s="322" t="s">
        <v>571</v>
      </c>
      <c r="J35" s="312" t="s">
        <v>446</v>
      </c>
      <c r="K35" s="311" t="s">
        <v>446</v>
      </c>
      <c r="L35" s="312">
        <v>0</v>
      </c>
      <c r="M35" s="322" t="s">
        <v>571</v>
      </c>
      <c r="N35" s="312" t="s">
        <v>446</v>
      </c>
      <c r="O35" s="311" t="s">
        <v>446</v>
      </c>
      <c r="P35" s="312">
        <v>0</v>
      </c>
      <c r="Q35" s="322" t="s">
        <v>571</v>
      </c>
      <c r="R35" s="312" t="s">
        <v>446</v>
      </c>
      <c r="S35" s="311" t="s">
        <v>446</v>
      </c>
      <c r="T35" s="312">
        <v>0</v>
      </c>
      <c r="U35" s="322" t="s">
        <v>571</v>
      </c>
      <c r="V35" s="312" t="s">
        <v>446</v>
      </c>
      <c r="W35" s="312" t="s">
        <v>446</v>
      </c>
      <c r="X35" s="312">
        <v>0</v>
      </c>
      <c r="Y35" s="323" t="s">
        <v>571</v>
      </c>
      <c r="Z35" s="312" t="s">
        <v>446</v>
      </c>
      <c r="AA35" s="312" t="s">
        <v>446</v>
      </c>
      <c r="AB35" s="312">
        <v>0</v>
      </c>
      <c r="AC35" s="312">
        <v>0</v>
      </c>
    </row>
    <row r="36" spans="1:29" x14ac:dyDescent="0.25">
      <c r="A36" s="304" t="s">
        <v>156</v>
      </c>
      <c r="B36" s="307" t="s">
        <v>146</v>
      </c>
      <c r="C36" s="302"/>
      <c r="D36" s="312"/>
      <c r="E36" s="311"/>
      <c r="F36" s="311"/>
      <c r="G36" s="311">
        <v>0</v>
      </c>
      <c r="H36" s="312">
        <v>0</v>
      </c>
      <c r="I36" s="322" t="s">
        <v>571</v>
      </c>
      <c r="J36" s="312" t="s">
        <v>446</v>
      </c>
      <c r="K36" s="311" t="s">
        <v>446</v>
      </c>
      <c r="L36" s="312">
        <v>0</v>
      </c>
      <c r="M36" s="322" t="s">
        <v>571</v>
      </c>
      <c r="N36" s="312" t="s">
        <v>446</v>
      </c>
      <c r="O36" s="311" t="s">
        <v>446</v>
      </c>
      <c r="P36" s="312">
        <v>0</v>
      </c>
      <c r="Q36" s="322" t="s">
        <v>571</v>
      </c>
      <c r="R36" s="312" t="s">
        <v>446</v>
      </c>
      <c r="S36" s="311" t="s">
        <v>446</v>
      </c>
      <c r="T36" s="312">
        <v>0</v>
      </c>
      <c r="U36" s="322" t="s">
        <v>571</v>
      </c>
      <c r="V36" s="312" t="s">
        <v>446</v>
      </c>
      <c r="W36" s="312" t="s">
        <v>446</v>
      </c>
      <c r="X36" s="312">
        <v>0</v>
      </c>
      <c r="Y36" s="323" t="s">
        <v>571</v>
      </c>
      <c r="Z36" s="312" t="s">
        <v>446</v>
      </c>
      <c r="AA36" s="312" t="s">
        <v>446</v>
      </c>
      <c r="AB36" s="312">
        <v>0</v>
      </c>
      <c r="AC36" s="312">
        <v>0</v>
      </c>
    </row>
    <row r="37" spans="1:29" x14ac:dyDescent="0.25">
      <c r="A37" s="304" t="s">
        <v>155</v>
      </c>
      <c r="B37" s="305" t="s">
        <v>448</v>
      </c>
      <c r="C37" s="302"/>
      <c r="D37" s="312"/>
      <c r="E37" s="311"/>
      <c r="F37" s="311"/>
      <c r="G37" s="311">
        <v>0.1</v>
      </c>
      <c r="H37" s="312">
        <v>0</v>
      </c>
      <c r="I37" s="322" t="s">
        <v>571</v>
      </c>
      <c r="J37" s="312" t="s">
        <v>446</v>
      </c>
      <c r="K37" s="311" t="s">
        <v>446</v>
      </c>
      <c r="L37" s="312">
        <v>0</v>
      </c>
      <c r="M37" s="322" t="s">
        <v>571</v>
      </c>
      <c r="N37" s="312" t="s">
        <v>446</v>
      </c>
      <c r="O37" s="311" t="s">
        <v>446</v>
      </c>
      <c r="P37" s="312">
        <v>0</v>
      </c>
      <c r="Q37" s="322" t="s">
        <v>571</v>
      </c>
      <c r="R37" s="312" t="s">
        <v>446</v>
      </c>
      <c r="S37" s="311" t="s">
        <v>446</v>
      </c>
      <c r="T37" s="312">
        <v>0</v>
      </c>
      <c r="U37" s="322" t="s">
        <v>571</v>
      </c>
      <c r="V37" s="312" t="s">
        <v>446</v>
      </c>
      <c r="W37" s="312" t="s">
        <v>446</v>
      </c>
      <c r="X37" s="312">
        <v>0</v>
      </c>
      <c r="Y37" s="323" t="s">
        <v>571</v>
      </c>
      <c r="Z37" s="312" t="s">
        <v>446</v>
      </c>
      <c r="AA37" s="312" t="s">
        <v>446</v>
      </c>
      <c r="AB37" s="312">
        <v>0</v>
      </c>
      <c r="AC37" s="312">
        <v>0</v>
      </c>
    </row>
    <row r="38" spans="1:29" x14ac:dyDescent="0.25">
      <c r="A38" s="304" t="s">
        <v>154</v>
      </c>
      <c r="B38" s="305" t="s">
        <v>449</v>
      </c>
      <c r="C38" s="302"/>
      <c r="D38" s="312"/>
      <c r="E38" s="311"/>
      <c r="F38" s="311"/>
      <c r="G38" s="311">
        <v>0</v>
      </c>
      <c r="H38" s="312">
        <v>0</v>
      </c>
      <c r="I38" s="322" t="s">
        <v>571</v>
      </c>
      <c r="J38" s="312" t="s">
        <v>446</v>
      </c>
      <c r="K38" s="311" t="s">
        <v>446</v>
      </c>
      <c r="L38" s="312">
        <v>0</v>
      </c>
      <c r="M38" s="322" t="s">
        <v>571</v>
      </c>
      <c r="N38" s="312" t="s">
        <v>446</v>
      </c>
      <c r="O38" s="311" t="s">
        <v>446</v>
      </c>
      <c r="P38" s="312">
        <v>0</v>
      </c>
      <c r="Q38" s="322" t="s">
        <v>571</v>
      </c>
      <c r="R38" s="312" t="s">
        <v>446</v>
      </c>
      <c r="S38" s="311" t="s">
        <v>446</v>
      </c>
      <c r="T38" s="312">
        <v>0</v>
      </c>
      <c r="U38" s="322" t="s">
        <v>571</v>
      </c>
      <c r="V38" s="312" t="s">
        <v>446</v>
      </c>
      <c r="W38" s="312" t="s">
        <v>446</v>
      </c>
      <c r="X38" s="312">
        <v>0</v>
      </c>
      <c r="Y38" s="323" t="s">
        <v>571</v>
      </c>
      <c r="Z38" s="312" t="s">
        <v>446</v>
      </c>
      <c r="AA38" s="312" t="s">
        <v>446</v>
      </c>
      <c r="AB38" s="312">
        <v>0</v>
      </c>
      <c r="AC38" s="312">
        <v>0</v>
      </c>
    </row>
    <row r="39" spans="1:29" x14ac:dyDescent="0.25">
      <c r="A39" s="304" t="s">
        <v>153</v>
      </c>
      <c r="B39" s="305" t="s">
        <v>450</v>
      </c>
      <c r="C39" s="302"/>
      <c r="D39" s="312"/>
      <c r="E39" s="311"/>
      <c r="F39" s="311"/>
      <c r="G39" s="311">
        <v>0</v>
      </c>
      <c r="H39" s="312">
        <v>0</v>
      </c>
      <c r="I39" s="322" t="s">
        <v>571</v>
      </c>
      <c r="J39" s="312" t="s">
        <v>446</v>
      </c>
      <c r="K39" s="311" t="s">
        <v>446</v>
      </c>
      <c r="L39" s="312">
        <v>0</v>
      </c>
      <c r="M39" s="322" t="s">
        <v>571</v>
      </c>
      <c r="N39" s="312" t="s">
        <v>446</v>
      </c>
      <c r="O39" s="311" t="s">
        <v>446</v>
      </c>
      <c r="P39" s="312">
        <v>0</v>
      </c>
      <c r="Q39" s="322" t="s">
        <v>571</v>
      </c>
      <c r="R39" s="312" t="s">
        <v>446</v>
      </c>
      <c r="S39" s="311" t="s">
        <v>446</v>
      </c>
      <c r="T39" s="312">
        <v>0</v>
      </c>
      <c r="U39" s="322" t="s">
        <v>571</v>
      </c>
      <c r="V39" s="312" t="s">
        <v>446</v>
      </c>
      <c r="W39" s="312" t="s">
        <v>446</v>
      </c>
      <c r="X39" s="312">
        <v>0</v>
      </c>
      <c r="Y39" s="323" t="s">
        <v>571</v>
      </c>
      <c r="Z39" s="312" t="s">
        <v>446</v>
      </c>
      <c r="AA39" s="312" t="s">
        <v>446</v>
      </c>
      <c r="AB39" s="312">
        <v>0</v>
      </c>
      <c r="AC39" s="312">
        <v>0</v>
      </c>
    </row>
    <row r="40" spans="1:29" x14ac:dyDescent="0.25">
      <c r="A40" s="304" t="s">
        <v>152</v>
      </c>
      <c r="B40" s="305" t="s">
        <v>451</v>
      </c>
      <c r="C40" s="302"/>
      <c r="D40" s="312"/>
      <c r="E40" s="311"/>
      <c r="F40" s="311"/>
      <c r="G40" s="311">
        <v>0</v>
      </c>
      <c r="H40" s="312">
        <v>0</v>
      </c>
      <c r="I40" s="322" t="s">
        <v>571</v>
      </c>
      <c r="J40" s="312" t="s">
        <v>446</v>
      </c>
      <c r="K40" s="311" t="s">
        <v>446</v>
      </c>
      <c r="L40" s="312">
        <v>0</v>
      </c>
      <c r="M40" s="322" t="s">
        <v>571</v>
      </c>
      <c r="N40" s="312" t="s">
        <v>446</v>
      </c>
      <c r="O40" s="311" t="s">
        <v>446</v>
      </c>
      <c r="P40" s="312">
        <v>0</v>
      </c>
      <c r="Q40" s="322" t="s">
        <v>571</v>
      </c>
      <c r="R40" s="312" t="s">
        <v>446</v>
      </c>
      <c r="S40" s="311" t="s">
        <v>446</v>
      </c>
      <c r="T40" s="312">
        <v>0</v>
      </c>
      <c r="U40" s="322" t="s">
        <v>571</v>
      </c>
      <c r="V40" s="312" t="s">
        <v>446</v>
      </c>
      <c r="W40" s="312" t="s">
        <v>446</v>
      </c>
      <c r="X40" s="312">
        <v>0</v>
      </c>
      <c r="Y40" s="323" t="s">
        <v>571</v>
      </c>
      <c r="Z40" s="312" t="s">
        <v>446</v>
      </c>
      <c r="AA40" s="312" t="s">
        <v>446</v>
      </c>
      <c r="AB40" s="312">
        <v>0</v>
      </c>
      <c r="AC40" s="312">
        <v>0</v>
      </c>
    </row>
    <row r="41" spans="1:29" x14ac:dyDescent="0.25">
      <c r="A41" s="304" t="s">
        <v>151</v>
      </c>
      <c r="B41" s="305" t="s">
        <v>452</v>
      </c>
      <c r="C41" s="302"/>
      <c r="D41" s="312"/>
      <c r="E41" s="311"/>
      <c r="F41" s="311"/>
      <c r="G41" s="311">
        <v>0</v>
      </c>
      <c r="H41" s="312">
        <v>0</v>
      </c>
      <c r="I41" s="322" t="s">
        <v>571</v>
      </c>
      <c r="J41" s="312" t="s">
        <v>446</v>
      </c>
      <c r="K41" s="311" t="s">
        <v>446</v>
      </c>
      <c r="L41" s="312">
        <v>0</v>
      </c>
      <c r="M41" s="322" t="s">
        <v>571</v>
      </c>
      <c r="N41" s="312" t="s">
        <v>446</v>
      </c>
      <c r="O41" s="311" t="s">
        <v>446</v>
      </c>
      <c r="P41" s="312">
        <v>0</v>
      </c>
      <c r="Q41" s="322" t="s">
        <v>571</v>
      </c>
      <c r="R41" s="312" t="s">
        <v>446</v>
      </c>
      <c r="S41" s="311" t="s">
        <v>446</v>
      </c>
      <c r="T41" s="312">
        <v>0</v>
      </c>
      <c r="U41" s="322" t="s">
        <v>571</v>
      </c>
      <c r="V41" s="312" t="s">
        <v>446</v>
      </c>
      <c r="W41" s="312" t="s">
        <v>446</v>
      </c>
      <c r="X41" s="312">
        <v>0</v>
      </c>
      <c r="Y41" s="323" t="s">
        <v>571</v>
      </c>
      <c r="Z41" s="312" t="s">
        <v>446</v>
      </c>
      <c r="AA41" s="312" t="s">
        <v>446</v>
      </c>
      <c r="AB41" s="312">
        <v>0</v>
      </c>
      <c r="AC41" s="312">
        <v>0</v>
      </c>
    </row>
    <row r="42" spans="1:29" x14ac:dyDescent="0.25">
      <c r="A42" s="304" t="s">
        <v>453</v>
      </c>
      <c r="B42" s="305" t="s">
        <v>454</v>
      </c>
      <c r="C42" s="302"/>
      <c r="D42" s="312"/>
      <c r="E42" s="311"/>
      <c r="F42" s="311"/>
      <c r="G42" s="311">
        <v>0</v>
      </c>
      <c r="H42" s="312">
        <v>0</v>
      </c>
      <c r="I42" s="322" t="s">
        <v>571</v>
      </c>
      <c r="J42" s="312" t="s">
        <v>446</v>
      </c>
      <c r="K42" s="311" t="s">
        <v>446</v>
      </c>
      <c r="L42" s="312">
        <v>0</v>
      </c>
      <c r="M42" s="322" t="s">
        <v>571</v>
      </c>
      <c r="N42" s="312" t="s">
        <v>446</v>
      </c>
      <c r="O42" s="311" t="s">
        <v>446</v>
      </c>
      <c r="P42" s="312">
        <v>0</v>
      </c>
      <c r="Q42" s="322" t="s">
        <v>571</v>
      </c>
      <c r="R42" s="312" t="s">
        <v>446</v>
      </c>
      <c r="S42" s="311" t="s">
        <v>446</v>
      </c>
      <c r="T42" s="312">
        <v>0</v>
      </c>
      <c r="U42" s="322" t="s">
        <v>571</v>
      </c>
      <c r="V42" s="312" t="s">
        <v>446</v>
      </c>
      <c r="W42" s="312" t="s">
        <v>446</v>
      </c>
      <c r="X42" s="312">
        <v>0</v>
      </c>
      <c r="Y42" s="323" t="s">
        <v>571</v>
      </c>
      <c r="Z42" s="312" t="s">
        <v>446</v>
      </c>
      <c r="AA42" s="312" t="s">
        <v>446</v>
      </c>
      <c r="AB42" s="312">
        <v>0</v>
      </c>
      <c r="AC42" s="312">
        <v>0</v>
      </c>
    </row>
    <row r="43" spans="1:29" x14ac:dyDescent="0.25">
      <c r="A43" s="304" t="s">
        <v>455</v>
      </c>
      <c r="B43" s="305" t="s">
        <v>456</v>
      </c>
      <c r="C43" s="302"/>
      <c r="D43" s="312"/>
      <c r="E43" s="311"/>
      <c r="F43" s="311"/>
      <c r="G43" s="311">
        <v>2</v>
      </c>
      <c r="H43" s="312">
        <v>0</v>
      </c>
      <c r="I43" s="322" t="s">
        <v>571</v>
      </c>
      <c r="J43" s="312" t="s">
        <v>446</v>
      </c>
      <c r="K43" s="311" t="s">
        <v>446</v>
      </c>
      <c r="L43" s="312">
        <v>0</v>
      </c>
      <c r="M43" s="322" t="s">
        <v>571</v>
      </c>
      <c r="N43" s="312" t="s">
        <v>446</v>
      </c>
      <c r="O43" s="311" t="s">
        <v>446</v>
      </c>
      <c r="P43" s="312">
        <v>0</v>
      </c>
      <c r="Q43" s="322" t="s">
        <v>571</v>
      </c>
      <c r="R43" s="312" t="s">
        <v>446</v>
      </c>
      <c r="S43" s="311" t="s">
        <v>446</v>
      </c>
      <c r="T43" s="312">
        <v>0</v>
      </c>
      <c r="U43" s="322" t="s">
        <v>571</v>
      </c>
      <c r="V43" s="312" t="s">
        <v>446</v>
      </c>
      <c r="W43" s="312" t="s">
        <v>446</v>
      </c>
      <c r="X43" s="312">
        <v>0</v>
      </c>
      <c r="Y43" s="323" t="s">
        <v>571</v>
      </c>
      <c r="Z43" s="312" t="s">
        <v>446</v>
      </c>
      <c r="AA43" s="312" t="s">
        <v>446</v>
      </c>
      <c r="AB43" s="312">
        <v>0</v>
      </c>
      <c r="AC43" s="312">
        <v>0</v>
      </c>
    </row>
    <row r="44" spans="1:29" x14ac:dyDescent="0.25">
      <c r="A44" s="304" t="s">
        <v>457</v>
      </c>
      <c r="B44" s="305" t="s">
        <v>458</v>
      </c>
      <c r="C44" s="302"/>
      <c r="D44" s="312"/>
      <c r="E44" s="311"/>
      <c r="F44" s="311"/>
      <c r="G44" s="311">
        <v>0</v>
      </c>
      <c r="H44" s="312">
        <v>0</v>
      </c>
      <c r="I44" s="322" t="s">
        <v>571</v>
      </c>
      <c r="J44" s="312" t="s">
        <v>446</v>
      </c>
      <c r="K44" s="311" t="s">
        <v>446</v>
      </c>
      <c r="L44" s="312">
        <v>0</v>
      </c>
      <c r="M44" s="322" t="s">
        <v>571</v>
      </c>
      <c r="N44" s="312" t="s">
        <v>446</v>
      </c>
      <c r="O44" s="311" t="s">
        <v>446</v>
      </c>
      <c r="P44" s="312">
        <v>0</v>
      </c>
      <c r="Q44" s="322" t="s">
        <v>571</v>
      </c>
      <c r="R44" s="312" t="s">
        <v>446</v>
      </c>
      <c r="S44" s="311" t="s">
        <v>446</v>
      </c>
      <c r="T44" s="312">
        <v>0</v>
      </c>
      <c r="U44" s="322" t="s">
        <v>571</v>
      </c>
      <c r="V44" s="312" t="s">
        <v>446</v>
      </c>
      <c r="W44" s="312" t="s">
        <v>446</v>
      </c>
      <c r="X44" s="312">
        <v>0</v>
      </c>
      <c r="Y44" s="323" t="s">
        <v>571</v>
      </c>
      <c r="Z44" s="312" t="s">
        <v>446</v>
      </c>
      <c r="AA44" s="312" t="s">
        <v>446</v>
      </c>
      <c r="AB44" s="312">
        <v>0</v>
      </c>
      <c r="AC44" s="312">
        <v>0</v>
      </c>
    </row>
    <row r="45" spans="1:29" x14ac:dyDescent="0.25">
      <c r="A45" s="304" t="s">
        <v>459</v>
      </c>
      <c r="B45" s="305" t="s">
        <v>460</v>
      </c>
      <c r="C45" s="302"/>
      <c r="D45" s="312"/>
      <c r="E45" s="311"/>
      <c r="F45" s="311"/>
      <c r="G45" s="311">
        <v>0</v>
      </c>
      <c r="H45" s="312">
        <v>0</v>
      </c>
      <c r="I45" s="322" t="s">
        <v>571</v>
      </c>
      <c r="J45" s="312" t="s">
        <v>446</v>
      </c>
      <c r="K45" s="311" t="s">
        <v>446</v>
      </c>
      <c r="L45" s="312">
        <v>0</v>
      </c>
      <c r="M45" s="322" t="s">
        <v>571</v>
      </c>
      <c r="N45" s="312" t="s">
        <v>446</v>
      </c>
      <c r="O45" s="311" t="s">
        <v>446</v>
      </c>
      <c r="P45" s="312">
        <v>0</v>
      </c>
      <c r="Q45" s="322" t="s">
        <v>571</v>
      </c>
      <c r="R45" s="312" t="s">
        <v>446</v>
      </c>
      <c r="S45" s="311" t="s">
        <v>446</v>
      </c>
      <c r="T45" s="312">
        <v>0</v>
      </c>
      <c r="U45" s="322" t="s">
        <v>571</v>
      </c>
      <c r="V45" s="312" t="s">
        <v>446</v>
      </c>
      <c r="W45" s="312" t="s">
        <v>446</v>
      </c>
      <c r="X45" s="312">
        <v>0</v>
      </c>
      <c r="Y45" s="323" t="s">
        <v>571</v>
      </c>
      <c r="Z45" s="312" t="s">
        <v>446</v>
      </c>
      <c r="AA45" s="312" t="s">
        <v>446</v>
      </c>
      <c r="AB45" s="312">
        <v>0</v>
      </c>
      <c r="AC45" s="312">
        <v>0</v>
      </c>
    </row>
    <row r="46" spans="1:29" x14ac:dyDescent="0.25">
      <c r="A46" s="299" t="s">
        <v>61</v>
      </c>
      <c r="B46" s="300" t="s">
        <v>150</v>
      </c>
      <c r="C46" s="302"/>
      <c r="D46" s="312"/>
      <c r="E46" s="311"/>
      <c r="F46" s="311"/>
      <c r="G46" s="311"/>
      <c r="H46" s="312"/>
      <c r="I46" s="311"/>
      <c r="J46" s="312"/>
      <c r="K46" s="311"/>
      <c r="L46" s="312"/>
      <c r="M46" s="311"/>
      <c r="N46" s="312"/>
      <c r="O46" s="311"/>
      <c r="P46" s="312"/>
      <c r="Q46" s="311"/>
      <c r="R46" s="312"/>
      <c r="S46" s="322"/>
      <c r="T46" s="312"/>
      <c r="U46" s="311"/>
      <c r="V46" s="312"/>
      <c r="W46" s="312"/>
      <c r="X46" s="312"/>
      <c r="Y46" s="312"/>
      <c r="Z46" s="312"/>
      <c r="AA46" s="312"/>
      <c r="AB46" s="312"/>
      <c r="AC46" s="312"/>
    </row>
    <row r="47" spans="1:29" ht="31.5" x14ac:dyDescent="0.25">
      <c r="A47" s="304" t="s">
        <v>149</v>
      </c>
      <c r="B47" s="307" t="s">
        <v>447</v>
      </c>
      <c r="C47" s="302"/>
      <c r="D47" s="312"/>
      <c r="E47" s="311"/>
      <c r="F47" s="311"/>
      <c r="G47" s="311">
        <v>0</v>
      </c>
      <c r="H47" s="312">
        <v>0</v>
      </c>
      <c r="I47" s="311"/>
      <c r="J47" s="312" t="s">
        <v>446</v>
      </c>
      <c r="K47" s="311"/>
      <c r="L47" s="312">
        <v>0</v>
      </c>
      <c r="M47" s="311"/>
      <c r="N47" s="312" t="s">
        <v>446</v>
      </c>
      <c r="O47" s="311"/>
      <c r="P47" s="312">
        <v>0</v>
      </c>
      <c r="Q47" s="311"/>
      <c r="R47" s="312" t="s">
        <v>446</v>
      </c>
      <c r="S47" s="311"/>
      <c r="T47" s="312">
        <v>0</v>
      </c>
      <c r="U47" s="311"/>
      <c r="V47" s="312" t="s">
        <v>446</v>
      </c>
      <c r="W47" s="312"/>
      <c r="X47" s="312">
        <v>0</v>
      </c>
      <c r="Y47" s="312"/>
      <c r="Z47" s="312" t="s">
        <v>446</v>
      </c>
      <c r="AA47" s="312"/>
      <c r="AB47" s="312">
        <v>0</v>
      </c>
      <c r="AC47" s="312">
        <v>0</v>
      </c>
    </row>
    <row r="48" spans="1:29" x14ac:dyDescent="0.25">
      <c r="A48" s="304" t="s">
        <v>148</v>
      </c>
      <c r="B48" s="307" t="s">
        <v>146</v>
      </c>
      <c r="C48" s="302"/>
      <c r="D48" s="312"/>
      <c r="E48" s="311"/>
      <c r="F48" s="311"/>
      <c r="G48" s="311">
        <v>0</v>
      </c>
      <c r="H48" s="312">
        <v>0</v>
      </c>
      <c r="I48" s="311"/>
      <c r="J48" s="312" t="s">
        <v>446</v>
      </c>
      <c r="K48" s="311"/>
      <c r="L48" s="312">
        <v>0</v>
      </c>
      <c r="M48" s="311"/>
      <c r="N48" s="312" t="s">
        <v>446</v>
      </c>
      <c r="O48" s="311"/>
      <c r="P48" s="312">
        <v>0</v>
      </c>
      <c r="Q48" s="311"/>
      <c r="R48" s="312" t="s">
        <v>446</v>
      </c>
      <c r="S48" s="311"/>
      <c r="T48" s="312">
        <v>0</v>
      </c>
      <c r="U48" s="311"/>
      <c r="V48" s="312" t="s">
        <v>446</v>
      </c>
      <c r="W48" s="312"/>
      <c r="X48" s="312">
        <v>0</v>
      </c>
      <c r="Y48" s="312"/>
      <c r="Z48" s="312" t="s">
        <v>446</v>
      </c>
      <c r="AA48" s="312"/>
      <c r="AB48" s="312">
        <v>0</v>
      </c>
      <c r="AC48" s="312">
        <v>0</v>
      </c>
    </row>
    <row r="49" spans="1:29" ht="31.5" x14ac:dyDescent="0.25">
      <c r="A49" s="304" t="s">
        <v>147</v>
      </c>
      <c r="B49" s="305" t="s">
        <v>144</v>
      </c>
      <c r="C49" s="302"/>
      <c r="D49" s="312"/>
      <c r="E49" s="311"/>
      <c r="F49" s="311"/>
      <c r="G49" s="311">
        <v>0.1</v>
      </c>
      <c r="H49" s="312">
        <v>0</v>
      </c>
      <c r="I49" s="311"/>
      <c r="J49" s="312" t="s">
        <v>446</v>
      </c>
      <c r="K49" s="311"/>
      <c r="L49" s="312">
        <v>0</v>
      </c>
      <c r="M49" s="311"/>
      <c r="N49" s="312" t="s">
        <v>446</v>
      </c>
      <c r="O49" s="311"/>
      <c r="P49" s="312">
        <v>0</v>
      </c>
      <c r="Q49" s="311"/>
      <c r="R49" s="312" t="s">
        <v>446</v>
      </c>
      <c r="S49" s="311"/>
      <c r="T49" s="312">
        <v>0</v>
      </c>
      <c r="U49" s="311"/>
      <c r="V49" s="312" t="s">
        <v>446</v>
      </c>
      <c r="W49" s="312"/>
      <c r="X49" s="312">
        <v>0</v>
      </c>
      <c r="Y49" s="312"/>
      <c r="Z49" s="312" t="s">
        <v>446</v>
      </c>
      <c r="AA49" s="312"/>
      <c r="AB49" s="312">
        <v>0</v>
      </c>
      <c r="AC49" s="312">
        <v>0</v>
      </c>
    </row>
    <row r="50" spans="1:29" ht="31.5" x14ac:dyDescent="0.25">
      <c r="A50" s="304" t="s">
        <v>145</v>
      </c>
      <c r="B50" s="305" t="s">
        <v>142</v>
      </c>
      <c r="C50" s="302"/>
      <c r="D50" s="312"/>
      <c r="E50" s="311"/>
      <c r="F50" s="311"/>
      <c r="G50" s="311">
        <v>0</v>
      </c>
      <c r="H50" s="312">
        <v>0</v>
      </c>
      <c r="I50" s="311"/>
      <c r="J50" s="312" t="s">
        <v>446</v>
      </c>
      <c r="K50" s="311"/>
      <c r="L50" s="312">
        <v>0</v>
      </c>
      <c r="M50" s="311"/>
      <c r="N50" s="312" t="s">
        <v>446</v>
      </c>
      <c r="O50" s="311"/>
      <c r="P50" s="312">
        <v>0</v>
      </c>
      <c r="Q50" s="311"/>
      <c r="R50" s="312" t="s">
        <v>446</v>
      </c>
      <c r="S50" s="311"/>
      <c r="T50" s="312">
        <v>0</v>
      </c>
      <c r="U50" s="311"/>
      <c r="V50" s="312" t="s">
        <v>446</v>
      </c>
      <c r="W50" s="312"/>
      <c r="X50" s="312">
        <v>0</v>
      </c>
      <c r="Y50" s="312"/>
      <c r="Z50" s="312" t="s">
        <v>446</v>
      </c>
      <c r="AA50" s="312"/>
      <c r="AB50" s="312">
        <v>0</v>
      </c>
      <c r="AC50" s="312">
        <v>0</v>
      </c>
    </row>
    <row r="51" spans="1:29" x14ac:dyDescent="0.25">
      <c r="A51" s="304" t="s">
        <v>143</v>
      </c>
      <c r="B51" s="305" t="s">
        <v>140</v>
      </c>
      <c r="C51" s="302"/>
      <c r="D51" s="312"/>
      <c r="E51" s="311"/>
      <c r="F51" s="311"/>
      <c r="G51" s="311">
        <v>0</v>
      </c>
      <c r="H51" s="312">
        <v>0</v>
      </c>
      <c r="I51" s="311"/>
      <c r="J51" s="312" t="s">
        <v>446</v>
      </c>
      <c r="K51" s="311"/>
      <c r="L51" s="312">
        <v>0</v>
      </c>
      <c r="M51" s="311"/>
      <c r="N51" s="312" t="s">
        <v>446</v>
      </c>
      <c r="O51" s="311"/>
      <c r="P51" s="312">
        <v>0</v>
      </c>
      <c r="Q51" s="311"/>
      <c r="R51" s="312" t="s">
        <v>446</v>
      </c>
      <c r="S51" s="311"/>
      <c r="T51" s="312">
        <v>0</v>
      </c>
      <c r="U51" s="311"/>
      <c r="V51" s="312" t="s">
        <v>446</v>
      </c>
      <c r="W51" s="312"/>
      <c r="X51" s="312">
        <v>0</v>
      </c>
      <c r="Y51" s="312"/>
      <c r="Z51" s="312" t="s">
        <v>446</v>
      </c>
      <c r="AA51" s="312"/>
      <c r="AB51" s="312">
        <v>0</v>
      </c>
      <c r="AC51" s="312">
        <v>0</v>
      </c>
    </row>
    <row r="52" spans="1:29" x14ac:dyDescent="0.25">
      <c r="A52" s="304" t="s">
        <v>141</v>
      </c>
      <c r="B52" s="305" t="s">
        <v>449</v>
      </c>
      <c r="C52" s="302"/>
      <c r="D52" s="312"/>
      <c r="E52" s="311"/>
      <c r="F52" s="311"/>
      <c r="G52" s="311">
        <v>0</v>
      </c>
      <c r="H52" s="312">
        <v>0</v>
      </c>
      <c r="I52" s="311"/>
      <c r="J52" s="312" t="s">
        <v>446</v>
      </c>
      <c r="K52" s="311"/>
      <c r="L52" s="312">
        <v>0</v>
      </c>
      <c r="M52" s="311"/>
      <c r="N52" s="312" t="s">
        <v>446</v>
      </c>
      <c r="O52" s="311"/>
      <c r="P52" s="312">
        <v>0</v>
      </c>
      <c r="Q52" s="311"/>
      <c r="R52" s="312" t="s">
        <v>446</v>
      </c>
      <c r="S52" s="311"/>
      <c r="T52" s="312">
        <v>0</v>
      </c>
      <c r="U52" s="311"/>
      <c r="V52" s="312" t="s">
        <v>446</v>
      </c>
      <c r="W52" s="312"/>
      <c r="X52" s="312">
        <v>0</v>
      </c>
      <c r="Y52" s="312"/>
      <c r="Z52" s="312" t="s">
        <v>446</v>
      </c>
      <c r="AA52" s="312"/>
      <c r="AB52" s="312">
        <v>0</v>
      </c>
      <c r="AC52" s="312">
        <v>0</v>
      </c>
    </row>
    <row r="53" spans="1:29" x14ac:dyDescent="0.25">
      <c r="A53" s="304" t="s">
        <v>139</v>
      </c>
      <c r="B53" s="305" t="s">
        <v>450</v>
      </c>
      <c r="C53" s="302"/>
      <c r="D53" s="312"/>
      <c r="E53" s="311"/>
      <c r="F53" s="311"/>
      <c r="G53" s="311">
        <v>0</v>
      </c>
      <c r="H53" s="312">
        <v>0</v>
      </c>
      <c r="I53" s="311"/>
      <c r="J53" s="312" t="s">
        <v>446</v>
      </c>
      <c r="K53" s="311"/>
      <c r="L53" s="312">
        <v>0</v>
      </c>
      <c r="M53" s="311"/>
      <c r="N53" s="312" t="s">
        <v>446</v>
      </c>
      <c r="O53" s="311"/>
      <c r="P53" s="312">
        <v>0</v>
      </c>
      <c r="Q53" s="311"/>
      <c r="R53" s="312" t="s">
        <v>446</v>
      </c>
      <c r="S53" s="311"/>
      <c r="T53" s="312">
        <v>0</v>
      </c>
      <c r="U53" s="311"/>
      <c r="V53" s="312" t="s">
        <v>446</v>
      </c>
      <c r="W53" s="312"/>
      <c r="X53" s="312">
        <v>0</v>
      </c>
      <c r="Y53" s="312"/>
      <c r="Z53" s="312" t="s">
        <v>446</v>
      </c>
      <c r="AA53" s="312"/>
      <c r="AB53" s="312">
        <v>0</v>
      </c>
      <c r="AC53" s="312">
        <v>0</v>
      </c>
    </row>
    <row r="54" spans="1:29" x14ac:dyDescent="0.25">
      <c r="A54" s="304" t="s">
        <v>461</v>
      </c>
      <c r="B54" s="305" t="s">
        <v>451</v>
      </c>
      <c r="C54" s="302"/>
      <c r="D54" s="312"/>
      <c r="E54" s="311"/>
      <c r="F54" s="311"/>
      <c r="G54" s="311">
        <v>0</v>
      </c>
      <c r="H54" s="312">
        <v>0</v>
      </c>
      <c r="I54" s="311"/>
      <c r="J54" s="312" t="s">
        <v>446</v>
      </c>
      <c r="K54" s="311"/>
      <c r="L54" s="312">
        <v>0</v>
      </c>
      <c r="M54" s="311"/>
      <c r="N54" s="312" t="s">
        <v>446</v>
      </c>
      <c r="O54" s="311"/>
      <c r="P54" s="312">
        <v>0</v>
      </c>
      <c r="Q54" s="311"/>
      <c r="R54" s="312" t="s">
        <v>446</v>
      </c>
      <c r="S54" s="311"/>
      <c r="T54" s="312">
        <v>0</v>
      </c>
      <c r="U54" s="311"/>
      <c r="V54" s="312" t="s">
        <v>446</v>
      </c>
      <c r="W54" s="312"/>
      <c r="X54" s="312">
        <v>0</v>
      </c>
      <c r="Y54" s="312"/>
      <c r="Z54" s="312" t="s">
        <v>446</v>
      </c>
      <c r="AA54" s="312"/>
      <c r="AB54" s="312">
        <v>0</v>
      </c>
      <c r="AC54" s="312">
        <v>0</v>
      </c>
    </row>
    <row r="55" spans="1:29" x14ac:dyDescent="0.25">
      <c r="A55" s="304" t="s">
        <v>462</v>
      </c>
      <c r="B55" s="305" t="s">
        <v>452</v>
      </c>
      <c r="C55" s="302"/>
      <c r="D55" s="312"/>
      <c r="E55" s="311"/>
      <c r="F55" s="311"/>
      <c r="G55" s="311">
        <v>0</v>
      </c>
      <c r="H55" s="312">
        <v>0</v>
      </c>
      <c r="I55" s="311"/>
      <c r="J55" s="312" t="s">
        <v>446</v>
      </c>
      <c r="K55" s="311"/>
      <c r="L55" s="312">
        <v>0</v>
      </c>
      <c r="M55" s="311"/>
      <c r="N55" s="312" t="s">
        <v>446</v>
      </c>
      <c r="O55" s="311"/>
      <c r="P55" s="312">
        <v>0</v>
      </c>
      <c r="Q55" s="311"/>
      <c r="R55" s="312" t="s">
        <v>446</v>
      </c>
      <c r="S55" s="311"/>
      <c r="T55" s="312">
        <v>0</v>
      </c>
      <c r="U55" s="311"/>
      <c r="V55" s="312" t="s">
        <v>446</v>
      </c>
      <c r="W55" s="312"/>
      <c r="X55" s="312">
        <v>0</v>
      </c>
      <c r="Y55" s="312"/>
      <c r="Z55" s="312" t="s">
        <v>446</v>
      </c>
      <c r="AA55" s="312"/>
      <c r="AB55" s="312">
        <v>0</v>
      </c>
      <c r="AC55" s="312">
        <v>0</v>
      </c>
    </row>
    <row r="56" spans="1:29" x14ac:dyDescent="0.25">
      <c r="A56" s="304" t="s">
        <v>463</v>
      </c>
      <c r="B56" s="305" t="s">
        <v>454</v>
      </c>
      <c r="C56" s="302"/>
      <c r="D56" s="312"/>
      <c r="E56" s="311"/>
      <c r="F56" s="311"/>
      <c r="G56" s="311">
        <v>0</v>
      </c>
      <c r="H56" s="312">
        <v>0</v>
      </c>
      <c r="I56" s="311"/>
      <c r="J56" s="312" t="s">
        <v>446</v>
      </c>
      <c r="K56" s="311"/>
      <c r="L56" s="312">
        <v>0</v>
      </c>
      <c r="M56" s="311"/>
      <c r="N56" s="312" t="s">
        <v>446</v>
      </c>
      <c r="O56" s="311"/>
      <c r="P56" s="312">
        <v>0</v>
      </c>
      <c r="Q56" s="311"/>
      <c r="R56" s="312" t="s">
        <v>446</v>
      </c>
      <c r="S56" s="311"/>
      <c r="T56" s="312">
        <v>0</v>
      </c>
      <c r="U56" s="311"/>
      <c r="V56" s="312" t="s">
        <v>446</v>
      </c>
      <c r="W56" s="312"/>
      <c r="X56" s="312">
        <v>0</v>
      </c>
      <c r="Y56" s="312"/>
      <c r="Z56" s="312" t="s">
        <v>446</v>
      </c>
      <c r="AA56" s="312"/>
      <c r="AB56" s="312">
        <v>0</v>
      </c>
      <c r="AC56" s="312">
        <v>0</v>
      </c>
    </row>
    <row r="57" spans="1:29" x14ac:dyDescent="0.25">
      <c r="A57" s="304" t="s">
        <v>464</v>
      </c>
      <c r="B57" s="305" t="s">
        <v>456</v>
      </c>
      <c r="C57" s="302"/>
      <c r="D57" s="312"/>
      <c r="E57" s="311"/>
      <c r="F57" s="311"/>
      <c r="G57" s="311">
        <v>2</v>
      </c>
      <c r="H57" s="312">
        <v>0</v>
      </c>
      <c r="I57" s="311"/>
      <c r="J57" s="312" t="s">
        <v>446</v>
      </c>
      <c r="K57" s="311"/>
      <c r="L57" s="312">
        <v>0</v>
      </c>
      <c r="M57" s="311"/>
      <c r="N57" s="312" t="s">
        <v>446</v>
      </c>
      <c r="O57" s="311"/>
      <c r="P57" s="312">
        <v>0</v>
      </c>
      <c r="Q57" s="311"/>
      <c r="R57" s="312" t="s">
        <v>446</v>
      </c>
      <c r="S57" s="311"/>
      <c r="T57" s="312">
        <v>0</v>
      </c>
      <c r="U57" s="311"/>
      <c r="V57" s="312" t="s">
        <v>446</v>
      </c>
      <c r="W57" s="312"/>
      <c r="X57" s="312">
        <v>0</v>
      </c>
      <c r="Y57" s="312"/>
      <c r="Z57" s="312" t="s">
        <v>446</v>
      </c>
      <c r="AA57" s="312"/>
      <c r="AB57" s="312">
        <v>0</v>
      </c>
      <c r="AC57" s="312">
        <v>0</v>
      </c>
    </row>
    <row r="58" spans="1:29" x14ac:dyDescent="0.25">
      <c r="A58" s="304" t="s">
        <v>465</v>
      </c>
      <c r="B58" s="305" t="s">
        <v>458</v>
      </c>
      <c r="C58" s="302"/>
      <c r="D58" s="312"/>
      <c r="E58" s="311"/>
      <c r="F58" s="311"/>
      <c r="G58" s="311">
        <v>0</v>
      </c>
      <c r="H58" s="312">
        <v>0</v>
      </c>
      <c r="I58" s="311"/>
      <c r="J58" s="312" t="s">
        <v>446</v>
      </c>
      <c r="K58" s="311"/>
      <c r="L58" s="312">
        <v>0</v>
      </c>
      <c r="M58" s="311"/>
      <c r="N58" s="312" t="s">
        <v>446</v>
      </c>
      <c r="O58" s="311"/>
      <c r="P58" s="312">
        <v>0</v>
      </c>
      <c r="Q58" s="311"/>
      <c r="R58" s="312" t="s">
        <v>446</v>
      </c>
      <c r="S58" s="311"/>
      <c r="T58" s="312">
        <v>0</v>
      </c>
      <c r="U58" s="311"/>
      <c r="V58" s="312" t="s">
        <v>446</v>
      </c>
      <c r="W58" s="312"/>
      <c r="X58" s="312">
        <v>0</v>
      </c>
      <c r="Y58" s="312"/>
      <c r="Z58" s="312" t="s">
        <v>446</v>
      </c>
      <c r="AA58" s="312"/>
      <c r="AB58" s="312">
        <v>0</v>
      </c>
      <c r="AC58" s="312">
        <v>0</v>
      </c>
    </row>
    <row r="59" spans="1:29" x14ac:dyDescent="0.25">
      <c r="A59" s="304" t="s">
        <v>466</v>
      </c>
      <c r="B59" s="305" t="s">
        <v>460</v>
      </c>
      <c r="C59" s="302"/>
      <c r="D59" s="312"/>
      <c r="E59" s="311"/>
      <c r="F59" s="311"/>
      <c r="G59" s="311">
        <v>0</v>
      </c>
      <c r="H59" s="312">
        <v>0</v>
      </c>
      <c r="I59" s="311"/>
      <c r="J59" s="312" t="s">
        <v>446</v>
      </c>
      <c r="K59" s="311"/>
      <c r="L59" s="312">
        <v>0</v>
      </c>
      <c r="M59" s="311"/>
      <c r="N59" s="312" t="s">
        <v>446</v>
      </c>
      <c r="O59" s="311"/>
      <c r="P59" s="312">
        <v>0</v>
      </c>
      <c r="Q59" s="311"/>
      <c r="R59" s="312" t="s">
        <v>446</v>
      </c>
      <c r="S59" s="311"/>
      <c r="T59" s="312">
        <v>0</v>
      </c>
      <c r="U59" s="311"/>
      <c r="V59" s="312" t="s">
        <v>446</v>
      </c>
      <c r="W59" s="312"/>
      <c r="X59" s="312">
        <v>0</v>
      </c>
      <c r="Y59" s="312"/>
      <c r="Z59" s="312" t="s">
        <v>446</v>
      </c>
      <c r="AA59" s="312"/>
      <c r="AB59" s="312">
        <v>0</v>
      </c>
      <c r="AC59" s="312">
        <v>0</v>
      </c>
    </row>
    <row r="60" spans="1:29" ht="31.5" x14ac:dyDescent="0.25">
      <c r="A60" s="299" t="s">
        <v>59</v>
      </c>
      <c r="B60" s="300" t="s">
        <v>138</v>
      </c>
      <c r="C60" s="302"/>
      <c r="D60" s="312"/>
      <c r="E60" s="311"/>
      <c r="F60" s="311"/>
      <c r="G60" s="311"/>
      <c r="H60" s="312"/>
      <c r="I60" s="311"/>
      <c r="J60" s="312"/>
      <c r="K60" s="311"/>
      <c r="L60" s="312"/>
      <c r="M60" s="311"/>
      <c r="N60" s="312"/>
      <c r="O60" s="311"/>
      <c r="P60" s="312"/>
      <c r="Q60" s="311"/>
      <c r="R60" s="312"/>
      <c r="S60" s="311"/>
      <c r="T60" s="312"/>
      <c r="U60" s="311"/>
      <c r="V60" s="312"/>
      <c r="W60" s="312"/>
      <c r="X60" s="312"/>
      <c r="Y60" s="312"/>
      <c r="Z60" s="312"/>
      <c r="AA60" s="312"/>
      <c r="AB60" s="312">
        <v>0</v>
      </c>
      <c r="AC60" s="312">
        <v>0</v>
      </c>
    </row>
    <row r="61" spans="1:29" x14ac:dyDescent="0.25">
      <c r="A61" s="304" t="s">
        <v>137</v>
      </c>
      <c r="B61" s="305" t="s">
        <v>136</v>
      </c>
      <c r="C61" s="302" t="s">
        <v>446</v>
      </c>
      <c r="D61" s="312">
        <v>3.1438199999999998</v>
      </c>
      <c r="E61" s="311"/>
      <c r="F61" s="311"/>
      <c r="G61" s="311">
        <v>3.1438199999999998</v>
      </c>
      <c r="H61" s="312">
        <v>0</v>
      </c>
      <c r="I61" s="311"/>
      <c r="J61" s="312" t="s">
        <v>446</v>
      </c>
      <c r="K61" s="311"/>
      <c r="L61" s="312">
        <v>0</v>
      </c>
      <c r="M61" s="311"/>
      <c r="N61" s="312" t="s">
        <v>446</v>
      </c>
      <c r="O61" s="311"/>
      <c r="P61" s="312">
        <v>0</v>
      </c>
      <c r="Q61" s="311"/>
      <c r="R61" s="312" t="s">
        <v>446</v>
      </c>
      <c r="S61" s="311"/>
      <c r="T61" s="312">
        <v>0</v>
      </c>
      <c r="U61" s="311"/>
      <c r="V61" s="312" t="s">
        <v>446</v>
      </c>
      <c r="W61" s="312"/>
      <c r="X61" s="312">
        <v>0</v>
      </c>
      <c r="Y61" s="312"/>
      <c r="Z61" s="312" t="s">
        <v>446</v>
      </c>
      <c r="AA61" s="312"/>
      <c r="AB61" s="312">
        <v>0</v>
      </c>
      <c r="AC61" s="312">
        <v>0</v>
      </c>
    </row>
    <row r="62" spans="1:29" x14ac:dyDescent="0.25">
      <c r="A62" s="304" t="s">
        <v>135</v>
      </c>
      <c r="B62" s="305" t="s">
        <v>128</v>
      </c>
      <c r="C62" s="302"/>
      <c r="D62" s="312"/>
      <c r="E62" s="311"/>
      <c r="F62" s="311"/>
      <c r="G62" s="311">
        <v>0</v>
      </c>
      <c r="H62" s="312">
        <v>0</v>
      </c>
      <c r="I62" s="311"/>
      <c r="J62" s="312" t="s">
        <v>446</v>
      </c>
      <c r="K62" s="311"/>
      <c r="L62" s="312">
        <v>0</v>
      </c>
      <c r="M62" s="311"/>
      <c r="N62" s="312" t="s">
        <v>446</v>
      </c>
      <c r="O62" s="311"/>
      <c r="P62" s="312">
        <v>0</v>
      </c>
      <c r="Q62" s="311"/>
      <c r="R62" s="312" t="s">
        <v>446</v>
      </c>
      <c r="S62" s="311"/>
      <c r="T62" s="312">
        <v>0</v>
      </c>
      <c r="U62" s="311"/>
      <c r="V62" s="312" t="s">
        <v>446</v>
      </c>
      <c r="W62" s="312"/>
      <c r="X62" s="312">
        <v>0</v>
      </c>
      <c r="Y62" s="312"/>
      <c r="Z62" s="312" t="s">
        <v>446</v>
      </c>
      <c r="AA62" s="312"/>
      <c r="AB62" s="312">
        <v>0</v>
      </c>
      <c r="AC62" s="312">
        <v>0</v>
      </c>
    </row>
    <row r="63" spans="1:29" x14ac:dyDescent="0.25">
      <c r="A63" s="304" t="s">
        <v>134</v>
      </c>
      <c r="B63" s="307" t="s">
        <v>127</v>
      </c>
      <c r="C63" s="302"/>
      <c r="D63" s="312"/>
      <c r="E63" s="311"/>
      <c r="F63" s="311"/>
      <c r="G63" s="311">
        <v>0</v>
      </c>
      <c r="H63" s="312">
        <v>0</v>
      </c>
      <c r="I63" s="311"/>
      <c r="J63" s="312" t="s">
        <v>446</v>
      </c>
      <c r="K63" s="311"/>
      <c r="L63" s="312">
        <v>0</v>
      </c>
      <c r="M63" s="311"/>
      <c r="N63" s="312" t="s">
        <v>446</v>
      </c>
      <c r="O63" s="311"/>
      <c r="P63" s="312">
        <v>0</v>
      </c>
      <c r="Q63" s="311"/>
      <c r="R63" s="312" t="s">
        <v>446</v>
      </c>
      <c r="S63" s="311"/>
      <c r="T63" s="312">
        <v>0</v>
      </c>
      <c r="U63" s="311"/>
      <c r="V63" s="312" t="s">
        <v>446</v>
      </c>
      <c r="W63" s="312"/>
      <c r="X63" s="312">
        <v>0</v>
      </c>
      <c r="Y63" s="312"/>
      <c r="Z63" s="312" t="s">
        <v>446</v>
      </c>
      <c r="AA63" s="312"/>
      <c r="AB63" s="312">
        <v>0</v>
      </c>
      <c r="AC63" s="312">
        <v>0</v>
      </c>
    </row>
    <row r="64" spans="1:29" x14ac:dyDescent="0.25">
      <c r="A64" s="304" t="s">
        <v>133</v>
      </c>
      <c r="B64" s="307" t="s">
        <v>126</v>
      </c>
      <c r="C64" s="302"/>
      <c r="D64" s="312"/>
      <c r="E64" s="311"/>
      <c r="F64" s="311"/>
      <c r="G64" s="311">
        <v>0.1</v>
      </c>
      <c r="H64" s="312">
        <v>0</v>
      </c>
      <c r="I64" s="311"/>
      <c r="J64" s="312" t="s">
        <v>446</v>
      </c>
      <c r="K64" s="311"/>
      <c r="L64" s="312">
        <v>0</v>
      </c>
      <c r="M64" s="311"/>
      <c r="N64" s="312" t="s">
        <v>446</v>
      </c>
      <c r="O64" s="311"/>
      <c r="P64" s="312">
        <v>0</v>
      </c>
      <c r="Q64" s="311"/>
      <c r="R64" s="312" t="s">
        <v>446</v>
      </c>
      <c r="S64" s="311"/>
      <c r="T64" s="312">
        <v>0</v>
      </c>
      <c r="U64" s="311"/>
      <c r="V64" s="312" t="s">
        <v>446</v>
      </c>
      <c r="W64" s="312"/>
      <c r="X64" s="312">
        <v>0</v>
      </c>
      <c r="Y64" s="312"/>
      <c r="Z64" s="312" t="s">
        <v>446</v>
      </c>
      <c r="AA64" s="312"/>
      <c r="AB64" s="312">
        <v>0</v>
      </c>
      <c r="AC64" s="312">
        <v>0</v>
      </c>
    </row>
    <row r="65" spans="1:29" x14ac:dyDescent="0.25">
      <c r="A65" s="304" t="s">
        <v>132</v>
      </c>
      <c r="B65" s="307" t="s">
        <v>129</v>
      </c>
      <c r="C65" s="302"/>
      <c r="D65" s="312"/>
      <c r="E65" s="311"/>
      <c r="F65" s="311"/>
      <c r="G65" s="311">
        <v>0</v>
      </c>
      <c r="H65" s="312">
        <v>0</v>
      </c>
      <c r="I65" s="311"/>
      <c r="J65" s="312" t="s">
        <v>446</v>
      </c>
      <c r="K65" s="311"/>
      <c r="L65" s="312">
        <v>0</v>
      </c>
      <c r="M65" s="311"/>
      <c r="N65" s="312" t="s">
        <v>446</v>
      </c>
      <c r="O65" s="311"/>
      <c r="P65" s="312">
        <v>0</v>
      </c>
      <c r="Q65" s="311"/>
      <c r="R65" s="312" t="s">
        <v>446</v>
      </c>
      <c r="S65" s="311"/>
      <c r="T65" s="312">
        <v>0</v>
      </c>
      <c r="U65" s="311"/>
      <c r="V65" s="312" t="s">
        <v>446</v>
      </c>
      <c r="W65" s="312"/>
      <c r="X65" s="312">
        <v>0</v>
      </c>
      <c r="Y65" s="312"/>
      <c r="Z65" s="312" t="s">
        <v>446</v>
      </c>
      <c r="AA65" s="312"/>
      <c r="AB65" s="312">
        <v>0</v>
      </c>
      <c r="AC65" s="312">
        <v>0</v>
      </c>
    </row>
    <row r="66" spans="1:29" x14ac:dyDescent="0.25">
      <c r="A66" s="304" t="s">
        <v>131</v>
      </c>
      <c r="B66" s="307" t="s">
        <v>467</v>
      </c>
      <c r="C66" s="302"/>
      <c r="D66" s="312"/>
      <c r="E66" s="311"/>
      <c r="F66" s="311"/>
      <c r="G66" s="311">
        <v>0</v>
      </c>
      <c r="H66" s="312">
        <v>0</v>
      </c>
      <c r="I66" s="311"/>
      <c r="J66" s="312" t="s">
        <v>446</v>
      </c>
      <c r="K66" s="311"/>
      <c r="L66" s="312">
        <v>0</v>
      </c>
      <c r="M66" s="311"/>
      <c r="N66" s="312" t="s">
        <v>446</v>
      </c>
      <c r="O66" s="311"/>
      <c r="P66" s="312">
        <v>0</v>
      </c>
      <c r="Q66" s="311"/>
      <c r="R66" s="312" t="s">
        <v>446</v>
      </c>
      <c r="S66" s="311"/>
      <c r="T66" s="312">
        <v>0</v>
      </c>
      <c r="U66" s="311"/>
      <c r="V66" s="312" t="s">
        <v>446</v>
      </c>
      <c r="W66" s="312"/>
      <c r="X66" s="312">
        <v>0</v>
      </c>
      <c r="Y66" s="312"/>
      <c r="Z66" s="312" t="s">
        <v>446</v>
      </c>
      <c r="AA66" s="312"/>
      <c r="AB66" s="312">
        <v>0</v>
      </c>
      <c r="AC66" s="312">
        <v>0</v>
      </c>
    </row>
    <row r="67" spans="1:29" x14ac:dyDescent="0.25">
      <c r="A67" s="304" t="s">
        <v>468</v>
      </c>
      <c r="B67" s="307" t="s">
        <v>469</v>
      </c>
      <c r="C67" s="302"/>
      <c r="D67" s="312"/>
      <c r="E67" s="311"/>
      <c r="F67" s="311"/>
      <c r="G67" s="311">
        <v>0</v>
      </c>
      <c r="H67" s="312">
        <v>0</v>
      </c>
      <c r="I67" s="311"/>
      <c r="J67" s="312" t="s">
        <v>446</v>
      </c>
      <c r="K67" s="311"/>
      <c r="L67" s="312">
        <v>0</v>
      </c>
      <c r="M67" s="311"/>
      <c r="N67" s="312" t="s">
        <v>446</v>
      </c>
      <c r="O67" s="311"/>
      <c r="P67" s="312">
        <v>0</v>
      </c>
      <c r="Q67" s="311"/>
      <c r="R67" s="312" t="s">
        <v>446</v>
      </c>
      <c r="S67" s="311"/>
      <c r="T67" s="312">
        <v>0</v>
      </c>
      <c r="U67" s="311"/>
      <c r="V67" s="311" t="s">
        <v>446</v>
      </c>
      <c r="W67" s="312"/>
      <c r="X67" s="312">
        <v>0</v>
      </c>
      <c r="Y67" s="312"/>
      <c r="Z67" s="312" t="s">
        <v>446</v>
      </c>
      <c r="AA67" s="312"/>
      <c r="AB67" s="311">
        <v>0</v>
      </c>
      <c r="AC67" s="311">
        <v>0</v>
      </c>
    </row>
    <row r="68" spans="1:29" x14ac:dyDescent="0.25">
      <c r="A68" s="304" t="s">
        <v>470</v>
      </c>
      <c r="B68" s="307" t="s">
        <v>471</v>
      </c>
      <c r="C68" s="302"/>
      <c r="D68" s="312"/>
      <c r="E68" s="311"/>
      <c r="F68" s="311"/>
      <c r="G68" s="311">
        <v>0</v>
      </c>
      <c r="H68" s="312">
        <v>0</v>
      </c>
      <c r="I68" s="311"/>
      <c r="J68" s="312" t="s">
        <v>446</v>
      </c>
      <c r="K68" s="311"/>
      <c r="L68" s="312">
        <v>0</v>
      </c>
      <c r="M68" s="311"/>
      <c r="N68" s="312" t="s">
        <v>446</v>
      </c>
      <c r="O68" s="311"/>
      <c r="P68" s="312">
        <v>0</v>
      </c>
      <c r="Q68" s="311"/>
      <c r="R68" s="312" t="s">
        <v>446</v>
      </c>
      <c r="S68" s="311"/>
      <c r="T68" s="312">
        <v>0</v>
      </c>
      <c r="U68" s="311"/>
      <c r="V68" s="311" t="s">
        <v>446</v>
      </c>
      <c r="W68" s="312"/>
      <c r="X68" s="312">
        <v>0</v>
      </c>
      <c r="Y68" s="312"/>
      <c r="Z68" s="312" t="s">
        <v>446</v>
      </c>
      <c r="AA68" s="312"/>
      <c r="AB68" s="312">
        <v>0</v>
      </c>
      <c r="AC68" s="311">
        <v>0</v>
      </c>
    </row>
    <row r="69" spans="1:29" x14ac:dyDescent="0.25">
      <c r="A69" s="304" t="s">
        <v>472</v>
      </c>
      <c r="B69" s="307" t="s">
        <v>473</v>
      </c>
      <c r="C69" s="302"/>
      <c r="D69" s="312"/>
      <c r="E69" s="311"/>
      <c r="F69" s="311"/>
      <c r="G69" s="311">
        <v>0</v>
      </c>
      <c r="H69" s="312">
        <v>0</v>
      </c>
      <c r="I69" s="311"/>
      <c r="J69" s="312" t="s">
        <v>446</v>
      </c>
      <c r="K69" s="311"/>
      <c r="L69" s="312">
        <v>0</v>
      </c>
      <c r="M69" s="311"/>
      <c r="N69" s="312" t="s">
        <v>446</v>
      </c>
      <c r="O69" s="311"/>
      <c r="P69" s="312">
        <v>0</v>
      </c>
      <c r="Q69" s="311"/>
      <c r="R69" s="312" t="s">
        <v>446</v>
      </c>
      <c r="S69" s="311"/>
      <c r="T69" s="312">
        <v>0</v>
      </c>
      <c r="U69" s="311"/>
      <c r="V69" s="311" t="s">
        <v>446</v>
      </c>
      <c r="W69" s="312"/>
      <c r="X69" s="312">
        <v>0</v>
      </c>
      <c r="Y69" s="312"/>
      <c r="Z69" s="312" t="s">
        <v>446</v>
      </c>
      <c r="AA69" s="312"/>
      <c r="AB69" s="311">
        <v>0</v>
      </c>
      <c r="AC69" s="311">
        <v>0</v>
      </c>
    </row>
    <row r="70" spans="1:29" x14ac:dyDescent="0.25">
      <c r="A70" s="304" t="s">
        <v>474</v>
      </c>
      <c r="B70" s="307" t="s">
        <v>475</v>
      </c>
      <c r="C70" s="302"/>
      <c r="D70" s="312"/>
      <c r="E70" s="311"/>
      <c r="F70" s="311"/>
      <c r="G70" s="311">
        <v>2</v>
      </c>
      <c r="H70" s="312">
        <v>0</v>
      </c>
      <c r="I70" s="311"/>
      <c r="J70" s="312" t="s">
        <v>446</v>
      </c>
      <c r="K70" s="311"/>
      <c r="L70" s="312">
        <v>0</v>
      </c>
      <c r="M70" s="311"/>
      <c r="N70" s="312" t="s">
        <v>446</v>
      </c>
      <c r="O70" s="311"/>
      <c r="P70" s="312">
        <v>0</v>
      </c>
      <c r="Q70" s="311"/>
      <c r="R70" s="312" t="s">
        <v>446</v>
      </c>
      <c r="S70" s="311"/>
      <c r="T70" s="312">
        <v>0</v>
      </c>
      <c r="U70" s="311"/>
      <c r="V70" s="311" t="s">
        <v>446</v>
      </c>
      <c r="W70" s="312"/>
      <c r="X70" s="312">
        <v>0</v>
      </c>
      <c r="Y70" s="312"/>
      <c r="Z70" s="312" t="s">
        <v>446</v>
      </c>
      <c r="AA70" s="312"/>
      <c r="AB70" s="312">
        <v>0</v>
      </c>
      <c r="AC70" s="311">
        <v>0</v>
      </c>
    </row>
    <row r="71" spans="1:29" x14ac:dyDescent="0.25">
      <c r="A71" s="304" t="s">
        <v>476</v>
      </c>
      <c r="B71" s="307" t="s">
        <v>477</v>
      </c>
      <c r="C71" s="302"/>
      <c r="D71" s="312"/>
      <c r="E71" s="311"/>
      <c r="F71" s="311"/>
      <c r="G71" s="311">
        <v>0</v>
      </c>
      <c r="H71" s="312">
        <v>0</v>
      </c>
      <c r="I71" s="311"/>
      <c r="J71" s="312" t="s">
        <v>446</v>
      </c>
      <c r="K71" s="311"/>
      <c r="L71" s="312">
        <v>0</v>
      </c>
      <c r="M71" s="311"/>
      <c r="N71" s="312" t="s">
        <v>446</v>
      </c>
      <c r="O71" s="311"/>
      <c r="P71" s="312">
        <v>0</v>
      </c>
      <c r="Q71" s="311"/>
      <c r="R71" s="312" t="s">
        <v>446</v>
      </c>
      <c r="S71" s="311"/>
      <c r="T71" s="312">
        <v>0</v>
      </c>
      <c r="U71" s="311"/>
      <c r="V71" s="311" t="s">
        <v>446</v>
      </c>
      <c r="W71" s="312"/>
      <c r="X71" s="312">
        <v>0</v>
      </c>
      <c r="Y71" s="312"/>
      <c r="Z71" s="312" t="s">
        <v>446</v>
      </c>
      <c r="AA71" s="312"/>
      <c r="AB71" s="311">
        <v>0</v>
      </c>
      <c r="AC71" s="311">
        <v>0</v>
      </c>
    </row>
    <row r="72" spans="1:29" x14ac:dyDescent="0.25">
      <c r="A72" s="304" t="s">
        <v>478</v>
      </c>
      <c r="B72" s="307" t="s">
        <v>479</v>
      </c>
      <c r="C72" s="302"/>
      <c r="D72" s="312"/>
      <c r="E72" s="311"/>
      <c r="F72" s="311"/>
      <c r="G72" s="311">
        <v>0</v>
      </c>
      <c r="H72" s="312">
        <v>0</v>
      </c>
      <c r="I72" s="311"/>
      <c r="J72" s="312" t="s">
        <v>446</v>
      </c>
      <c r="K72" s="311"/>
      <c r="L72" s="312">
        <v>0</v>
      </c>
      <c r="M72" s="311"/>
      <c r="N72" s="312" t="s">
        <v>446</v>
      </c>
      <c r="O72" s="311"/>
      <c r="P72" s="312">
        <v>0</v>
      </c>
      <c r="Q72" s="311"/>
      <c r="R72" s="312" t="s">
        <v>446</v>
      </c>
      <c r="S72" s="311"/>
      <c r="T72" s="312">
        <v>0</v>
      </c>
      <c r="U72" s="311"/>
      <c r="V72" s="311" t="s">
        <v>446</v>
      </c>
      <c r="W72" s="312"/>
      <c r="X72" s="312">
        <v>0</v>
      </c>
      <c r="Y72" s="312"/>
      <c r="Z72" s="312" t="s">
        <v>446</v>
      </c>
      <c r="AA72" s="312"/>
      <c r="AB72" s="312">
        <v>0</v>
      </c>
      <c r="AC72" s="311">
        <v>0</v>
      </c>
    </row>
    <row r="73" spans="1:29" ht="31.5" x14ac:dyDescent="0.25">
      <c r="A73" s="299" t="s">
        <v>58</v>
      </c>
      <c r="B73" s="308" t="s">
        <v>225</v>
      </c>
      <c r="C73" s="302"/>
      <c r="D73" s="312"/>
      <c r="E73" s="311"/>
      <c r="F73" s="311"/>
      <c r="G73" s="311">
        <v>0</v>
      </c>
      <c r="H73" s="312">
        <v>0</v>
      </c>
      <c r="I73" s="311"/>
      <c r="J73" s="312" t="s">
        <v>446</v>
      </c>
      <c r="K73" s="311"/>
      <c r="L73" s="312">
        <v>0</v>
      </c>
      <c r="M73" s="311"/>
      <c r="N73" s="312" t="s">
        <v>446</v>
      </c>
      <c r="O73" s="311"/>
      <c r="P73" s="312">
        <v>0</v>
      </c>
      <c r="Q73" s="311"/>
      <c r="R73" s="312" t="s">
        <v>446</v>
      </c>
      <c r="S73" s="311"/>
      <c r="T73" s="312">
        <v>0</v>
      </c>
      <c r="U73" s="311"/>
      <c r="V73" s="311" t="s">
        <v>446</v>
      </c>
      <c r="W73" s="312"/>
      <c r="X73" s="312">
        <v>0</v>
      </c>
      <c r="Y73" s="312"/>
      <c r="Z73" s="312" t="s">
        <v>446</v>
      </c>
      <c r="AA73" s="312"/>
      <c r="AB73" s="311">
        <v>0</v>
      </c>
      <c r="AC73" s="311">
        <v>0</v>
      </c>
    </row>
    <row r="74" spans="1:29" x14ac:dyDescent="0.25">
      <c r="A74" s="299" t="s">
        <v>56</v>
      </c>
      <c r="B74" s="300" t="s">
        <v>130</v>
      </c>
      <c r="C74" s="302"/>
      <c r="D74" s="312"/>
      <c r="E74" s="311"/>
      <c r="F74" s="311"/>
      <c r="G74" s="311"/>
      <c r="H74" s="312"/>
      <c r="I74" s="311"/>
      <c r="J74" s="312"/>
      <c r="K74" s="311"/>
      <c r="L74" s="312"/>
      <c r="M74" s="311"/>
      <c r="N74" s="312"/>
      <c r="O74" s="311"/>
      <c r="P74" s="312"/>
      <c r="Q74" s="311"/>
      <c r="R74" s="312"/>
      <c r="S74" s="311"/>
      <c r="T74" s="312"/>
      <c r="U74" s="311"/>
      <c r="V74" s="311"/>
      <c r="W74" s="312"/>
      <c r="X74" s="312"/>
      <c r="Y74" s="312"/>
      <c r="Z74" s="312"/>
      <c r="AA74" s="312"/>
      <c r="AB74" s="312"/>
      <c r="AC74" s="311"/>
    </row>
    <row r="75" spans="1:29" ht="31.5" x14ac:dyDescent="0.25">
      <c r="A75" s="304" t="s">
        <v>220</v>
      </c>
      <c r="B75" s="307" t="s">
        <v>447</v>
      </c>
      <c r="C75" s="302"/>
      <c r="D75" s="312"/>
      <c r="E75" s="311"/>
      <c r="F75" s="311"/>
      <c r="G75" s="311">
        <v>0</v>
      </c>
      <c r="H75" s="312">
        <v>0</v>
      </c>
      <c r="I75" s="311"/>
      <c r="J75" s="312" t="s">
        <v>446</v>
      </c>
      <c r="K75" s="311"/>
      <c r="L75" s="312">
        <v>0</v>
      </c>
      <c r="M75" s="311"/>
      <c r="N75" s="312" t="s">
        <v>446</v>
      </c>
      <c r="O75" s="311"/>
      <c r="P75" s="312">
        <v>0</v>
      </c>
      <c r="Q75" s="311"/>
      <c r="R75" s="312" t="s">
        <v>446</v>
      </c>
      <c r="S75" s="311"/>
      <c r="T75" s="312">
        <v>0</v>
      </c>
      <c r="U75" s="311"/>
      <c r="V75" s="311" t="s">
        <v>446</v>
      </c>
      <c r="W75" s="312"/>
      <c r="X75" s="312">
        <v>0</v>
      </c>
      <c r="Y75" s="312"/>
      <c r="Z75" s="312" t="s">
        <v>446</v>
      </c>
      <c r="AA75" s="312"/>
      <c r="AB75" s="311">
        <v>0</v>
      </c>
      <c r="AC75" s="311">
        <v>0</v>
      </c>
    </row>
    <row r="76" spans="1:29" x14ac:dyDescent="0.25">
      <c r="A76" s="304" t="s">
        <v>221</v>
      </c>
      <c r="B76" s="307" t="s">
        <v>146</v>
      </c>
      <c r="C76" s="302"/>
      <c r="D76" s="312"/>
      <c r="E76" s="311"/>
      <c r="F76" s="311"/>
      <c r="G76" s="311">
        <v>0</v>
      </c>
      <c r="H76" s="312">
        <v>0</v>
      </c>
      <c r="I76" s="311"/>
      <c r="J76" s="312" t="s">
        <v>446</v>
      </c>
      <c r="K76" s="311"/>
      <c r="L76" s="312">
        <v>0</v>
      </c>
      <c r="M76" s="311"/>
      <c r="N76" s="312" t="s">
        <v>446</v>
      </c>
      <c r="O76" s="311"/>
      <c r="P76" s="312">
        <v>0</v>
      </c>
      <c r="Q76" s="311"/>
      <c r="R76" s="312" t="s">
        <v>446</v>
      </c>
      <c r="S76" s="311"/>
      <c r="T76" s="312">
        <v>0</v>
      </c>
      <c r="U76" s="311"/>
      <c r="V76" s="311" t="s">
        <v>446</v>
      </c>
      <c r="W76" s="312"/>
      <c r="X76" s="312">
        <v>0</v>
      </c>
      <c r="Y76" s="312"/>
      <c r="Z76" s="312" t="s">
        <v>446</v>
      </c>
      <c r="AA76" s="312"/>
      <c r="AB76" s="312">
        <v>0</v>
      </c>
      <c r="AC76" s="311">
        <v>0</v>
      </c>
    </row>
    <row r="77" spans="1:29" x14ac:dyDescent="0.25">
      <c r="A77" s="304" t="s">
        <v>222</v>
      </c>
      <c r="B77" s="305" t="s">
        <v>480</v>
      </c>
      <c r="C77" s="302"/>
      <c r="D77" s="312"/>
      <c r="E77" s="311"/>
      <c r="F77" s="311"/>
      <c r="G77" s="311">
        <v>0</v>
      </c>
      <c r="H77" s="312">
        <v>0</v>
      </c>
      <c r="I77" s="311"/>
      <c r="J77" s="312" t="s">
        <v>446</v>
      </c>
      <c r="K77" s="311"/>
      <c r="L77" s="312">
        <v>0</v>
      </c>
      <c r="M77" s="311"/>
      <c r="N77" s="312" t="s">
        <v>446</v>
      </c>
      <c r="O77" s="311"/>
      <c r="P77" s="312">
        <v>0</v>
      </c>
      <c r="Q77" s="311"/>
      <c r="R77" s="312" t="s">
        <v>446</v>
      </c>
      <c r="S77" s="311"/>
      <c r="T77" s="312">
        <v>0</v>
      </c>
      <c r="U77" s="311"/>
      <c r="V77" s="311" t="s">
        <v>446</v>
      </c>
      <c r="W77" s="312"/>
      <c r="X77" s="312">
        <v>0</v>
      </c>
      <c r="Y77" s="312"/>
      <c r="Z77" s="312" t="s">
        <v>446</v>
      </c>
      <c r="AA77" s="312"/>
      <c r="AB77" s="311">
        <v>0</v>
      </c>
      <c r="AC77" s="311">
        <v>0</v>
      </c>
    </row>
    <row r="78" spans="1:29" x14ac:dyDescent="0.25">
      <c r="A78" s="304" t="s">
        <v>223</v>
      </c>
      <c r="B78" s="305" t="s">
        <v>449</v>
      </c>
      <c r="C78" s="302"/>
      <c r="D78" s="312"/>
      <c r="E78" s="311"/>
      <c r="F78" s="311"/>
      <c r="G78" s="311">
        <v>0</v>
      </c>
      <c r="H78" s="312">
        <v>0</v>
      </c>
      <c r="I78" s="311"/>
      <c r="J78" s="312" t="s">
        <v>446</v>
      </c>
      <c r="K78" s="311"/>
      <c r="L78" s="312">
        <v>0</v>
      </c>
      <c r="M78" s="311"/>
      <c r="N78" s="312" t="s">
        <v>446</v>
      </c>
      <c r="O78" s="311"/>
      <c r="P78" s="312">
        <v>0</v>
      </c>
      <c r="Q78" s="311"/>
      <c r="R78" s="312" t="s">
        <v>446</v>
      </c>
      <c r="S78" s="311"/>
      <c r="T78" s="312">
        <v>0</v>
      </c>
      <c r="U78" s="311"/>
      <c r="V78" s="311" t="s">
        <v>446</v>
      </c>
      <c r="W78" s="312"/>
      <c r="X78" s="312">
        <v>0</v>
      </c>
      <c r="Y78" s="312"/>
      <c r="Z78" s="312" t="s">
        <v>446</v>
      </c>
      <c r="AA78" s="312"/>
      <c r="AB78" s="312">
        <v>0</v>
      </c>
      <c r="AC78" s="311">
        <v>0</v>
      </c>
    </row>
    <row r="79" spans="1:29" x14ac:dyDescent="0.25">
      <c r="A79" s="304" t="s">
        <v>224</v>
      </c>
      <c r="B79" s="305" t="s">
        <v>450</v>
      </c>
      <c r="C79" s="302"/>
      <c r="D79" s="312"/>
      <c r="E79" s="311"/>
      <c r="F79" s="311"/>
      <c r="G79" s="311">
        <v>0</v>
      </c>
      <c r="H79" s="312">
        <v>0</v>
      </c>
      <c r="I79" s="311"/>
      <c r="J79" s="312" t="s">
        <v>446</v>
      </c>
      <c r="K79" s="311"/>
      <c r="L79" s="312">
        <v>0</v>
      </c>
      <c r="M79" s="311"/>
      <c r="N79" s="312" t="s">
        <v>446</v>
      </c>
      <c r="O79" s="311"/>
      <c r="P79" s="312">
        <v>0</v>
      </c>
      <c r="Q79" s="311"/>
      <c r="R79" s="312" t="s">
        <v>446</v>
      </c>
      <c r="S79" s="311"/>
      <c r="T79" s="312">
        <v>0</v>
      </c>
      <c r="U79" s="311"/>
      <c r="V79" s="311" t="s">
        <v>446</v>
      </c>
      <c r="W79" s="312"/>
      <c r="X79" s="312">
        <v>0</v>
      </c>
      <c r="Y79" s="312"/>
      <c r="Z79" s="312" t="s">
        <v>446</v>
      </c>
      <c r="AA79" s="312"/>
      <c r="AB79" s="311">
        <v>0</v>
      </c>
      <c r="AC79" s="311">
        <v>0</v>
      </c>
    </row>
    <row r="80" spans="1:29" x14ac:dyDescent="0.25">
      <c r="A80" s="304" t="s">
        <v>481</v>
      </c>
      <c r="B80" s="305" t="s">
        <v>451</v>
      </c>
      <c r="C80" s="302"/>
      <c r="D80" s="312"/>
      <c r="E80" s="311"/>
      <c r="F80" s="311"/>
      <c r="G80" s="311">
        <v>0</v>
      </c>
      <c r="H80" s="312">
        <v>0</v>
      </c>
      <c r="I80" s="311"/>
      <c r="J80" s="312" t="s">
        <v>446</v>
      </c>
      <c r="K80" s="311"/>
      <c r="L80" s="312">
        <v>0</v>
      </c>
      <c r="M80" s="311"/>
      <c r="N80" s="312" t="s">
        <v>446</v>
      </c>
      <c r="O80" s="311"/>
      <c r="P80" s="312">
        <v>0</v>
      </c>
      <c r="Q80" s="311"/>
      <c r="R80" s="312" t="s">
        <v>446</v>
      </c>
      <c r="S80" s="311"/>
      <c r="T80" s="312">
        <v>0</v>
      </c>
      <c r="U80" s="311"/>
      <c r="V80" s="311" t="s">
        <v>446</v>
      </c>
      <c r="W80" s="312"/>
      <c r="X80" s="312">
        <v>0</v>
      </c>
      <c r="Y80" s="312"/>
      <c r="Z80" s="312" t="s">
        <v>446</v>
      </c>
      <c r="AA80" s="312"/>
      <c r="AB80" s="312">
        <v>0</v>
      </c>
      <c r="AC80" s="311">
        <v>0</v>
      </c>
    </row>
    <row r="81" spans="1:29" x14ac:dyDescent="0.25">
      <c r="A81" s="304" t="s">
        <v>482</v>
      </c>
      <c r="B81" s="305" t="s">
        <v>452</v>
      </c>
      <c r="C81" s="302"/>
      <c r="D81" s="312"/>
      <c r="E81" s="311"/>
      <c r="F81" s="311"/>
      <c r="G81" s="311">
        <v>0</v>
      </c>
      <c r="H81" s="312">
        <v>0</v>
      </c>
      <c r="I81" s="311"/>
      <c r="J81" s="312" t="s">
        <v>446</v>
      </c>
      <c r="K81" s="311"/>
      <c r="L81" s="312">
        <v>0</v>
      </c>
      <c r="M81" s="311"/>
      <c r="N81" s="312" t="s">
        <v>446</v>
      </c>
      <c r="O81" s="311"/>
      <c r="P81" s="312">
        <v>0</v>
      </c>
      <c r="Q81" s="311"/>
      <c r="R81" s="312" t="s">
        <v>446</v>
      </c>
      <c r="S81" s="311"/>
      <c r="T81" s="312">
        <v>0</v>
      </c>
      <c r="U81" s="311"/>
      <c r="V81" s="311" t="s">
        <v>446</v>
      </c>
      <c r="W81" s="312"/>
      <c r="X81" s="312">
        <v>0</v>
      </c>
      <c r="Y81" s="312"/>
      <c r="Z81" s="312" t="s">
        <v>446</v>
      </c>
      <c r="AA81" s="312"/>
      <c r="AB81" s="311">
        <v>0</v>
      </c>
      <c r="AC81" s="311">
        <v>0</v>
      </c>
    </row>
    <row r="82" spans="1:29" x14ac:dyDescent="0.25">
      <c r="A82" s="304" t="s">
        <v>483</v>
      </c>
      <c r="B82" s="305" t="s">
        <v>454</v>
      </c>
      <c r="C82" s="302"/>
      <c r="D82" s="312"/>
      <c r="E82" s="311"/>
      <c r="F82" s="311"/>
      <c r="G82" s="311">
        <v>0</v>
      </c>
      <c r="H82" s="312">
        <v>0</v>
      </c>
      <c r="I82" s="311"/>
      <c r="J82" s="312" t="s">
        <v>446</v>
      </c>
      <c r="K82" s="311"/>
      <c r="L82" s="312">
        <v>0</v>
      </c>
      <c r="M82" s="311"/>
      <c r="N82" s="312" t="s">
        <v>446</v>
      </c>
      <c r="O82" s="311"/>
      <c r="P82" s="312">
        <v>0</v>
      </c>
      <c r="Q82" s="311"/>
      <c r="R82" s="312" t="s">
        <v>446</v>
      </c>
      <c r="S82" s="311"/>
      <c r="T82" s="312">
        <v>0</v>
      </c>
      <c r="U82" s="311"/>
      <c r="V82" s="311" t="s">
        <v>446</v>
      </c>
      <c r="W82" s="312"/>
      <c r="X82" s="312">
        <v>0</v>
      </c>
      <c r="Y82" s="312"/>
      <c r="Z82" s="312" t="s">
        <v>446</v>
      </c>
      <c r="AA82" s="312"/>
      <c r="AB82" s="312">
        <v>0</v>
      </c>
      <c r="AC82" s="311">
        <v>0</v>
      </c>
    </row>
    <row r="83" spans="1:29" x14ac:dyDescent="0.25">
      <c r="A83" s="304" t="s">
        <v>484</v>
      </c>
      <c r="B83" s="305" t="s">
        <v>456</v>
      </c>
      <c r="C83" s="302"/>
      <c r="D83" s="312"/>
      <c r="E83" s="311"/>
      <c r="F83" s="311"/>
      <c r="G83" s="311">
        <v>0</v>
      </c>
      <c r="H83" s="312">
        <v>0</v>
      </c>
      <c r="I83" s="311"/>
      <c r="J83" s="312" t="s">
        <v>446</v>
      </c>
      <c r="K83" s="311"/>
      <c r="L83" s="312">
        <v>0</v>
      </c>
      <c r="M83" s="311"/>
      <c r="N83" s="312" t="s">
        <v>446</v>
      </c>
      <c r="O83" s="311"/>
      <c r="P83" s="312">
        <v>0</v>
      </c>
      <c r="Q83" s="311"/>
      <c r="R83" s="312" t="s">
        <v>446</v>
      </c>
      <c r="S83" s="311"/>
      <c r="T83" s="312">
        <v>0</v>
      </c>
      <c r="U83" s="311"/>
      <c r="V83" s="311" t="s">
        <v>446</v>
      </c>
      <c r="W83" s="312"/>
      <c r="X83" s="312">
        <v>0</v>
      </c>
      <c r="Y83" s="312"/>
      <c r="Z83" s="312" t="s">
        <v>446</v>
      </c>
      <c r="AA83" s="312"/>
      <c r="AB83" s="311">
        <v>0</v>
      </c>
      <c r="AC83" s="311">
        <v>0</v>
      </c>
    </row>
    <row r="84" spans="1:29" x14ac:dyDescent="0.25">
      <c r="A84" s="304" t="s">
        <v>485</v>
      </c>
      <c r="B84" s="305" t="s">
        <v>458</v>
      </c>
      <c r="C84" s="302"/>
      <c r="D84" s="312"/>
      <c r="E84" s="311"/>
      <c r="F84" s="311"/>
      <c r="G84" s="311">
        <v>0</v>
      </c>
      <c r="H84" s="312">
        <v>0</v>
      </c>
      <c r="I84" s="311"/>
      <c r="J84" s="312" t="s">
        <v>446</v>
      </c>
      <c r="K84" s="311"/>
      <c r="L84" s="312">
        <v>0</v>
      </c>
      <c r="M84" s="311"/>
      <c r="N84" s="312" t="s">
        <v>446</v>
      </c>
      <c r="O84" s="311"/>
      <c r="P84" s="312">
        <v>0</v>
      </c>
      <c r="Q84" s="311"/>
      <c r="R84" s="312" t="s">
        <v>446</v>
      </c>
      <c r="S84" s="311"/>
      <c r="T84" s="312">
        <v>0</v>
      </c>
      <c r="U84" s="311"/>
      <c r="V84" s="311" t="s">
        <v>446</v>
      </c>
      <c r="W84" s="312"/>
      <c r="X84" s="312">
        <v>0</v>
      </c>
      <c r="Y84" s="312"/>
      <c r="Z84" s="312" t="s">
        <v>446</v>
      </c>
      <c r="AA84" s="312"/>
      <c r="AB84" s="312">
        <v>0</v>
      </c>
      <c r="AC84" s="311">
        <v>0</v>
      </c>
    </row>
    <row r="85" spans="1:29" x14ac:dyDescent="0.25">
      <c r="A85" s="304" t="s">
        <v>486</v>
      </c>
      <c r="B85" s="305" t="s">
        <v>460</v>
      </c>
      <c r="C85" s="302"/>
      <c r="D85" s="312"/>
      <c r="E85" s="311"/>
      <c r="F85" s="311"/>
      <c r="G85" s="311">
        <v>0</v>
      </c>
      <c r="H85" s="312">
        <v>0</v>
      </c>
      <c r="I85" s="311"/>
      <c r="J85" s="312" t="s">
        <v>446</v>
      </c>
      <c r="K85" s="311"/>
      <c r="L85" s="312">
        <v>0</v>
      </c>
      <c r="M85" s="311"/>
      <c r="N85" s="312" t="s">
        <v>446</v>
      </c>
      <c r="O85" s="311"/>
      <c r="P85" s="312">
        <v>0</v>
      </c>
      <c r="Q85" s="311"/>
      <c r="R85" s="312" t="s">
        <v>446</v>
      </c>
      <c r="S85" s="311"/>
      <c r="T85" s="312">
        <v>0</v>
      </c>
      <c r="U85" s="311"/>
      <c r="V85" s="311" t="s">
        <v>446</v>
      </c>
      <c r="W85" s="312"/>
      <c r="X85" s="312">
        <v>0</v>
      </c>
      <c r="Y85" s="312"/>
      <c r="Z85" s="312" t="s">
        <v>446</v>
      </c>
      <c r="AA85" s="312"/>
      <c r="AB85" s="311">
        <v>0</v>
      </c>
      <c r="AC85" s="311">
        <v>0</v>
      </c>
    </row>
    <row r="86" spans="1:29" x14ac:dyDescent="0.25">
      <c r="D86" s="324"/>
      <c r="E86" s="324"/>
      <c r="F86" s="324"/>
      <c r="G86" s="324"/>
      <c r="H86" s="324"/>
      <c r="I86" s="324"/>
      <c r="J86" s="324"/>
      <c r="K86" s="324"/>
      <c r="L86" s="324"/>
      <c r="M86" s="324"/>
      <c r="N86" s="324"/>
      <c r="O86" s="324"/>
      <c r="P86" s="324"/>
      <c r="Q86" s="324"/>
      <c r="R86" s="324"/>
      <c r="S86" s="324"/>
      <c r="T86" s="324"/>
      <c r="U86" s="324"/>
      <c r="V86" s="324"/>
      <c r="W86" s="27"/>
      <c r="X86" s="325"/>
      <c r="Y86" s="324"/>
      <c r="Z86" s="324"/>
      <c r="AA86" s="324"/>
      <c r="AB86" s="324"/>
      <c r="AC86" s="324"/>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19:AA19"/>
    <mergeCell ref="H20:I20"/>
    <mergeCell ref="H19:K19"/>
    <mergeCell ref="J20:K20"/>
    <mergeCell ref="C19:D20"/>
    <mergeCell ref="E19:F20"/>
    <mergeCell ref="G19:G21"/>
    <mergeCell ref="L19:O19"/>
    <mergeCell ref="P19:S19"/>
    <mergeCell ref="A12:Y12"/>
    <mergeCell ref="A4:Y4"/>
    <mergeCell ref="A6:Y6"/>
    <mergeCell ref="A8:Y8"/>
    <mergeCell ref="A9:Y9"/>
    <mergeCell ref="A11:AC11"/>
    <mergeCell ref="A14:Y14"/>
    <mergeCell ref="A15:Y15"/>
    <mergeCell ref="A16:Y16"/>
    <mergeCell ref="A18:Y18"/>
    <mergeCell ref="AB19:AC20"/>
    <mergeCell ref="L20:M20"/>
    <mergeCell ref="N20:O20"/>
    <mergeCell ref="P20:Q20"/>
    <mergeCell ref="R20:S20"/>
    <mergeCell ref="T20:U20"/>
    <mergeCell ref="V20:W20"/>
    <mergeCell ref="X20:Y20"/>
    <mergeCell ref="Z20:AA20"/>
    <mergeCell ref="A19:A21"/>
    <mergeCell ref="B19:B21"/>
    <mergeCell ref="T19:W1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Y54" sqref="Y5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70" t="str">
        <f>'6.2. Паспорт фин осв ввод '!A11:Y11</f>
        <v>M_NS3400.VL.0030</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370" t="str">
        <f>'6.2. Паспорт фин осв ввод '!A14:Y14</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80" t="s">
        <v>416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52</v>
      </c>
      <c r="B22" s="485" t="s">
        <v>24</v>
      </c>
      <c r="C22" s="483" t="s">
        <v>51</v>
      </c>
      <c r="D22" s="483" t="s">
        <v>50</v>
      </c>
      <c r="E22" s="487" t="s">
        <v>427</v>
      </c>
      <c r="F22" s="488"/>
      <c r="G22" s="488"/>
      <c r="H22" s="488"/>
      <c r="I22" s="488"/>
      <c r="J22" s="488"/>
      <c r="K22" s="488"/>
      <c r="L22" s="489"/>
      <c r="M22" s="483" t="s">
        <v>49</v>
      </c>
      <c r="N22" s="483" t="s">
        <v>48</v>
      </c>
      <c r="O22" s="483" t="s">
        <v>47</v>
      </c>
      <c r="P22" s="490" t="s">
        <v>233</v>
      </c>
      <c r="Q22" s="490" t="s">
        <v>46</v>
      </c>
      <c r="R22" s="490" t="s">
        <v>45</v>
      </c>
      <c r="S22" s="490" t="s">
        <v>44</v>
      </c>
      <c r="T22" s="490"/>
      <c r="U22" s="493" t="s">
        <v>43</v>
      </c>
      <c r="V22" s="493" t="s">
        <v>42</v>
      </c>
      <c r="W22" s="490" t="s">
        <v>41</v>
      </c>
      <c r="X22" s="490" t="s">
        <v>40</v>
      </c>
      <c r="Y22" s="490" t="s">
        <v>39</v>
      </c>
      <c r="Z22" s="508"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8" t="s">
        <v>25</v>
      </c>
    </row>
    <row r="23" spans="1:48" s="18" customFormat="1" ht="64.5" customHeight="1" x14ac:dyDescent="0.25">
      <c r="A23" s="482"/>
      <c r="B23" s="486"/>
      <c r="C23" s="484"/>
      <c r="D23" s="484"/>
      <c r="E23" s="495" t="s">
        <v>23</v>
      </c>
      <c r="F23" s="502" t="s">
        <v>129</v>
      </c>
      <c r="G23" s="502" t="s">
        <v>128</v>
      </c>
      <c r="H23" s="502" t="s">
        <v>127</v>
      </c>
      <c r="I23" s="506" t="s">
        <v>339</v>
      </c>
      <c r="J23" s="506" t="s">
        <v>340</v>
      </c>
      <c r="K23" s="506" t="s">
        <v>341</v>
      </c>
      <c r="L23" s="502" t="s">
        <v>78</v>
      </c>
      <c r="M23" s="484"/>
      <c r="N23" s="484"/>
      <c r="O23" s="484"/>
      <c r="P23" s="491"/>
      <c r="Q23" s="491"/>
      <c r="R23" s="491"/>
      <c r="S23" s="504" t="s">
        <v>2</v>
      </c>
      <c r="T23" s="504" t="s">
        <v>11</v>
      </c>
      <c r="U23" s="494"/>
      <c r="V23" s="494"/>
      <c r="W23" s="491"/>
      <c r="X23" s="491"/>
      <c r="Y23" s="491"/>
      <c r="Z23" s="491"/>
      <c r="AA23" s="491"/>
      <c r="AB23" s="491"/>
      <c r="AC23" s="491"/>
      <c r="AD23" s="491"/>
      <c r="AE23" s="491"/>
      <c r="AF23" s="491" t="s">
        <v>22</v>
      </c>
      <c r="AG23" s="491"/>
      <c r="AH23" s="491" t="s">
        <v>21</v>
      </c>
      <c r="AI23" s="491"/>
      <c r="AJ23" s="492" t="s">
        <v>20</v>
      </c>
      <c r="AK23" s="492" t="s">
        <v>19</v>
      </c>
      <c r="AL23" s="492" t="s">
        <v>18</v>
      </c>
      <c r="AM23" s="492" t="s">
        <v>17</v>
      </c>
      <c r="AN23" s="492" t="s">
        <v>16</v>
      </c>
      <c r="AO23" s="492" t="s">
        <v>15</v>
      </c>
      <c r="AP23" s="492" t="s">
        <v>14</v>
      </c>
      <c r="AQ23" s="496" t="s">
        <v>11</v>
      </c>
      <c r="AR23" s="491"/>
      <c r="AS23" s="491"/>
      <c r="AT23" s="491"/>
      <c r="AU23" s="491"/>
      <c r="AV23" s="499"/>
    </row>
    <row r="24" spans="1:48" s="18" customFormat="1" ht="96.75" customHeight="1" x14ac:dyDescent="0.25">
      <c r="A24" s="482"/>
      <c r="B24" s="486"/>
      <c r="C24" s="484"/>
      <c r="D24" s="484"/>
      <c r="E24" s="501"/>
      <c r="F24" s="503"/>
      <c r="G24" s="503"/>
      <c r="H24" s="503"/>
      <c r="I24" s="507"/>
      <c r="J24" s="507"/>
      <c r="K24" s="507"/>
      <c r="L24" s="503"/>
      <c r="M24" s="484"/>
      <c r="N24" s="484"/>
      <c r="O24" s="484"/>
      <c r="P24" s="492"/>
      <c r="Q24" s="492"/>
      <c r="R24" s="492"/>
      <c r="S24" s="505"/>
      <c r="T24" s="505"/>
      <c r="U24" s="495"/>
      <c r="V24" s="495"/>
      <c r="W24" s="492"/>
      <c r="X24" s="492"/>
      <c r="Y24" s="492"/>
      <c r="Z24" s="492"/>
      <c r="AA24" s="492"/>
      <c r="AB24" s="492"/>
      <c r="AC24" s="492"/>
      <c r="AD24" s="492"/>
      <c r="AE24" s="492"/>
      <c r="AF24" s="76" t="s">
        <v>13</v>
      </c>
      <c r="AG24" s="76" t="s">
        <v>12</v>
      </c>
      <c r="AH24" s="77" t="s">
        <v>2</v>
      </c>
      <c r="AI24" s="77" t="s">
        <v>11</v>
      </c>
      <c r="AJ24" s="484"/>
      <c r="AK24" s="484"/>
      <c r="AL24" s="484"/>
      <c r="AM24" s="484"/>
      <c r="AN24" s="484"/>
      <c r="AO24" s="484"/>
      <c r="AP24" s="484"/>
      <c r="AQ24" s="497"/>
      <c r="AR24" s="492"/>
      <c r="AS24" s="492"/>
      <c r="AT24" s="492"/>
      <c r="AU24" s="492"/>
      <c r="AV24" s="500"/>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5"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5" zoomScale="115" zoomScaleNormal="90" zoomScaleSheetLayoutView="115" workbookViewId="0">
      <selection activeCell="A15" sqref="A15:B1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506</v>
      </c>
    </row>
    <row r="4" spans="1:8" x14ac:dyDescent="0.25">
      <c r="B4" s="27"/>
    </row>
    <row r="5" spans="1:8" ht="18.75" x14ac:dyDescent="0.3">
      <c r="A5" s="509" t="str">
        <f>'1. паспорт местоположение'!A5:C5</f>
        <v>Год раскрытия информации: 2022 год</v>
      </c>
      <c r="B5" s="509"/>
      <c r="C5" s="37"/>
      <c r="D5" s="37"/>
      <c r="E5" s="37"/>
      <c r="F5" s="37"/>
      <c r="G5" s="37"/>
      <c r="H5" s="37"/>
    </row>
    <row r="6" spans="1:8" ht="14.25" customHeight="1" x14ac:dyDescent="0.3">
      <c r="A6" s="68"/>
      <c r="B6" s="68"/>
      <c r="C6" s="68"/>
      <c r="D6" s="68"/>
      <c r="E6" s="68"/>
      <c r="F6" s="68"/>
      <c r="G6" s="68"/>
      <c r="H6" s="68"/>
    </row>
    <row r="7" spans="1:8" ht="18.75" x14ac:dyDescent="0.25">
      <c r="A7" s="379" t="s">
        <v>9</v>
      </c>
      <c r="B7" s="379"/>
      <c r="C7" s="67"/>
      <c r="D7" s="67"/>
      <c r="E7" s="67"/>
      <c r="F7" s="67"/>
      <c r="G7" s="67"/>
      <c r="H7" s="67"/>
    </row>
    <row r="8" spans="1:8" ht="13.5" customHeight="1" x14ac:dyDescent="0.25">
      <c r="A8" s="67"/>
      <c r="B8" s="67"/>
      <c r="C8" s="67"/>
      <c r="D8" s="67"/>
      <c r="E8" s="67"/>
      <c r="F8" s="67"/>
      <c r="G8" s="67"/>
      <c r="H8" s="67"/>
    </row>
    <row r="9" spans="1:8" x14ac:dyDescent="0.25">
      <c r="A9" s="510" t="s">
        <v>444</v>
      </c>
      <c r="B9" s="510"/>
      <c r="C9" s="65"/>
      <c r="D9" s="65"/>
      <c r="E9" s="65"/>
      <c r="F9" s="65"/>
      <c r="G9" s="65"/>
      <c r="H9" s="65"/>
    </row>
    <row r="10" spans="1:8" x14ac:dyDescent="0.25">
      <c r="A10" s="371" t="s">
        <v>8</v>
      </c>
      <c r="B10" s="371"/>
      <c r="C10" s="66"/>
      <c r="D10" s="66"/>
      <c r="E10" s="66"/>
      <c r="F10" s="66"/>
      <c r="G10" s="66"/>
      <c r="H10" s="66"/>
    </row>
    <row r="11" spans="1:8" ht="15" customHeight="1" x14ac:dyDescent="0.25">
      <c r="A11" s="67"/>
      <c r="B11" s="67"/>
      <c r="C11" s="67"/>
      <c r="D11" s="67"/>
      <c r="E11" s="67"/>
      <c r="F11" s="67"/>
      <c r="G11" s="67"/>
      <c r="H11" s="67"/>
    </row>
    <row r="12" spans="1:8" x14ac:dyDescent="0.25">
      <c r="A12" s="510" t="str">
        <f>'7. Паспорт отчет о закупке'!A12:AV12</f>
        <v>M_NS3400.VL.0030</v>
      </c>
      <c r="B12" s="510"/>
      <c r="C12" s="65"/>
      <c r="D12" s="65"/>
      <c r="E12" s="65"/>
      <c r="F12" s="65"/>
      <c r="G12" s="65"/>
      <c r="H12" s="65"/>
    </row>
    <row r="13" spans="1:8" x14ac:dyDescent="0.25">
      <c r="A13" s="371" t="s">
        <v>7</v>
      </c>
      <c r="B13" s="371"/>
      <c r="C13" s="66"/>
      <c r="D13" s="66"/>
      <c r="E13" s="66"/>
      <c r="F13" s="66"/>
      <c r="G13" s="66"/>
      <c r="H13" s="66"/>
    </row>
    <row r="14" spans="1:8" ht="13.5" customHeight="1" x14ac:dyDescent="0.25">
      <c r="A14" s="10"/>
      <c r="B14" s="10"/>
      <c r="C14" s="10"/>
      <c r="D14" s="10"/>
      <c r="E14" s="10"/>
      <c r="F14" s="10"/>
      <c r="G14" s="10"/>
      <c r="H14" s="10"/>
    </row>
    <row r="15" spans="1:8" ht="46.5" customHeight="1" x14ac:dyDescent="0.25">
      <c r="A15" s="514" t="str">
        <f>'7. Паспорт отчет о закупке'!A15:AV15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c r="B15" s="514"/>
      <c r="C15" s="65"/>
      <c r="D15" s="65"/>
      <c r="E15" s="65"/>
      <c r="F15" s="65"/>
      <c r="G15" s="65"/>
      <c r="H15" s="65"/>
    </row>
    <row r="16" spans="1:8" x14ac:dyDescent="0.25">
      <c r="A16" s="371" t="s">
        <v>6</v>
      </c>
      <c r="B16" s="371"/>
      <c r="C16" s="66"/>
      <c r="D16" s="66"/>
      <c r="E16" s="66"/>
      <c r="F16" s="66"/>
      <c r="G16" s="66"/>
      <c r="H16" s="66"/>
    </row>
    <row r="17" spans="1:2" x14ac:dyDescent="0.25">
      <c r="B17" s="40"/>
    </row>
    <row r="18" spans="1:2" x14ac:dyDescent="0.25">
      <c r="A18" s="515" t="s">
        <v>417</v>
      </c>
      <c r="B18" s="464"/>
    </row>
    <row r="19" spans="1:2" ht="16.5" thickBot="1" x14ac:dyDescent="0.3">
      <c r="B19" s="27"/>
    </row>
    <row r="20" spans="1:2" ht="90.75" thickBot="1" x14ac:dyDescent="0.3">
      <c r="A20" s="41" t="s">
        <v>290</v>
      </c>
      <c r="B20" s="285" t="str">
        <f>A15</f>
        <v>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v>
      </c>
    </row>
    <row r="21" spans="1:2" ht="16.5" thickBot="1" x14ac:dyDescent="0.3">
      <c r="A21" s="41" t="s">
        <v>291</v>
      </c>
      <c r="B21" s="42" t="str">
        <f>'1. паспорт местоположение'!C27</f>
        <v>Ялуторовский район</v>
      </c>
    </row>
    <row r="22" spans="1:2" ht="16.5" thickBot="1" x14ac:dyDescent="0.3">
      <c r="A22" s="41" t="s">
        <v>273</v>
      </c>
      <c r="B22" s="43" t="s">
        <v>443</v>
      </c>
    </row>
    <row r="23" spans="1:2" ht="16.5" thickBot="1" x14ac:dyDescent="0.3">
      <c r="A23" s="41" t="s">
        <v>292</v>
      </c>
      <c r="B23" s="147" t="s">
        <v>541</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88">
        <v>7.0919999999999997E-2</v>
      </c>
    </row>
    <row r="27" spans="1:2" ht="16.5" thickBot="1" x14ac:dyDescent="0.3">
      <c r="A27" s="48" t="s">
        <v>295</v>
      </c>
      <c r="B27" s="48" t="s">
        <v>508</v>
      </c>
    </row>
    <row r="28" spans="1:2" ht="29.25" thickBot="1" x14ac:dyDescent="0.3">
      <c r="A28" s="54" t="s">
        <v>296</v>
      </c>
      <c r="B28" s="109" t="s">
        <v>440</v>
      </c>
    </row>
    <row r="29" spans="1:2" ht="29.25" thickBot="1" x14ac:dyDescent="0.3">
      <c r="A29" s="54" t="s">
        <v>297</v>
      </c>
      <c r="B29" s="109" t="s">
        <v>440</v>
      </c>
    </row>
    <row r="30" spans="1:2" ht="16.5" thickBot="1" x14ac:dyDescent="0.3">
      <c r="A30" s="48" t="s">
        <v>298</v>
      </c>
      <c r="B30" s="109" t="s">
        <v>440</v>
      </c>
    </row>
    <row r="31" spans="1:2" ht="29.25" thickBot="1" x14ac:dyDescent="0.3">
      <c r="A31" s="54" t="s">
        <v>299</v>
      </c>
      <c r="B31" s="109" t="s">
        <v>440</v>
      </c>
    </row>
    <row r="32" spans="1:2" ht="16.5" thickBot="1" x14ac:dyDescent="0.3">
      <c r="A32" s="48" t="s">
        <v>300</v>
      </c>
      <c r="B32" s="109" t="s">
        <v>440</v>
      </c>
    </row>
    <row r="33" spans="1:2" ht="16.5" thickBot="1" x14ac:dyDescent="0.3">
      <c r="A33" s="48" t="s">
        <v>301</v>
      </c>
      <c r="B33" s="122" t="s">
        <v>440</v>
      </c>
    </row>
    <row r="34" spans="1:2" ht="16.5" thickBot="1" x14ac:dyDescent="0.3">
      <c r="A34" s="48" t="s">
        <v>302</v>
      </c>
      <c r="B34" s="109" t="s">
        <v>440</v>
      </c>
    </row>
    <row r="35" spans="1:2" ht="16.5" thickBot="1" x14ac:dyDescent="0.3">
      <c r="A35" s="48" t="s">
        <v>303</v>
      </c>
      <c r="B35" s="123" t="s">
        <v>440</v>
      </c>
    </row>
    <row r="36" spans="1:2" ht="29.25" thickBot="1" x14ac:dyDescent="0.3">
      <c r="A36" s="54" t="s">
        <v>304</v>
      </c>
      <c r="B36" s="109" t="s">
        <v>440</v>
      </c>
    </row>
    <row r="37" spans="1:2" ht="16.5" thickBot="1" x14ac:dyDescent="0.3">
      <c r="A37" s="48" t="s">
        <v>300</v>
      </c>
      <c r="B37" s="109" t="s">
        <v>440</v>
      </c>
    </row>
    <row r="38" spans="1:2" ht="16.5" thickBot="1" x14ac:dyDescent="0.3">
      <c r="A38" s="48" t="s">
        <v>301</v>
      </c>
      <c r="B38" s="109" t="s">
        <v>440</v>
      </c>
    </row>
    <row r="39" spans="1:2" ht="16.5" thickBot="1" x14ac:dyDescent="0.3">
      <c r="A39" s="48" t="s">
        <v>302</v>
      </c>
      <c r="B39" s="109" t="s">
        <v>440</v>
      </c>
    </row>
    <row r="40" spans="1:2" ht="16.5" thickBot="1" x14ac:dyDescent="0.3">
      <c r="A40" s="48" t="s">
        <v>303</v>
      </c>
      <c r="B40" s="109" t="s">
        <v>440</v>
      </c>
    </row>
    <row r="41" spans="1:2" ht="29.25" thickBot="1" x14ac:dyDescent="0.3">
      <c r="A41" s="54" t="s">
        <v>305</v>
      </c>
      <c r="B41" s="109" t="s">
        <v>440</v>
      </c>
    </row>
    <row r="42" spans="1:2" ht="16.5" thickBot="1" x14ac:dyDescent="0.3">
      <c r="A42" s="48" t="s">
        <v>300</v>
      </c>
      <c r="B42" s="109"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512</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32" t="s">
        <v>314</v>
      </c>
      <c r="B55" s="237" t="s">
        <v>512</v>
      </c>
    </row>
    <row r="56" spans="1:2" x14ac:dyDescent="0.25">
      <c r="A56" s="233" t="s">
        <v>315</v>
      </c>
      <c r="B56" s="51" t="s">
        <v>440</v>
      </c>
    </row>
    <row r="57" spans="1:2" x14ac:dyDescent="0.25">
      <c r="A57" s="233" t="s">
        <v>316</v>
      </c>
      <c r="B57" s="51" t="s">
        <v>440</v>
      </c>
    </row>
    <row r="58" spans="1:2" x14ac:dyDescent="0.25">
      <c r="A58" s="233" t="s">
        <v>317</v>
      </c>
      <c r="B58" s="51" t="s">
        <v>440</v>
      </c>
    </row>
    <row r="59" spans="1:2" x14ac:dyDescent="0.25">
      <c r="A59" s="233" t="s">
        <v>318</v>
      </c>
      <c r="B59" s="51" t="s">
        <v>440</v>
      </c>
    </row>
    <row r="60" spans="1:2" ht="16.5" thickBot="1" x14ac:dyDescent="0.3">
      <c r="A60" s="234" t="s">
        <v>319</v>
      </c>
      <c r="B60" s="52" t="s">
        <v>440</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512</v>
      </c>
    </row>
    <row r="67" spans="1:2" ht="39" customHeight="1" thickBot="1" x14ac:dyDescent="0.3">
      <c r="A67" s="44" t="s">
        <v>325</v>
      </c>
      <c r="B67" s="48" t="s">
        <v>512</v>
      </c>
    </row>
    <row r="68" spans="1:2" ht="16.5" thickBot="1" x14ac:dyDescent="0.3">
      <c r="A68" s="51" t="s">
        <v>326</v>
      </c>
      <c r="B68" s="59" t="s">
        <v>440</v>
      </c>
    </row>
    <row r="69" spans="1:2" ht="16.5" thickBot="1" x14ac:dyDescent="0.3">
      <c r="A69" s="51" t="s">
        <v>327</v>
      </c>
      <c r="B69" s="59" t="s">
        <v>440</v>
      </c>
    </row>
    <row r="70" spans="1:2" ht="16.5" thickBot="1" x14ac:dyDescent="0.3">
      <c r="A70" s="51" t="s">
        <v>328</v>
      </c>
      <c r="B70" s="59" t="s">
        <v>440</v>
      </c>
    </row>
    <row r="71" spans="1:2" ht="29.25" thickBot="1" x14ac:dyDescent="0.3">
      <c r="A71" s="58" t="s">
        <v>329</v>
      </c>
      <c r="B71" s="57" t="s">
        <v>510</v>
      </c>
    </row>
    <row r="72" spans="1:2" ht="28.5" customHeight="1" x14ac:dyDescent="0.25">
      <c r="A72" s="47" t="s">
        <v>330</v>
      </c>
      <c r="B72" s="511" t="s">
        <v>513</v>
      </c>
    </row>
    <row r="73" spans="1:2" x14ac:dyDescent="0.25">
      <c r="A73" s="51" t="s">
        <v>331</v>
      </c>
      <c r="B73" s="512"/>
    </row>
    <row r="74" spans="1:2" x14ac:dyDescent="0.25">
      <c r="A74" s="51" t="s">
        <v>332</v>
      </c>
      <c r="B74" s="512"/>
    </row>
    <row r="75" spans="1:2" x14ac:dyDescent="0.25">
      <c r="A75" s="51" t="s">
        <v>333</v>
      </c>
      <c r="B75" s="512"/>
    </row>
    <row r="76" spans="1:2" x14ac:dyDescent="0.25">
      <c r="A76" s="51" t="s">
        <v>334</v>
      </c>
      <c r="B76" s="512"/>
    </row>
    <row r="77" spans="1:2" ht="16.5" thickBot="1" x14ac:dyDescent="0.3">
      <c r="A77" s="60" t="s">
        <v>335</v>
      </c>
      <c r="B77" s="513"/>
    </row>
    <row r="80" spans="1:2" x14ac:dyDescent="0.25">
      <c r="A80" s="61"/>
      <c r="B80" s="62"/>
    </row>
    <row r="81" spans="2:2" x14ac:dyDescent="0.25">
      <c r="B81" s="63"/>
    </row>
    <row r="82" spans="2:2" x14ac:dyDescent="0.25">
      <c r="B82" s="6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2022-07-05T06:41:28Z</dcterms:modified>
</cp:coreProperties>
</file>