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1" i="22" l="1"/>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<sst xmlns="http://schemas.openxmlformats.org/spreadsheetml/2006/main" count="1445" uniqueCount="634">
  <si>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</si>
  <si>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</si>
  <si>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</si>
  <si>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</si>
  <si>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</si>
  <si>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</si>
  <si>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</si>
  <si>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</si>
  <si>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</si>
  <si>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</si>
  <si>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</si>
  <si>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</si>
  <si>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</si>
  <si>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</si>
  <si>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</si>
  <si>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</si>
  <si>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</si>
  <si>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</si>
  <si>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</si>
  <si>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</si>
  <si>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</si>
  <si>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</si>
  <si>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</si>
  <si>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</si>
  <si>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</si>
  <si>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</si>
  <si>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</si>
  <si>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</si>
  <si>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</si>
  <si>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</si>
  <si>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</si>
  <si>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</si>
  <si>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</si>
  <si>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</si>
  <si>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</si>
  <si>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</si>
  <si>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</si>
  <si>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</si>
  <si>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</si>
  <si>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</si>
  <si>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</si>
  <si>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</si>
  <si>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</si>
  <si>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</si>
  <si>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</si>
  <si>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</si>
  <si>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</si>
  <si>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</si>
  <si>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</si>
  <si>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</si>
  <si>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</si>
  <si>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</si>
  <si>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</si>
  <si>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</si>
  <si>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</si>
  <si>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</si>
  <si>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</si>
  <si>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</si>
  <si>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</si>
  <si>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</si>
  <si>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</si>
  <si>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</si>
  <si>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</si>
  <si>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</si>
  <si>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</si>
  <si>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</si>
  <si>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</si>
  <si>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</si>
  <si>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</si>
  <si>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</si>
  <si>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</si>
  <si>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</si>
  <si>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</si>
  <si>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</si>
  <si>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</si>
  <si>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</si>
  <si>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</si>
  <si>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</si>
  <si>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</si>
  <si>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</si>
  <si>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</si>
  <si>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</si>
  <si>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</si>
  <si>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</si>
  <si>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</si>
  <si>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</si>
  <si>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</si>
  <si>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</si>
  <si>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</si>
  <si>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</si>
  <si>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</si>
  <si>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</si>
  <si>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</si>
  <si>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</si>
  <si>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</si>
  <si>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</si>
  <si>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</si>
  <si>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</si>
  <si>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</si>
  <si>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</si>
  <si>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</si>
  <si>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</si>
  <si>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</si>
  <si>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</si>
  <si>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</si>
  <si>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</si>
  <si>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</si>
  <si>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</si>
  <si>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</si>
  <si>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</si>
  <si>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</si>
  <si>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</si>
  <si>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</si>
  <si>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</si>
  <si>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</si>
  <si>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</si>
  <si>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</si>
  <si>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</si>
  <si>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</si>
  <si>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</si>
  <si>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</si>
  <si>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</si>
  <si>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</si>
  <si>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</si>
  <si>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</si>
  <si>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</si>
  <si>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</si>
  <si>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</si>
  <si>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</si>
  <si>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</si>
  <si>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</si>
  <si>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</si>
  <si>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</si>
  <si>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</si>
  <si>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</si>
  <si>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</si>
  <si>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</si>
  <si>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</si>
  <si>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</si>
  <si>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</si>
  <si>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</si>
  <si>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</si>
  <si>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</si>
  <si>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</si>
  <si>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</si>
  <si>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</si>
  <si>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</si>
  <si>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</si>
  <si>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</si>
  <si>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</si>
  <si>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</si>
  <si>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</si>
  <si>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</si>
  <si>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</si>
  <si>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</si>
  <si>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</si>
  <si>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</si>
  <si>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</si>
  <si>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</si>
  <si>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</si>
  <si>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</si>
  <si>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</si>
  <si>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</si>
  <si>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</si>
  <si>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</si>
  <si>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</si>
  <si>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</si>
  <si>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</si>
  <si>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</si>
  <si>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</si>
  <si>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</si>
  <si>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</si>
  <si>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</si>
  <si>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</si>
  <si>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</si>
  <si>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</si>
  <si>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</si>
  <si>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</si>
  <si>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</si>
  <si>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</si>
  <si>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</si>
  <si>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</si>
  <si>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</si>
  <si>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</si>
  <si>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</si>
  <si>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</si>
  <si>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</si>
  <si>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</si>
  <si>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</si>
  <si>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</si>
  <si>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</si>
  <si>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</si>
  <si>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</si>
  <si>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</si>
  <si>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</si>
  <si>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</si>
  <si>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</si>
  <si>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</si>
  <si>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</si>
  <si>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</si>
  <si>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</si>
  <si>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</si>
  <si>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</si>
  <si>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</si>
  <si>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</si>
  <si>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</si>
  <si>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</si>
  <si>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</si>
  <si>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</si>
  <si>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</si>
  <si>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</si>
  <si>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</si>
  <si>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</si>
  <si>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</si>
  <si>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</si>
  <si>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</si>
  <si>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</si>
  <si>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</si>
  <si>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</si>
  <si>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</si>
  <si>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</si>
  <si>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</si>
  <si>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</si>
  <si>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</si>
  <si>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</si>
  <si>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</si>
  <si>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</si>
  <si>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</si>
  <si>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</si>
  <si>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</si>
  <si>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</si>
  <si>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</si>
  <si>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</si>
  <si>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</si>
  <si>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</si>
  <si>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</si>
  <si>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</si>
  <si>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</si>
  <si>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</si>
  <si>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</si>
  <si>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</si>
  <si>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</si>
  <si>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</si>
  <si>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</si>
  <si>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</si>
  <si>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</si>
  <si>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</si>
  <si>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</si>
  <si>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</si>
  <si>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</si>
  <si>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</si>
  <si>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</si>
  <si>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</si>
  <si>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</si>
  <si>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</si>
  <si>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</si>
  <si>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</si>
  <si>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</si>
  <si>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</si>
  <si>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</si>
  <si>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</si>
  <si>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</si>
  <si>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</si>
  <si>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</si>
  <si>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</si>
  <si>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</si>
  <si>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</si>
  <si>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</si>
  <si>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</si>
  <si>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</si>
  <si>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</si>
  <si>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</si>
  <si>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</si>
  <si>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</si>
  <si>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</si>
  <si>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</si>
  <si>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</si>
  <si>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</si>
  <si>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</si>
  <si>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</si>
  <si>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</si>
  <si>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</si>
  <si>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</si>
  <si>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</si>
  <si>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</si>
  <si>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</si>
  <si>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</si>
  <si>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</si>
  <si>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</si>
  <si>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</si>
  <si>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</si>
  <si>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</si>
  <si>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</si>
  <si>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</si>
  <si>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</si>
  <si>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</si>
  <si>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</si>
  <si>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</si>
  <si>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</si>
  <si>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</si>
  <si>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</si>
  <si>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</si>
  <si>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</si>
  <si>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</si>
  <si>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</si>
  <si>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</si>
  <si>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</si>
  <si>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</si>
  <si>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</si>
  <si>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</si>
  <si>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</si>
  <si>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</si>
  <si>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</si>
  <si>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</si>
  <si>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</si>
  <si>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</si>
  <si>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</si>
  <si>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</si>
  <si>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</si>
  <si>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</si>
  <si>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</si>
  <si>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</si>
  <si>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</si>
  <si>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</si>
  <si>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</si>
  <si>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</si>
  <si>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</si>
  <si>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</si>
  <si>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</si>
  <si>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</si>
  <si>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</si>
  <si>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</si>
  <si>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</si>
  <si>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</si>
  <si>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</si>
  <si>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</si>
  <si>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</si>
  <si>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</si>
  <si>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</si>
  <si>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</si>
  <si>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</si>
  <si>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</si>
  <si>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</si>
  <si>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</si>
  <si>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</si>
  <si>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</si>
  <si>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</si>
  <si>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</si>
  <si>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</si>
  <si>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</si>
  <si>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</si>
  <si>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</si>
  <si>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</si>
  <si>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</si>
  <si>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</si>
  <si>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</si>
  <si>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</si>
  <si>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</si>
  <si>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</si>
  <si>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</si>
  <si>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</si>
  <si>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</si>
  <si>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</si>
  <si>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</si>
  <si>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</si>
  <si>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</si>
  <si>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</si>
  <si>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</si>
  <si>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</si>
  <si>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</si>
  <si>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</si>
  <si>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</si>
  <si>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</si>
  <si>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</si>
  <si>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</si>
  <si>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</si>
  <si>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</si>
  <si>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</si>
  <si>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</si>
  <si>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</si>
  <si>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</si>
  <si>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</si>
  <si>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</si>
  <si>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</si>
  <si>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</si>
  <si>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</si>
  <si>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</si>
  <si>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</si>
  <si>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</si>
  <si>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</si>
  <si>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</si>
  <si>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</si>
  <si>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</si>
  <si>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</si>
  <si>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</si>
  <si>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</si>
  <si>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</si>
  <si>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</si>
  <si>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</si>
  <si>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</si>
  <si>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</si>
  <si>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</si>
  <si>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</si>
  <si>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</si>
  <si>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</si>
  <si>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</si>
  <si>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</si>
  <si>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</si>
  <si>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</si>
  <si>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</si>
  <si>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</si>
  <si>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</si>
  <si>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</si>
  <si>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</si>
  <si>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</si>
  <si>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</si>
  <si>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</si>
  <si>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</si>
  <si>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</si>
  <si>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</si>
  <si>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</si>
  <si>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</si>
  <si>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</si>
  <si>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</si>
  <si>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</si>
  <si>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</si>
  <si>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</si>
  <si>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</si>
  <si>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</si>
  <si>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</si>
  <si>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</si>
  <si>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</si>
  <si>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</si>
  <si>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</si>
  <si>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</si>
  <si>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</si>
  <si>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</si>
  <si>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</si>
  <si>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</si>
  <si>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</si>
  <si>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</si>
  <si>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</si>
  <si>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</si>
  <si>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</si>
  <si>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</si>
  <si>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</si>
  <si>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</si>
  <si>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</si>
  <si>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</si>
  <si>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</si>
  <si>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</si>
  <si>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</si>
  <si>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</si>
  <si>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</si>
  <si>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</si>
  <si>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</si>
  <si>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</si>
  <si>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</si>
  <si>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</si>
  <si>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</si>
  <si>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</si>
  <si>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</si>
  <si>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</si>
  <si>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</si>
  <si>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</si>
  <si>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</si>
  <si>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</si>
  <si>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</si>
  <si>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</si>
  <si>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</si>
  <si>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</si>
  <si>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</si>
  <si>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</si>
  <si>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</si>
  <si>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</si>
  <si>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</si>
  <si>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</si>
  <si>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</si>
  <si>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</si>
  <si>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</si>
  <si>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</si>
  <si>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</si>
  <si>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</si>
  <si>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</si>
  <si>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</si>
  <si>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</si>
  <si>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</si>
  <si>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</si>
  <si>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</si>
  <si>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</si>
  <si>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</si>
  <si>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</si>
  <si>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</si>
  <si>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</si>
  <si>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</si>
  <si>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</si>
  <si>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</si>
  <si>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</si>
  <si>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</si>
  <si>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</si>
  <si>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</si>
  <si>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</si>
  <si>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</si>
  <si>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</si>
  <si>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</si>
  <si>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</si>
  <si>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</si>
  <si>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</si>
  <si>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</si>
  <si>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</si>
  <si>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</si>
  <si>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</si>
  <si>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</si>
  <si>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</si>
  <si>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</si>
  <si>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</si>
  <si>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</si>
  <si>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</si>
  <si>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</si>
  <si>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</si>
  <si>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</si>
  <si>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</si>
  <si>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</si>
  <si>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</si>
  <si>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</si>
  <si>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</si>
  <si>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</si>
  <si>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</si>
  <si>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</si>
  <si>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</si>
  <si>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</si>
  <si>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</si>
  <si>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</si>
  <si>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</si>
  <si>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</si>
  <si>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</si>
  <si>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</si>
  <si>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</si>
  <si>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</si>
  <si>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</si>
  <si>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</si>
  <si>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</si>
  <si>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</si>
  <si>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</si>
  <si>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</si>
  <si>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</si>
  <si>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</si>
  <si>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</si>
  <si>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</si>
  <si>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</si>
  <si>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</si>
  <si>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</si>
  <si>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</si>
  <si>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</si>
  <si>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</si>
  <si>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</si>
  <si>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</si>
  <si>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</si>
  <si>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</si>
  <si>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</si>
  <si>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</si>
  <si>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</si>
  <si>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</si>
  <si>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</si>
  <si>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</si>
  <si>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</si>
  <si>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</si>
  <si>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</si>
  <si>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</si>
  <si>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</si>
  <si>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</si>
  <si>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</si>
  <si>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</si>
  <si>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</si>
  <si>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</si>
  <si>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</si>
  <si>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</si>
  <si>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</si>
  <si>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</si>
  <si>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</si>
  <si>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</si>
  <si>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</si>
  <si>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</si>
  <si>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</si>
  <si>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</si>
  <si>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</si>
  <si>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</si>
  <si>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</si>
  <si>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</si>
  <si>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</si>
  <si>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</si>
  <si>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</si>
  <si>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</si>
  <si>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</si>
  <si>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</si>
  <si>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</si>
  <si>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</si>
  <si>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</si>
  <si>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</si>
  <si>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</si>
  <si>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</si>
  <si>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</si>
  <si>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</si>
  <si>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</si>
  <si>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</si>
  <si>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</si>
  <si>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</si>
  <si>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</si>
  <si>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</si>
  <si>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</si>
  <si>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</si>
  <si>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</si>
  <si>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</si>
  <si>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</si>
  <si>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</si>
  <si>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</si>
  <si>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</si>
  <si>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</si>
  <si>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</si>
  <si>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</si>
  <si>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</si>
  <si>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</si>
  <si>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</si>
  <si>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</si>
  <si>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</si>
  <si>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</si>
  <si>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</si>
  <si>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01.07.2022-30.11.2023</t>
  </si>
  <si>
    <t>30.062023</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</si>
  <si>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2.Замена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недружественных стран.
3.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</si>
  <si>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Замена установленных в Обществе зарубежных систем безопасности информационной инфраструктуры.</t>
  </si>
  <si>
    <t>CE6820-48S6CQ(C13_Europe) в составе - 19 к-т.;
CloudEngine S5731-S48T4X(C13_Europe) в составе - 4 к-т.;
Межсетевые экраны:
HSEC-4-IPCR10-UTM-SP1Y Континент 4. Многофункциональный узел безопасности. Платформа IPCR10.  14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IPCR10. 1 шт. - 1 к-т;
Центр управления сетью:
HSEC-4-IPC1000FM-CM-SP1Y Континент 4. ЦУС. Платформа IPC1000FM.  2 шт.
HSEC-SUPPORT-UTM-EXT Ключ активации сервиса прямой технической поддержки уровня "Расширенный" для Континент 4. ЦУС. Платформа IPC1000FM. 1 шт. - 1 к-т;
Межсетевые экраны:
HSEC-4-IPC1000F-UTM-SP1Y Континент 4. Многофункциональный узел безопасности. Платформа IPC1000F.  4 шт.
HSEC-SUPPORT-UTM-EXT Ключ активации сервиса прямой технической поддержки уровня "Расширенный" с подпиской на все приобретенные сервисы для АПКШ «Континент» для Континент 4. Многофункциональный узел безопасности. Платформа IPC1000F. 1шт. - 1 к-т;
АПКШ в составе: HSEC-4-IPC500-FW-SP1Y - 2шт, HSEC-SUPPORT-ST - 4шт - 2 к-т.</t>
  </si>
  <si>
    <t>Покупка оборудования, не требующего монтажа (вычислительной техники в количестве 28 шт.; коммутаторы, межсетевые экраны)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</si>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</sst>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zoomScaleSheetLayoutView="70" workbookViewId="0">
      <selection activeCell="C58" sqref="C58"/>
    </sheetView>
  </sheetViews>
  <sheetFormatPr defaultRowHeight="15" x14ac:dyDescent="0.25"/>
  <cols>
    <col min="1" max="1" width="6.140625" style="1" customWidth="1"/>
    <col min="2" max="2" width="53.5703125" style="1" customWidth="1"/>
    <col min="3" max="3" width="72.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552</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553</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625</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554</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632</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559</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47" customFormat="1" ht="58.5" customHeight="1" x14ac:dyDescent="0.2">
      <c r="A25" s="28" t="s">
        <v>63</v>
      </c>
      <c r="B25" s="194" t="s">
        <v>483</v>
      </c>
      <c r="C25" s="206" t="s">
        <v>562</v>
      </c>
      <c r="D25" s="215"/>
      <c r="E25" s="215"/>
      <c r="F25" s="215"/>
      <c r="G25" s="215"/>
      <c r="H25" s="240"/>
      <c r="I25" s="240"/>
      <c r="J25" s="240"/>
      <c r="K25" s="240"/>
      <c r="L25" s="240"/>
      <c r="M25" s="240"/>
      <c r="N25" s="240"/>
      <c r="O25" s="240"/>
      <c r="P25" s="240"/>
      <c r="Q25" s="240"/>
      <c r="R25" s="240"/>
      <c r="S25" s="246"/>
      <c r="T25" s="246"/>
      <c r="U25" s="246"/>
      <c r="V25" s="246"/>
    </row>
    <row r="26" spans="1:22" s="247" customFormat="1" ht="42.75" customHeight="1" x14ac:dyDescent="0.2">
      <c r="A26" s="28" t="s">
        <v>62</v>
      </c>
      <c r="B26" s="194" t="s">
        <v>76</v>
      </c>
      <c r="C26" s="206" t="s">
        <v>563</v>
      </c>
      <c r="D26" s="215"/>
      <c r="E26" s="215"/>
      <c r="F26" s="215"/>
      <c r="G26" s="215"/>
      <c r="H26" s="240"/>
      <c r="I26" s="240"/>
      <c r="J26" s="240"/>
      <c r="K26" s="240"/>
      <c r="L26" s="240"/>
      <c r="M26" s="240"/>
      <c r="N26" s="240"/>
      <c r="O26" s="240"/>
      <c r="P26" s="240"/>
      <c r="Q26" s="240"/>
      <c r="R26" s="240"/>
      <c r="S26" s="246"/>
      <c r="T26" s="246"/>
      <c r="U26" s="246"/>
      <c r="V26" s="246"/>
    </row>
    <row r="27" spans="1:22" s="247" customFormat="1" ht="51.75" customHeight="1" x14ac:dyDescent="0.2">
      <c r="A27" s="28" t="s">
        <v>60</v>
      </c>
      <c r="B27" s="194" t="s">
        <v>75</v>
      </c>
      <c r="C27" s="206" t="s">
        <v>616</v>
      </c>
      <c r="D27" s="215"/>
      <c r="E27" s="215"/>
      <c r="F27" s="215"/>
      <c r="G27" s="215"/>
      <c r="H27" s="240"/>
      <c r="I27" s="240"/>
      <c r="J27" s="240"/>
      <c r="K27" s="240"/>
      <c r="L27" s="240"/>
      <c r="M27" s="240"/>
      <c r="N27" s="240"/>
      <c r="O27" s="240"/>
      <c r="P27" s="240"/>
      <c r="Q27" s="240"/>
      <c r="R27" s="240"/>
      <c r="S27" s="246"/>
      <c r="T27" s="246"/>
      <c r="U27" s="246"/>
      <c r="V27" s="246"/>
    </row>
    <row r="28" spans="1:22" s="247" customFormat="1" ht="42.75" customHeight="1" x14ac:dyDescent="0.2">
      <c r="A28" s="28" t="s">
        <v>59</v>
      </c>
      <c r="B28" s="194" t="s">
        <v>484</v>
      </c>
      <c r="C28" s="206" t="s">
        <v>564</v>
      </c>
      <c r="D28" s="215"/>
      <c r="E28" s="215"/>
      <c r="F28" s="215"/>
      <c r="G28" s="215"/>
      <c r="H28" s="240"/>
      <c r="I28" s="240"/>
      <c r="J28" s="240"/>
      <c r="K28" s="240"/>
      <c r="L28" s="240"/>
      <c r="M28" s="240"/>
      <c r="N28" s="240"/>
      <c r="O28" s="240"/>
      <c r="P28" s="240"/>
      <c r="Q28" s="240"/>
      <c r="R28" s="240"/>
      <c r="S28" s="246"/>
      <c r="T28" s="246"/>
      <c r="U28" s="246"/>
      <c r="V28" s="246"/>
    </row>
    <row r="29" spans="1:22" s="247" customFormat="1" ht="51.75" customHeight="1" x14ac:dyDescent="0.2">
      <c r="A29" s="28" t="s">
        <v>57</v>
      </c>
      <c r="B29" s="194" t="s">
        <v>556</v>
      </c>
      <c r="C29" s="206" t="s">
        <v>564</v>
      </c>
      <c r="D29" s="215"/>
      <c r="E29" s="215"/>
      <c r="F29" s="215"/>
      <c r="G29" s="215"/>
      <c r="H29" s="240"/>
      <c r="I29" s="240"/>
      <c r="J29" s="240"/>
      <c r="K29" s="240"/>
      <c r="L29" s="240"/>
      <c r="M29" s="240"/>
      <c r="N29" s="240"/>
      <c r="O29" s="240"/>
      <c r="P29" s="240"/>
      <c r="Q29" s="240"/>
      <c r="R29" s="240"/>
      <c r="S29" s="246"/>
      <c r="T29" s="246"/>
      <c r="U29" s="246"/>
      <c r="V29" s="246"/>
    </row>
    <row r="30" spans="1:22" s="247" customFormat="1" ht="51.75" customHeight="1" x14ac:dyDescent="0.2">
      <c r="A30" s="28" t="s">
        <v>55</v>
      </c>
      <c r="B30" s="194" t="s">
        <v>485</v>
      </c>
      <c r="C30" s="206" t="s">
        <v>564</v>
      </c>
      <c r="D30" s="215"/>
      <c r="E30" s="215"/>
      <c r="F30" s="215"/>
      <c r="G30" s="215"/>
      <c r="H30" s="240"/>
      <c r="I30" s="240"/>
      <c r="J30" s="240"/>
      <c r="K30" s="240"/>
      <c r="L30" s="240"/>
      <c r="M30" s="240"/>
      <c r="N30" s="240"/>
      <c r="O30" s="240"/>
      <c r="P30" s="240"/>
      <c r="Q30" s="240"/>
      <c r="R30" s="240"/>
      <c r="S30" s="246"/>
      <c r="T30" s="246"/>
      <c r="U30" s="246"/>
      <c r="V30" s="246"/>
    </row>
    <row r="31" spans="1:22" s="247" customFormat="1" ht="51.75" customHeight="1" x14ac:dyDescent="0.2">
      <c r="A31" s="28" t="s">
        <v>74</v>
      </c>
      <c r="B31" s="194" t="s">
        <v>486</v>
      </c>
      <c r="C31" s="206" t="s">
        <v>564</v>
      </c>
      <c r="D31" s="215"/>
      <c r="E31" s="215"/>
      <c r="F31" s="215"/>
      <c r="G31" s="215"/>
      <c r="H31" s="240"/>
      <c r="I31" s="240"/>
      <c r="J31" s="240"/>
      <c r="K31" s="240"/>
      <c r="L31" s="240"/>
      <c r="M31" s="240"/>
      <c r="N31" s="240"/>
      <c r="O31" s="240"/>
      <c r="P31" s="240"/>
      <c r="Q31" s="240"/>
      <c r="R31" s="240"/>
      <c r="S31" s="246"/>
      <c r="T31" s="246"/>
      <c r="U31" s="246"/>
      <c r="V31" s="246"/>
    </row>
    <row r="32" spans="1:22" s="247" customFormat="1" ht="51.75" customHeight="1" x14ac:dyDescent="0.2">
      <c r="A32" s="28" t="s">
        <v>72</v>
      </c>
      <c r="B32" s="194" t="s">
        <v>487</v>
      </c>
      <c r="C32" s="206" t="s">
        <v>564</v>
      </c>
      <c r="D32" s="215"/>
      <c r="E32" s="215"/>
      <c r="F32" s="215"/>
      <c r="G32" s="215"/>
      <c r="H32" s="240"/>
      <c r="I32" s="240"/>
      <c r="J32" s="240"/>
      <c r="K32" s="240"/>
      <c r="L32" s="240"/>
      <c r="M32" s="240"/>
      <c r="N32" s="240"/>
      <c r="O32" s="240"/>
      <c r="P32" s="240"/>
      <c r="Q32" s="240"/>
      <c r="R32" s="240"/>
      <c r="S32" s="246"/>
      <c r="T32" s="246"/>
      <c r="U32" s="246"/>
      <c r="V32" s="246"/>
    </row>
    <row r="33" spans="1:22" s="247" customFormat="1" ht="101.25" customHeight="1" x14ac:dyDescent="0.2">
      <c r="A33" s="28" t="s">
        <v>71</v>
      </c>
      <c r="B33" s="194" t="s">
        <v>488</v>
      </c>
      <c r="C33" s="206" t="s">
        <v>565</v>
      </c>
      <c r="D33" s="215"/>
      <c r="E33" s="215"/>
      <c r="F33" s="215"/>
      <c r="G33" s="215"/>
      <c r="H33" s="240"/>
      <c r="I33" s="240"/>
      <c r="J33" s="240"/>
      <c r="K33" s="240"/>
      <c r="L33" s="240"/>
      <c r="M33" s="240"/>
      <c r="N33" s="240"/>
      <c r="O33" s="240"/>
      <c r="P33" s="240"/>
      <c r="Q33" s="240"/>
      <c r="R33" s="240"/>
      <c r="S33" s="246"/>
      <c r="T33" s="246"/>
      <c r="U33" s="246"/>
      <c r="V33" s="246"/>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5">
        <v>1.6117647915599997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5">
        <v>1.3431373262999997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2022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567</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M_PK1000.04.01</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554</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559</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402</v>
      </c>
      <c r="D19" s="262" t="s">
        <v>401</v>
      </c>
      <c r="E19" s="262" t="s">
        <v>108</v>
      </c>
      <c r="F19" s="262" t="s">
        <v>107</v>
      </c>
      <c r="G19" s="262" t="s">
        <v>397</v>
      </c>
      <c r="H19" s="262" t="s">
        <v>106</v>
      </c>
      <c r="I19" s="262" t="s">
        <v>105</v>
      </c>
      <c r="J19" s="262" t="s">
        <v>104</v>
      </c>
      <c r="K19" s="262" t="s">
        <v>103</v>
      </c>
      <c r="L19" s="262" t="s">
        <v>102</v>
      </c>
      <c r="M19" s="262" t="s">
        <v>101</v>
      </c>
      <c r="N19" s="262" t="s">
        <v>100</v>
      </c>
      <c r="O19" s="262" t="s">
        <v>99</v>
      </c>
      <c r="P19" s="262" t="s">
        <v>98</v>
      </c>
      <c r="Q19" s="262" t="s">
        <v>400</v>
      </c>
      <c r="R19" s="262"/>
      <c r="S19" s="265" t="s">
        <v>500</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398</v>
      </c>
      <c r="R20" s="43" t="s">
        <v>399</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2022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567</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M_PK1000.04.01</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554</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559</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513</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231</v>
      </c>
      <c r="C21" s="274"/>
      <c r="D21" s="277" t="s">
        <v>131</v>
      </c>
      <c r="E21" s="273" t="s">
        <v>542</v>
      </c>
      <c r="F21" s="274"/>
      <c r="G21" s="273" t="s">
        <v>281</v>
      </c>
      <c r="H21" s="274"/>
      <c r="I21" s="273" t="s">
        <v>130</v>
      </c>
      <c r="J21" s="274"/>
      <c r="K21" s="277" t="s">
        <v>129</v>
      </c>
      <c r="L21" s="273" t="s">
        <v>128</v>
      </c>
      <c r="M21" s="274"/>
      <c r="N21" s="273" t="s">
        <v>538</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512</v>
      </c>
      <c r="S22" s="99" t="s">
        <v>123</v>
      </c>
      <c r="T22" s="99" t="s">
        <v>122</v>
      </c>
    </row>
    <row r="23" spans="1:113" ht="51.75" customHeight="1" x14ac:dyDescent="0.25">
      <c r="A23" s="27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548</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567</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554</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559</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522</v>
      </c>
      <c r="C21" s="284"/>
      <c r="D21" s="283" t="s">
        <v>524</v>
      </c>
      <c r="E21" s="284"/>
      <c r="F21" s="266" t="s">
        <v>103</v>
      </c>
      <c r="G21" s="268"/>
      <c r="H21" s="268"/>
      <c r="I21" s="267"/>
      <c r="J21" s="281" t="s">
        <v>525</v>
      </c>
      <c r="K21" s="283" t="s">
        <v>526</v>
      </c>
      <c r="L21" s="284"/>
      <c r="M21" s="283" t="s">
        <v>527</v>
      </c>
      <c r="N21" s="284"/>
      <c r="O21" s="283" t="s">
        <v>514</v>
      </c>
      <c r="P21" s="284"/>
      <c r="Q21" s="283" t="s">
        <v>136</v>
      </c>
      <c r="R21" s="284"/>
      <c r="S21" s="281" t="s">
        <v>135</v>
      </c>
      <c r="T21" s="281" t="s">
        <v>528</v>
      </c>
      <c r="U21" s="281" t="s">
        <v>523</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512</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heetViews>
  <sheetFormatPr defaultRowHeight="15" x14ac:dyDescent="0.25"/>
  <cols>
    <col min="1" max="1" width="6.140625" style="1" customWidth="1"/>
    <col min="2" max="2" width="53.5703125" style="1" customWidth="1"/>
    <col min="3" max="3" width="11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2022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M_PK1000.04.01</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520</v>
      </c>
      <c r="C22" s="34" t="s">
        <v>630</v>
      </c>
      <c r="D22" s="33"/>
      <c r="E22" s="33"/>
      <c r="F22" s="32"/>
      <c r="G22" s="32"/>
      <c r="H22" s="32"/>
      <c r="I22" s="32"/>
      <c r="J22" s="32"/>
      <c r="K22" s="32"/>
      <c r="L22" s="32"/>
      <c r="M22" s="32"/>
      <c r="N22" s="32"/>
      <c r="O22" s="32"/>
      <c r="P22" s="32"/>
      <c r="Q22" s="31"/>
      <c r="R22" s="31"/>
      <c r="S22" s="31"/>
      <c r="T22" s="31"/>
      <c r="U22" s="31"/>
    </row>
    <row r="23" spans="1:21" ht="189.75" thickBot="1" x14ac:dyDescent="0.3">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255" x14ac:dyDescent="0.25">
      <c r="A24" s="28" t="s">
        <v>63</v>
      </c>
      <c r="B24" s="30" t="s">
        <v>540</v>
      </c>
      <c r="C24" s="23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621</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521</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8" t="str">
        <f>'1. паспорт местоположение'!A12:C12</f>
        <v>M_PK1000.04.01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393</v>
      </c>
      <c r="B23" s="294"/>
      <c r="C23" s="294"/>
      <c r="D23" s="294"/>
      <c r="E23" s="294"/>
      <c r="F23" s="294"/>
      <c r="G23" s="294"/>
      <c r="H23" s="294"/>
      <c r="I23" s="294"/>
      <c r="J23" s="294"/>
      <c r="K23" s="294"/>
      <c r="L23" s="295"/>
      <c r="M23" s="292" t="s">
        <v>394</v>
      </c>
      <c r="N23" s="292"/>
      <c r="O23" s="292"/>
      <c r="P23" s="292"/>
      <c r="Q23" s="292"/>
      <c r="R23" s="292"/>
      <c r="S23" s="292"/>
      <c r="T23" s="292"/>
      <c r="U23" s="292"/>
      <c r="V23" s="292"/>
      <c r="W23" s="292"/>
      <c r="X23" s="292"/>
      <c r="Y23" s="292"/>
      <c r="Z23" s="292"/>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367</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365</v>
      </c>
      <c r="AO25" s="311"/>
      <c r="AP25" s="311"/>
      <c r="AQ25" s="306"/>
      <c r="AR25" s="306"/>
      <c r="AS25" s="121"/>
    </row>
    <row r="26" spans="1:45" ht="17.25" customHeight="1" x14ac:dyDescent="0.25">
      <c r="A26" s="318" t="s">
        <v>364</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363</v>
      </c>
      <c r="AO26" s="301"/>
      <c r="AP26" s="302"/>
      <c r="AQ26" s="303"/>
      <c r="AR26" s="304"/>
      <c r="AS26" s="121"/>
    </row>
    <row r="27" spans="1:45" ht="17.25" customHeight="1" x14ac:dyDescent="0.25">
      <c r="A27" s="318" t="s">
        <v>362</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361</v>
      </c>
      <c r="AO27" s="301"/>
      <c r="AP27" s="302"/>
      <c r="AQ27" s="303"/>
      <c r="AR27" s="304"/>
      <c r="AS27" s="121"/>
    </row>
    <row r="28" spans="1:45" ht="27.75" customHeight="1" thickBot="1" x14ac:dyDescent="0.3">
      <c r="A28" s="321" t="s">
        <v>360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359</v>
      </c>
      <c r="AO28" s="326"/>
      <c r="AP28" s="327"/>
      <c r="AQ28" s="303"/>
      <c r="AR28" s="304"/>
      <c r="AS28" s="121"/>
    </row>
    <row r="29" spans="1:45" ht="17.25" customHeight="1" x14ac:dyDescent="0.25">
      <c r="A29" s="312" t="s">
        <v>358</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357</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356</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331</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355</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319</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353</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352</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351</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350</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349</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348</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347</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346</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345</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344</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325</v>
      </c>
      <c r="AN47" s="337"/>
      <c r="AO47" s="129" t="s">
        <v>324</v>
      </c>
      <c r="AP47" s="129" t="s">
        <v>323</v>
      </c>
      <c r="AQ47" s="121"/>
    </row>
    <row r="48" spans="1:45" ht="12" customHeight="1" x14ac:dyDescent="0.25">
      <c r="A48" s="318" t="s">
        <v>343</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342</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341</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340</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325</v>
      </c>
      <c r="AN52" s="337"/>
      <c r="AO52" s="129" t="s">
        <v>324</v>
      </c>
      <c r="AP52" s="129" t="s">
        <v>323</v>
      </c>
      <c r="AQ52" s="121"/>
    </row>
    <row r="53" spans="1:43" ht="11.25" customHeight="1" x14ac:dyDescent="0.25">
      <c r="A53" s="340" t="s">
        <v>339</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336</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335</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325</v>
      </c>
      <c r="AN58" s="337"/>
      <c r="AO58" s="129" t="s">
        <v>324</v>
      </c>
      <c r="AP58" s="129" t="s">
        <v>323</v>
      </c>
      <c r="AQ58" s="121"/>
    </row>
    <row r="59" spans="1:43" ht="12.75" customHeight="1" x14ac:dyDescent="0.25">
      <c r="A59" s="342" t="s">
        <v>334</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333</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332</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331</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330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329</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322</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320</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328</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319</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327</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326</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325</v>
      </c>
      <c r="AN74" s="337"/>
      <c r="AO74" s="129" t="s">
        <v>324</v>
      </c>
      <c r="AP74" s="129" t="s">
        <v>323</v>
      </c>
      <c r="AQ74" s="121"/>
    </row>
    <row r="75" spans="1:43" ht="25.5" customHeight="1" x14ac:dyDescent="0.25">
      <c r="A75" s="345" t="s">
        <v>322</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320</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319</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318</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317</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316</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315</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312</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311</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310</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309</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308</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2022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M_PK1000.04.01</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518</v>
      </c>
      <c r="B19" s="368"/>
      <c r="C19" s="368"/>
      <c r="D19" s="368"/>
      <c r="E19" s="368"/>
      <c r="F19" s="368"/>
      <c r="G19" s="368"/>
      <c r="H19" s="368"/>
      <c r="I19" s="368"/>
      <c r="J19" s="368"/>
      <c r="K19" s="368"/>
      <c r="L19" s="368"/>
    </row>
    <row r="20" spans="1:12" x14ac:dyDescent="0.25">
      <c r="A20" s="67"/>
      <c r="B20" s="67"/>
      <c r="C20" s="85"/>
      <c r="D20" s="85"/>
      <c r="E20" s="85"/>
      <c r="F20" s="85"/>
      <c r="G20" s="234"/>
      <c r="H20" s="234"/>
      <c r="I20" s="85"/>
      <c r="J20" s="85"/>
      <c r="K20" s="85"/>
      <c r="L20" s="85"/>
    </row>
    <row r="21" spans="1:12" ht="28.5" customHeight="1" x14ac:dyDescent="0.25">
      <c r="A21" s="369" t="s">
        <v>230</v>
      </c>
      <c r="B21" s="369" t="s">
        <v>229</v>
      </c>
      <c r="C21" s="375" t="s">
        <v>450</v>
      </c>
      <c r="D21" s="375"/>
      <c r="E21" s="375"/>
      <c r="F21" s="375"/>
      <c r="G21" s="375"/>
      <c r="H21" s="375"/>
      <c r="I21" s="370" t="s">
        <v>228</v>
      </c>
      <c r="J21" s="372" t="s">
        <v>452</v>
      </c>
      <c r="K21" s="369" t="s">
        <v>227</v>
      </c>
      <c r="L21" s="371" t="s">
        <v>451</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226</v>
      </c>
      <c r="D23" s="84" t="s">
        <v>225</v>
      </c>
      <c r="E23" s="84" t="s">
        <v>226</v>
      </c>
      <c r="F23" s="84" t="s">
        <v>225</v>
      </c>
      <c r="G23" s="84" t="s">
        <v>226</v>
      </c>
      <c r="H23" s="84" t="s">
        <v>225</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44682</v>
      </c>
      <c r="H40" s="235" t="s">
        <v>628</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44743</v>
      </c>
      <c r="H43" s="235">
        <v>45260</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45285</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D9" zoomScale="70" zoomScaleNormal="70" zoomScaleSheetLayoutView="70" workbookViewId="0">
      <selection activeCell="I35" sqref="I35"/>
    </sheetView>
  </sheetViews>
  <sheetFormatPr defaultColWidth="9.140625" defaultRowHeight="15.75" x14ac:dyDescent="0.25"/>
  <cols>
    <col min="1" max="1" width="9.140625" style="66"/>
    <col min="2" max="2" width="57.85546875" style="66" customWidth="1"/>
    <col min="3" max="3" width="13" style="66" customWidth="1"/>
    <col min="4" max="4" width="12.5703125" style="66" customWidth="1"/>
    <col min="5" max="5" width="13.42578125" style="66" customWidth="1"/>
    <col min="6" max="6" width="12.5703125" style="66" customWidth="1"/>
    <col min="7" max="7" width="12.7109375" style="66" customWidth="1"/>
    <col min="8" max="8" width="5.85546875" style="66" customWidth="1"/>
    <col min="9" max="9" width="5.140625" style="66" customWidth="1"/>
    <col min="10" max="10" width="7" style="66" bestFit="1" customWidth="1"/>
    <col min="11" max="11" width="4.42578125" style="66" bestFit="1" customWidth="1"/>
    <col min="12" max="12" width="5.42578125" style="66" customWidth="1"/>
    <col min="13" max="13" width="4.42578125" style="66" bestFit="1" customWidth="1"/>
    <col min="14" max="14" width="5.85546875" style="66" bestFit="1"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7.5703125" style="66" bestFit="1" customWidth="1"/>
    <col min="29" max="29" width="12.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1" t="str">
        <f>'1. паспорт местоположение'!A5:C5</f>
        <v>Год раскрытия информации: 2022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13"/>
      <c r="AE8" s="213"/>
      <c r="AF8" s="213"/>
      <c r="AG8" s="213"/>
    </row>
    <row r="9" spans="1:33"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6" t="str">
        <f>'1. паспорт местоположение'!A12:C12</f>
        <v>M_PK1000.04.01</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13"/>
      <c r="AE11" s="213"/>
      <c r="AF11" s="213"/>
      <c r="AG11" s="213"/>
    </row>
    <row r="12" spans="1:33"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6" t="str">
        <f>'1. паспорт местоположение'!A15:C15</f>
        <v>Покупка оборудования, не требующего монтажа (вычислительной техники в количестве 28 шт.; коммутаторы, межсетевые экраны)</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13"/>
      <c r="AE14" s="213"/>
      <c r="AF14" s="213"/>
      <c r="AG14" s="213"/>
    </row>
    <row r="15" spans="1:33"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14"/>
      <c r="AE15" s="214"/>
      <c r="AF15" s="214"/>
      <c r="AG15" s="214"/>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216"/>
      <c r="AE16" s="216"/>
      <c r="AF16" s="216"/>
      <c r="AG16" s="216"/>
    </row>
    <row r="17" spans="1:35" x14ac:dyDescent="0.25">
      <c r="B17" s="65"/>
      <c r="C17" s="65"/>
      <c r="D17" s="65"/>
      <c r="E17" s="65"/>
      <c r="F17" s="65"/>
      <c r="AC17" s="65"/>
    </row>
    <row r="18" spans="1:35" x14ac:dyDescent="0.25">
      <c r="A18" s="381" t="s">
        <v>519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217"/>
      <c r="AE18" s="217"/>
      <c r="AF18" s="217"/>
      <c r="AG18" s="217"/>
    </row>
    <row r="20" spans="1:35" s="218" customFormat="1" ht="33" customHeight="1" x14ac:dyDescent="0.25">
      <c r="A20" s="382" t="s">
        <v>196</v>
      </c>
      <c r="B20" s="382" t="s">
        <v>195</v>
      </c>
      <c r="C20" s="385" t="s">
        <v>194</v>
      </c>
      <c r="D20" s="385"/>
      <c r="E20" s="386" t="s">
        <v>193</v>
      </c>
      <c r="F20" s="386"/>
      <c r="G20" s="387" t="s">
        <v>568</v>
      </c>
      <c r="H20" s="389" t="s">
        <v>569</v>
      </c>
      <c r="I20" s="390"/>
      <c r="J20" s="390"/>
      <c r="K20" s="390"/>
      <c r="L20" s="389" t="s">
        <v>570</v>
      </c>
      <c r="M20" s="390"/>
      <c r="N20" s="390"/>
      <c r="O20" s="390"/>
      <c r="P20" s="389" t="s">
        <v>571</v>
      </c>
      <c r="Q20" s="390"/>
      <c r="R20" s="390"/>
      <c r="S20" s="390"/>
      <c r="T20" s="389" t="s">
        <v>572</v>
      </c>
      <c r="U20" s="390"/>
      <c r="V20" s="390"/>
      <c r="W20" s="390"/>
      <c r="X20" s="389" t="s">
        <v>573</v>
      </c>
      <c r="Y20" s="390"/>
      <c r="Z20" s="390"/>
      <c r="AA20" s="390"/>
      <c r="AB20" s="391" t="s">
        <v>192</v>
      </c>
      <c r="AC20" s="391"/>
    </row>
    <row r="21" spans="1:35" s="218" customFormat="1" ht="81.75" customHeight="1" x14ac:dyDescent="0.25">
      <c r="A21" s="383"/>
      <c r="B21" s="383"/>
      <c r="C21" s="385"/>
      <c r="D21" s="385"/>
      <c r="E21" s="386"/>
      <c r="F21" s="386"/>
      <c r="G21" s="388"/>
      <c r="H21" s="385" t="s">
        <v>3</v>
      </c>
      <c r="I21" s="385"/>
      <c r="J21" s="369" t="s">
        <v>191</v>
      </c>
      <c r="K21" s="369"/>
      <c r="L21" s="385" t="s">
        <v>3</v>
      </c>
      <c r="M21" s="385"/>
      <c r="N21" s="369" t="s">
        <v>191</v>
      </c>
      <c r="O21" s="369"/>
      <c r="P21" s="385" t="s">
        <v>3</v>
      </c>
      <c r="Q21" s="385"/>
      <c r="R21" s="369" t="s">
        <v>191</v>
      </c>
      <c r="S21" s="369"/>
      <c r="T21" s="385" t="s">
        <v>3</v>
      </c>
      <c r="U21" s="385"/>
      <c r="V21" s="369" t="s">
        <v>191</v>
      </c>
      <c r="W21" s="369"/>
      <c r="X21" s="385" t="s">
        <v>3</v>
      </c>
      <c r="Y21" s="385"/>
      <c r="Z21" s="369" t="s">
        <v>191</v>
      </c>
      <c r="AA21" s="369"/>
      <c r="AB21" s="391"/>
      <c r="AC21" s="391"/>
    </row>
    <row r="22" spans="1:35" s="218" customFormat="1" ht="89.25" customHeight="1" x14ac:dyDescent="0.3">
      <c r="A22" s="384"/>
      <c r="B22" s="384"/>
      <c r="C22" s="219" t="s">
        <v>3</v>
      </c>
      <c r="D22" s="219" t="s">
        <v>189</v>
      </c>
      <c r="E22" s="220" t="s">
        <v>574</v>
      </c>
      <c r="F22" s="220" t="s">
        <v>574</v>
      </c>
      <c r="G22" s="376"/>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1" t="s">
        <v>566</v>
      </c>
      <c r="D24" s="241">
        <v>100.93352465155999</v>
      </c>
      <c r="E24" s="241">
        <v>100.93352465155999</v>
      </c>
      <c r="F24" s="241">
        <v>100.93352465155999</v>
      </c>
      <c r="G24" s="241">
        <v>99.321759859999986</v>
      </c>
      <c r="H24" s="241">
        <v>1.6117647915599997</v>
      </c>
      <c r="I24" s="241"/>
      <c r="J24" s="241" t="s">
        <v>566</v>
      </c>
      <c r="K24" s="241"/>
      <c r="L24" s="241">
        <v>0</v>
      </c>
      <c r="M24" s="241"/>
      <c r="N24" s="241" t="s">
        <v>566</v>
      </c>
      <c r="O24" s="241"/>
      <c r="P24" s="241">
        <v>0</v>
      </c>
      <c r="Q24" s="241"/>
      <c r="R24" s="241" t="s">
        <v>566</v>
      </c>
      <c r="S24" s="241"/>
      <c r="T24" s="241">
        <v>0</v>
      </c>
      <c r="U24" s="241"/>
      <c r="V24" s="241" t="s">
        <v>566</v>
      </c>
      <c r="W24" s="241"/>
      <c r="X24" s="241">
        <v>0</v>
      </c>
      <c r="Y24" s="241"/>
      <c r="Z24" s="241" t="s">
        <v>566</v>
      </c>
      <c r="AA24" s="241"/>
      <c r="AB24" s="241">
        <v>1.6117647915599997</v>
      </c>
      <c r="AC24" s="241" t="s">
        <v>566</v>
      </c>
    </row>
    <row r="25" spans="1:35" s="218" customFormat="1" ht="24" customHeight="1" x14ac:dyDescent="0.25">
      <c r="A25" s="228" t="s">
        <v>187</v>
      </c>
      <c r="B25" s="229" t="s">
        <v>186</v>
      </c>
      <c r="C25" s="241"/>
      <c r="D25" s="241"/>
      <c r="E25" s="241"/>
      <c r="F25" s="241"/>
      <c r="G25" s="241">
        <v>0</v>
      </c>
      <c r="H25" s="241">
        <v>0</v>
      </c>
      <c r="I25" s="241"/>
      <c r="J25" s="241" t="s">
        <v>566</v>
      </c>
      <c r="K25" s="241"/>
      <c r="L25" s="241">
        <v>0</v>
      </c>
      <c r="M25" s="241"/>
      <c r="N25" s="241" t="s">
        <v>566</v>
      </c>
      <c r="O25" s="241"/>
      <c r="P25" s="241">
        <v>0</v>
      </c>
      <c r="Q25" s="241"/>
      <c r="R25" s="241" t="s">
        <v>566</v>
      </c>
      <c r="S25" s="241"/>
      <c r="T25" s="241">
        <v>0</v>
      </c>
      <c r="U25" s="241"/>
      <c r="V25" s="241" t="s">
        <v>566</v>
      </c>
      <c r="W25" s="241"/>
      <c r="X25" s="241">
        <v>0</v>
      </c>
      <c r="Y25" s="241"/>
      <c r="Z25" s="241" t="s">
        <v>566</v>
      </c>
      <c r="AA25" s="241"/>
      <c r="AB25" s="241">
        <v>0</v>
      </c>
      <c r="AC25" s="241" t="s">
        <v>566</v>
      </c>
    </row>
    <row r="26" spans="1:35" s="218" customFormat="1" x14ac:dyDescent="0.25">
      <c r="A26" s="228" t="s">
        <v>185</v>
      </c>
      <c r="B26" s="229" t="s">
        <v>184</v>
      </c>
      <c r="C26" s="241"/>
      <c r="D26" s="241"/>
      <c r="E26" s="241"/>
      <c r="F26" s="241"/>
      <c r="G26" s="241">
        <v>0</v>
      </c>
      <c r="H26" s="241">
        <v>0</v>
      </c>
      <c r="I26" s="241"/>
      <c r="J26" s="241" t="s">
        <v>566</v>
      </c>
      <c r="K26" s="241"/>
      <c r="L26" s="241">
        <v>0</v>
      </c>
      <c r="M26" s="241"/>
      <c r="N26" s="241" t="s">
        <v>566</v>
      </c>
      <c r="O26" s="241"/>
      <c r="P26" s="241">
        <v>0</v>
      </c>
      <c r="Q26" s="241"/>
      <c r="R26" s="241" t="s">
        <v>566</v>
      </c>
      <c r="S26" s="241"/>
      <c r="T26" s="241">
        <v>0</v>
      </c>
      <c r="U26" s="241"/>
      <c r="V26" s="241" t="s">
        <v>566</v>
      </c>
      <c r="W26" s="241"/>
      <c r="X26" s="241">
        <v>0</v>
      </c>
      <c r="Y26" s="241"/>
      <c r="Z26" s="241" t="s">
        <v>566</v>
      </c>
      <c r="AA26" s="241"/>
      <c r="AB26" s="241">
        <v>0</v>
      </c>
      <c r="AC26" s="241" t="s">
        <v>566</v>
      </c>
    </row>
    <row r="27" spans="1:35" s="218" customFormat="1" ht="31.5" x14ac:dyDescent="0.25">
      <c r="A27" s="228" t="s">
        <v>183</v>
      </c>
      <c r="B27" s="229" t="s">
        <v>456</v>
      </c>
      <c r="C27" s="241"/>
      <c r="D27" s="241"/>
      <c r="E27" s="241"/>
      <c r="F27" s="241"/>
      <c r="G27" s="241">
        <v>82.768133216666655</v>
      </c>
      <c r="H27" s="241">
        <v>1.3431373262999999</v>
      </c>
      <c r="I27" s="241"/>
      <c r="J27" s="241" t="s">
        <v>566</v>
      </c>
      <c r="K27" s="241"/>
      <c r="L27" s="241">
        <v>0</v>
      </c>
      <c r="M27" s="241"/>
      <c r="N27" s="241" t="s">
        <v>566</v>
      </c>
      <c r="O27" s="241"/>
      <c r="P27" s="241">
        <v>0</v>
      </c>
      <c r="Q27" s="241"/>
      <c r="R27" s="241" t="s">
        <v>566</v>
      </c>
      <c r="S27" s="241"/>
      <c r="T27" s="241">
        <v>0</v>
      </c>
      <c r="U27" s="241"/>
      <c r="V27" s="241" t="s">
        <v>566</v>
      </c>
      <c r="W27" s="241"/>
      <c r="X27" s="241">
        <v>0</v>
      </c>
      <c r="Y27" s="241"/>
      <c r="Z27" s="241" t="s">
        <v>566</v>
      </c>
      <c r="AA27" s="241"/>
      <c r="AB27" s="241">
        <v>1.3431373262999999</v>
      </c>
      <c r="AC27" s="241" t="s">
        <v>566</v>
      </c>
    </row>
    <row r="28" spans="1:35" s="218" customFormat="1" x14ac:dyDescent="0.25">
      <c r="A28" s="228" t="s">
        <v>182</v>
      </c>
      <c r="B28" s="229" t="s">
        <v>181</v>
      </c>
      <c r="C28" s="241"/>
      <c r="D28" s="241"/>
      <c r="E28" s="241"/>
      <c r="F28" s="241"/>
      <c r="G28" s="241">
        <v>0</v>
      </c>
      <c r="H28" s="241">
        <v>0</v>
      </c>
      <c r="I28" s="241"/>
      <c r="J28" s="241" t="s">
        <v>566</v>
      </c>
      <c r="K28" s="241"/>
      <c r="L28" s="241">
        <v>0</v>
      </c>
      <c r="M28" s="241"/>
      <c r="N28" s="241" t="s">
        <v>566</v>
      </c>
      <c r="O28" s="241"/>
      <c r="P28" s="241">
        <v>0</v>
      </c>
      <c r="Q28" s="241"/>
      <c r="R28" s="241" t="s">
        <v>566</v>
      </c>
      <c r="S28" s="241"/>
      <c r="T28" s="241">
        <v>0</v>
      </c>
      <c r="U28" s="241"/>
      <c r="V28" s="241" t="s">
        <v>566</v>
      </c>
      <c r="W28" s="241"/>
      <c r="X28" s="241">
        <v>0</v>
      </c>
      <c r="Y28" s="241"/>
      <c r="Z28" s="241" t="s">
        <v>566</v>
      </c>
      <c r="AA28" s="241"/>
      <c r="AB28" s="241">
        <v>0</v>
      </c>
      <c r="AC28" s="241" t="s">
        <v>566</v>
      </c>
    </row>
    <row r="29" spans="1:35" s="218" customFormat="1" x14ac:dyDescent="0.25">
      <c r="A29" s="228" t="s">
        <v>180</v>
      </c>
      <c r="B29" s="230" t="s">
        <v>179</v>
      </c>
      <c r="C29" s="241"/>
      <c r="D29" s="241"/>
      <c r="E29" s="241"/>
      <c r="F29" s="241"/>
      <c r="G29" s="241">
        <v>16.553626643333331</v>
      </c>
      <c r="H29" s="241">
        <v>0.26862746525999981</v>
      </c>
      <c r="I29" s="241"/>
      <c r="J29" s="241" t="s">
        <v>566</v>
      </c>
      <c r="K29" s="241"/>
      <c r="L29" s="241">
        <v>0</v>
      </c>
      <c r="M29" s="241"/>
      <c r="N29" s="241" t="s">
        <v>566</v>
      </c>
      <c r="O29" s="241"/>
      <c r="P29" s="241">
        <v>0</v>
      </c>
      <c r="Q29" s="241"/>
      <c r="R29" s="241" t="s">
        <v>566</v>
      </c>
      <c r="S29" s="241"/>
      <c r="T29" s="241">
        <v>0</v>
      </c>
      <c r="U29" s="241"/>
      <c r="V29" s="241" t="s">
        <v>566</v>
      </c>
      <c r="W29" s="241"/>
      <c r="X29" s="241">
        <v>0</v>
      </c>
      <c r="Y29" s="241"/>
      <c r="Z29" s="241" t="s">
        <v>566</v>
      </c>
      <c r="AA29" s="241"/>
      <c r="AB29" s="241">
        <v>0.26862746525999981</v>
      </c>
      <c r="AC29" s="241" t="s">
        <v>566</v>
      </c>
    </row>
    <row r="30" spans="1:35" s="218" customFormat="1" ht="47.25" x14ac:dyDescent="0.25">
      <c r="A30" s="225" t="s">
        <v>64</v>
      </c>
      <c r="B30" s="226" t="s">
        <v>178</v>
      </c>
      <c r="C30" s="241" t="s">
        <v>566</v>
      </c>
      <c r="D30" s="241">
        <v>84.111270542966665</v>
      </c>
      <c r="E30" s="241">
        <v>84.111270542966665</v>
      </c>
      <c r="F30" s="241">
        <v>84.111270542966665</v>
      </c>
      <c r="G30" s="241">
        <v>82.768133216666669</v>
      </c>
      <c r="H30" s="241">
        <v>1.3431373262999997</v>
      </c>
      <c r="I30" s="241"/>
      <c r="J30" s="241" t="s">
        <v>566</v>
      </c>
      <c r="K30" s="241"/>
      <c r="L30" s="241">
        <v>0</v>
      </c>
      <c r="M30" s="241"/>
      <c r="N30" s="241" t="s">
        <v>566</v>
      </c>
      <c r="O30" s="241"/>
      <c r="P30" s="241">
        <v>0</v>
      </c>
      <c r="Q30" s="241"/>
      <c r="R30" s="241" t="s">
        <v>566</v>
      </c>
      <c r="S30" s="241"/>
      <c r="T30" s="241">
        <v>0</v>
      </c>
      <c r="U30" s="241"/>
      <c r="V30" s="241" t="s">
        <v>566</v>
      </c>
      <c r="W30" s="241"/>
      <c r="X30" s="241">
        <v>0</v>
      </c>
      <c r="Y30" s="241"/>
      <c r="Z30" s="241" t="s">
        <v>566</v>
      </c>
      <c r="AA30" s="241"/>
      <c r="AB30" s="241">
        <v>1.3431373262999997</v>
      </c>
      <c r="AC30" s="241" t="s">
        <v>566</v>
      </c>
    </row>
    <row r="31" spans="1:35" s="218" customFormat="1" x14ac:dyDescent="0.25">
      <c r="A31" s="225" t="s">
        <v>177</v>
      </c>
      <c r="B31" s="229" t="s">
        <v>176</v>
      </c>
      <c r="C31" s="241" t="s">
        <v>566</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1" t="s">
        <v>566</v>
      </c>
      <c r="D33" s="241">
        <v>84.111270542966665</v>
      </c>
      <c r="E33" s="227"/>
      <c r="F33" s="227"/>
      <c r="G33" s="241"/>
      <c r="H33" s="227"/>
      <c r="I33" s="227"/>
      <c r="J33" s="241"/>
      <c r="K33" s="227"/>
      <c r="L33" s="227"/>
      <c r="M33" s="227"/>
      <c r="N33" s="241"/>
      <c r="O33" s="227"/>
      <c r="P33" s="227"/>
      <c r="Q33" s="227"/>
      <c r="R33" s="241"/>
      <c r="S33" s="227"/>
      <c r="T33" s="227"/>
      <c r="U33" s="227"/>
      <c r="V33" s="241"/>
      <c r="W33" s="227"/>
      <c r="X33" s="227"/>
      <c r="Y33" s="227"/>
      <c r="Z33" s="241"/>
      <c r="AA33" s="227"/>
      <c r="AB33" s="241">
        <v>0</v>
      </c>
      <c r="AC33" s="241">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575</v>
      </c>
      <c r="C36" s="227"/>
      <c r="D36" s="227"/>
      <c r="E36" s="227"/>
      <c r="F36" s="227"/>
      <c r="G36" s="227">
        <v>0</v>
      </c>
      <c r="H36" s="227">
        <v>0</v>
      </c>
      <c r="I36" s="227" t="s">
        <v>633</v>
      </c>
      <c r="J36" s="227" t="s">
        <v>566</v>
      </c>
      <c r="K36" s="227" t="s">
        <v>566</v>
      </c>
      <c r="L36" s="227">
        <v>0</v>
      </c>
      <c r="M36" s="227" t="s">
        <v>633</v>
      </c>
      <c r="N36" s="227" t="s">
        <v>566</v>
      </c>
      <c r="O36" s="227" t="s">
        <v>566</v>
      </c>
      <c r="P36" s="227">
        <v>0</v>
      </c>
      <c r="Q36" s="227" t="s">
        <v>633</v>
      </c>
      <c r="R36" s="227" t="s">
        <v>566</v>
      </c>
      <c r="S36" s="227" t="s">
        <v>566</v>
      </c>
      <c r="T36" s="227">
        <v>0</v>
      </c>
      <c r="U36" s="227" t="s">
        <v>633</v>
      </c>
      <c r="V36" s="227" t="s">
        <v>566</v>
      </c>
      <c r="W36" s="227" t="s">
        <v>566</v>
      </c>
      <c r="X36" s="227">
        <v>0</v>
      </c>
      <c r="Y36" s="227" t="s">
        <v>633</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633</v>
      </c>
      <c r="J37" s="227" t="s">
        <v>566</v>
      </c>
      <c r="K37" s="227" t="s">
        <v>566</v>
      </c>
      <c r="L37" s="227">
        <v>0</v>
      </c>
      <c r="M37" s="227" t="s">
        <v>633</v>
      </c>
      <c r="N37" s="227" t="s">
        <v>566</v>
      </c>
      <c r="O37" s="227" t="s">
        <v>566</v>
      </c>
      <c r="P37" s="227">
        <v>0</v>
      </c>
      <c r="Q37" s="227" t="s">
        <v>633</v>
      </c>
      <c r="R37" s="227" t="s">
        <v>566</v>
      </c>
      <c r="S37" s="227" t="s">
        <v>566</v>
      </c>
      <c r="T37" s="227">
        <v>0</v>
      </c>
      <c r="U37" s="227" t="s">
        <v>633</v>
      </c>
      <c r="V37" s="227" t="s">
        <v>566</v>
      </c>
      <c r="W37" s="227" t="s">
        <v>566</v>
      </c>
      <c r="X37" s="227">
        <v>0</v>
      </c>
      <c r="Y37" s="227" t="s">
        <v>633</v>
      </c>
      <c r="Z37" s="227" t="s">
        <v>566</v>
      </c>
      <c r="AA37" s="227" t="s">
        <v>566</v>
      </c>
      <c r="AB37" s="227">
        <v>0</v>
      </c>
      <c r="AC37" s="227">
        <v>0</v>
      </c>
    </row>
    <row r="38" spans="1:29" s="218" customFormat="1" x14ac:dyDescent="0.25">
      <c r="A38" s="228" t="s">
        <v>166</v>
      </c>
      <c r="B38" s="229" t="s">
        <v>576</v>
      </c>
      <c r="C38" s="227"/>
      <c r="D38" s="227"/>
      <c r="E38" s="227"/>
      <c r="F38" s="227"/>
      <c r="G38" s="227">
        <v>0</v>
      </c>
      <c r="H38" s="227">
        <v>0</v>
      </c>
      <c r="I38" s="227" t="s">
        <v>633</v>
      </c>
      <c r="J38" s="227" t="s">
        <v>566</v>
      </c>
      <c r="K38" s="227" t="s">
        <v>566</v>
      </c>
      <c r="L38" s="227">
        <v>0</v>
      </c>
      <c r="M38" s="227" t="s">
        <v>633</v>
      </c>
      <c r="N38" s="227" t="s">
        <v>566</v>
      </c>
      <c r="O38" s="227" t="s">
        <v>566</v>
      </c>
      <c r="P38" s="227">
        <v>0</v>
      </c>
      <c r="Q38" s="227" t="s">
        <v>633</v>
      </c>
      <c r="R38" s="227" t="s">
        <v>566</v>
      </c>
      <c r="S38" s="227" t="s">
        <v>566</v>
      </c>
      <c r="T38" s="227">
        <v>0</v>
      </c>
      <c r="U38" s="227" t="s">
        <v>633</v>
      </c>
      <c r="V38" s="227" t="s">
        <v>566</v>
      </c>
      <c r="W38" s="227" t="s">
        <v>566</v>
      </c>
      <c r="X38" s="227">
        <v>0</v>
      </c>
      <c r="Y38" s="227" t="s">
        <v>633</v>
      </c>
      <c r="Z38" s="227" t="s">
        <v>566</v>
      </c>
      <c r="AA38" s="227" t="s">
        <v>566</v>
      </c>
      <c r="AB38" s="227">
        <v>0</v>
      </c>
      <c r="AC38" s="227">
        <v>0</v>
      </c>
    </row>
    <row r="39" spans="1:29" s="218" customFormat="1" x14ac:dyDescent="0.25">
      <c r="A39" s="228" t="s">
        <v>165</v>
      </c>
      <c r="B39" s="229" t="s">
        <v>577</v>
      </c>
      <c r="C39" s="227"/>
      <c r="D39" s="227"/>
      <c r="E39" s="227"/>
      <c r="F39" s="227"/>
      <c r="G39" s="227">
        <v>0</v>
      </c>
      <c r="H39" s="227">
        <v>0</v>
      </c>
      <c r="I39" s="227" t="s">
        <v>633</v>
      </c>
      <c r="J39" s="227" t="s">
        <v>566</v>
      </c>
      <c r="K39" s="227" t="s">
        <v>566</v>
      </c>
      <c r="L39" s="227">
        <v>0</v>
      </c>
      <c r="M39" s="227" t="s">
        <v>633</v>
      </c>
      <c r="N39" s="227" t="s">
        <v>566</v>
      </c>
      <c r="O39" s="227" t="s">
        <v>566</v>
      </c>
      <c r="P39" s="227">
        <v>0</v>
      </c>
      <c r="Q39" s="227" t="s">
        <v>633</v>
      </c>
      <c r="R39" s="227" t="s">
        <v>566</v>
      </c>
      <c r="S39" s="227" t="s">
        <v>566</v>
      </c>
      <c r="T39" s="227">
        <v>0</v>
      </c>
      <c r="U39" s="227" t="s">
        <v>633</v>
      </c>
      <c r="V39" s="227" t="s">
        <v>566</v>
      </c>
      <c r="W39" s="227" t="s">
        <v>566</v>
      </c>
      <c r="X39" s="227">
        <v>0</v>
      </c>
      <c r="Y39" s="227" t="s">
        <v>633</v>
      </c>
      <c r="Z39" s="227" t="s">
        <v>566</v>
      </c>
      <c r="AA39" s="227" t="s">
        <v>566</v>
      </c>
      <c r="AB39" s="227">
        <v>0</v>
      </c>
      <c r="AC39" s="227">
        <v>0</v>
      </c>
    </row>
    <row r="40" spans="1:29" s="218" customFormat="1" x14ac:dyDescent="0.25">
      <c r="A40" s="228" t="s">
        <v>164</v>
      </c>
      <c r="B40" s="229" t="s">
        <v>578</v>
      </c>
      <c r="C40" s="227"/>
      <c r="D40" s="227"/>
      <c r="E40" s="227"/>
      <c r="F40" s="227"/>
      <c r="G40" s="227">
        <v>0</v>
      </c>
      <c r="H40" s="227">
        <v>0</v>
      </c>
      <c r="I40" s="227" t="s">
        <v>633</v>
      </c>
      <c r="J40" s="227" t="s">
        <v>566</v>
      </c>
      <c r="K40" s="227" t="s">
        <v>566</v>
      </c>
      <c r="L40" s="227">
        <v>0</v>
      </c>
      <c r="M40" s="227" t="s">
        <v>633</v>
      </c>
      <c r="N40" s="227" t="s">
        <v>566</v>
      </c>
      <c r="O40" s="227" t="s">
        <v>566</v>
      </c>
      <c r="P40" s="227">
        <v>0</v>
      </c>
      <c r="Q40" s="227" t="s">
        <v>633</v>
      </c>
      <c r="R40" s="227" t="s">
        <v>566</v>
      </c>
      <c r="S40" s="227" t="s">
        <v>566</v>
      </c>
      <c r="T40" s="227">
        <v>0</v>
      </c>
      <c r="U40" s="227" t="s">
        <v>633</v>
      </c>
      <c r="V40" s="227" t="s">
        <v>566</v>
      </c>
      <c r="W40" s="227" t="s">
        <v>566</v>
      </c>
      <c r="X40" s="227">
        <v>0</v>
      </c>
      <c r="Y40" s="227" t="s">
        <v>633</v>
      </c>
      <c r="Z40" s="227" t="s">
        <v>566</v>
      </c>
      <c r="AA40" s="227" t="s">
        <v>566</v>
      </c>
      <c r="AB40" s="227">
        <v>0</v>
      </c>
      <c r="AC40" s="227">
        <v>0</v>
      </c>
    </row>
    <row r="41" spans="1:29" s="218" customFormat="1" x14ac:dyDescent="0.25">
      <c r="A41" s="228" t="s">
        <v>163</v>
      </c>
      <c r="B41" s="229" t="s">
        <v>579</v>
      </c>
      <c r="C41" s="227"/>
      <c r="D41" s="227"/>
      <c r="E41" s="227"/>
      <c r="F41" s="227"/>
      <c r="G41" s="227">
        <v>0</v>
      </c>
      <c r="H41" s="227">
        <v>0</v>
      </c>
      <c r="I41" s="227" t="s">
        <v>633</v>
      </c>
      <c r="J41" s="227" t="s">
        <v>566</v>
      </c>
      <c r="K41" s="227" t="s">
        <v>566</v>
      </c>
      <c r="L41" s="227">
        <v>0</v>
      </c>
      <c r="M41" s="227" t="s">
        <v>633</v>
      </c>
      <c r="N41" s="227" t="s">
        <v>566</v>
      </c>
      <c r="O41" s="227" t="s">
        <v>566</v>
      </c>
      <c r="P41" s="227">
        <v>0</v>
      </c>
      <c r="Q41" s="227" t="s">
        <v>633</v>
      </c>
      <c r="R41" s="227" t="s">
        <v>566</v>
      </c>
      <c r="S41" s="227" t="s">
        <v>566</v>
      </c>
      <c r="T41" s="227">
        <v>0</v>
      </c>
      <c r="U41" s="227" t="s">
        <v>633</v>
      </c>
      <c r="V41" s="227" t="s">
        <v>566</v>
      </c>
      <c r="W41" s="227" t="s">
        <v>566</v>
      </c>
      <c r="X41" s="227">
        <v>0</v>
      </c>
      <c r="Y41" s="227" t="s">
        <v>633</v>
      </c>
      <c r="Z41" s="227" t="s">
        <v>566</v>
      </c>
      <c r="AA41" s="227" t="s">
        <v>566</v>
      </c>
      <c r="AB41" s="227">
        <v>0</v>
      </c>
      <c r="AC41" s="227">
        <v>0</v>
      </c>
    </row>
    <row r="42" spans="1:29" s="218" customFormat="1" x14ac:dyDescent="0.25">
      <c r="A42" s="228" t="s">
        <v>162</v>
      </c>
      <c r="B42" s="229" t="s">
        <v>580</v>
      </c>
      <c r="C42" s="227"/>
      <c r="D42" s="227"/>
      <c r="E42" s="227"/>
      <c r="F42" s="227"/>
      <c r="G42" s="227">
        <v>0</v>
      </c>
      <c r="H42" s="227">
        <v>0</v>
      </c>
      <c r="I42" s="227" t="s">
        <v>633</v>
      </c>
      <c r="J42" s="227" t="s">
        <v>566</v>
      </c>
      <c r="K42" s="227" t="s">
        <v>566</v>
      </c>
      <c r="L42" s="227">
        <v>0</v>
      </c>
      <c r="M42" s="227" t="s">
        <v>633</v>
      </c>
      <c r="N42" s="227" t="s">
        <v>566</v>
      </c>
      <c r="O42" s="227" t="s">
        <v>566</v>
      </c>
      <c r="P42" s="227">
        <v>0</v>
      </c>
      <c r="Q42" s="227" t="s">
        <v>633</v>
      </c>
      <c r="R42" s="227" t="s">
        <v>566</v>
      </c>
      <c r="S42" s="227" t="s">
        <v>566</v>
      </c>
      <c r="T42" s="227">
        <v>0</v>
      </c>
      <c r="U42" s="227" t="s">
        <v>633</v>
      </c>
      <c r="V42" s="227" t="s">
        <v>566</v>
      </c>
      <c r="W42" s="227" t="s">
        <v>566</v>
      </c>
      <c r="X42" s="227">
        <v>0</v>
      </c>
      <c r="Y42" s="227" t="s">
        <v>633</v>
      </c>
      <c r="Z42" s="227" t="s">
        <v>566</v>
      </c>
      <c r="AA42" s="227" t="s">
        <v>566</v>
      </c>
      <c r="AB42" s="227">
        <v>0</v>
      </c>
      <c r="AC42" s="227">
        <v>0</v>
      </c>
    </row>
    <row r="43" spans="1:29" s="218" customFormat="1" x14ac:dyDescent="0.25">
      <c r="A43" s="228" t="s">
        <v>581</v>
      </c>
      <c r="B43" s="229" t="s">
        <v>582</v>
      </c>
      <c r="C43" s="227"/>
      <c r="D43" s="227"/>
      <c r="E43" s="227"/>
      <c r="F43" s="227"/>
      <c r="G43" s="227">
        <v>0</v>
      </c>
      <c r="H43" s="227">
        <v>0</v>
      </c>
      <c r="I43" s="227" t="s">
        <v>633</v>
      </c>
      <c r="J43" s="227" t="s">
        <v>566</v>
      </c>
      <c r="K43" s="227" t="s">
        <v>566</v>
      </c>
      <c r="L43" s="227">
        <v>0</v>
      </c>
      <c r="M43" s="227" t="s">
        <v>633</v>
      </c>
      <c r="N43" s="227" t="s">
        <v>566</v>
      </c>
      <c r="O43" s="227" t="s">
        <v>566</v>
      </c>
      <c r="P43" s="227">
        <v>0</v>
      </c>
      <c r="Q43" s="227" t="s">
        <v>633</v>
      </c>
      <c r="R43" s="227" t="s">
        <v>566</v>
      </c>
      <c r="S43" s="227" t="s">
        <v>566</v>
      </c>
      <c r="T43" s="227">
        <v>0</v>
      </c>
      <c r="U43" s="227" t="s">
        <v>633</v>
      </c>
      <c r="V43" s="227" t="s">
        <v>566</v>
      </c>
      <c r="W43" s="227" t="s">
        <v>566</v>
      </c>
      <c r="X43" s="227">
        <v>0</v>
      </c>
      <c r="Y43" s="227" t="s">
        <v>633</v>
      </c>
      <c r="Z43" s="227" t="s">
        <v>566</v>
      </c>
      <c r="AA43" s="227" t="s">
        <v>566</v>
      </c>
      <c r="AB43" s="227">
        <v>0</v>
      </c>
      <c r="AC43" s="227">
        <v>0</v>
      </c>
    </row>
    <row r="44" spans="1:29" s="218" customFormat="1" x14ac:dyDescent="0.25">
      <c r="A44" s="228" t="s">
        <v>583</v>
      </c>
      <c r="B44" s="229" t="s">
        <v>584</v>
      </c>
      <c r="C44" s="227"/>
      <c r="D44" s="227"/>
      <c r="E44" s="227"/>
      <c r="F44" s="227"/>
      <c r="G44" s="227">
        <v>0</v>
      </c>
      <c r="H44" s="227">
        <v>0</v>
      </c>
      <c r="I44" s="227" t="s">
        <v>633</v>
      </c>
      <c r="J44" s="227" t="s">
        <v>566</v>
      </c>
      <c r="K44" s="227" t="s">
        <v>566</v>
      </c>
      <c r="L44" s="227">
        <v>0</v>
      </c>
      <c r="M44" s="227" t="s">
        <v>633</v>
      </c>
      <c r="N44" s="227" t="s">
        <v>566</v>
      </c>
      <c r="O44" s="227" t="s">
        <v>566</v>
      </c>
      <c r="P44" s="227">
        <v>0</v>
      </c>
      <c r="Q44" s="227" t="s">
        <v>633</v>
      </c>
      <c r="R44" s="227" t="s">
        <v>566</v>
      </c>
      <c r="S44" s="227" t="s">
        <v>566</v>
      </c>
      <c r="T44" s="227">
        <v>0</v>
      </c>
      <c r="U44" s="227" t="s">
        <v>633</v>
      </c>
      <c r="V44" s="227" t="s">
        <v>566</v>
      </c>
      <c r="W44" s="227" t="s">
        <v>566</v>
      </c>
      <c r="X44" s="227">
        <v>0</v>
      </c>
      <c r="Y44" s="227" t="s">
        <v>633</v>
      </c>
      <c r="Z44" s="227" t="s">
        <v>566</v>
      </c>
      <c r="AA44" s="227" t="s">
        <v>566</v>
      </c>
      <c r="AB44" s="227">
        <v>0</v>
      </c>
      <c r="AC44" s="227">
        <v>0</v>
      </c>
    </row>
    <row r="45" spans="1:29" s="218" customFormat="1" x14ac:dyDescent="0.25">
      <c r="A45" s="228" t="s">
        <v>585</v>
      </c>
      <c r="B45" s="229" t="s">
        <v>586</v>
      </c>
      <c r="C45" s="227"/>
      <c r="D45" s="227"/>
      <c r="E45" s="227"/>
      <c r="F45" s="227"/>
      <c r="G45" s="227">
        <v>0</v>
      </c>
      <c r="H45" s="227">
        <v>0</v>
      </c>
      <c r="I45" s="227" t="s">
        <v>633</v>
      </c>
      <c r="J45" s="227" t="s">
        <v>566</v>
      </c>
      <c r="K45" s="227" t="s">
        <v>566</v>
      </c>
      <c r="L45" s="227">
        <v>0</v>
      </c>
      <c r="M45" s="227" t="s">
        <v>633</v>
      </c>
      <c r="N45" s="227" t="s">
        <v>566</v>
      </c>
      <c r="O45" s="227" t="s">
        <v>566</v>
      </c>
      <c r="P45" s="227">
        <v>0</v>
      </c>
      <c r="Q45" s="227" t="s">
        <v>633</v>
      </c>
      <c r="R45" s="227" t="s">
        <v>566</v>
      </c>
      <c r="S45" s="227" t="s">
        <v>566</v>
      </c>
      <c r="T45" s="227">
        <v>0</v>
      </c>
      <c r="U45" s="227" t="s">
        <v>633</v>
      </c>
      <c r="V45" s="227" t="s">
        <v>566</v>
      </c>
      <c r="W45" s="227" t="s">
        <v>566</v>
      </c>
      <c r="X45" s="227">
        <v>0</v>
      </c>
      <c r="Y45" s="227" t="s">
        <v>633</v>
      </c>
      <c r="Z45" s="227" t="s">
        <v>566</v>
      </c>
      <c r="AA45" s="227" t="s">
        <v>566</v>
      </c>
      <c r="AB45" s="227">
        <v>0</v>
      </c>
      <c r="AC45" s="227">
        <v>0</v>
      </c>
    </row>
    <row r="46" spans="1:29" s="218" customFormat="1" x14ac:dyDescent="0.25">
      <c r="A46" s="228" t="s">
        <v>587</v>
      </c>
      <c r="B46" s="229" t="s">
        <v>588</v>
      </c>
      <c r="C46" s="227"/>
      <c r="D46" s="227"/>
      <c r="E46" s="227"/>
      <c r="F46" s="227"/>
      <c r="G46" s="227">
        <v>0</v>
      </c>
      <c r="H46" s="227">
        <v>0</v>
      </c>
      <c r="I46" s="227" t="s">
        <v>633</v>
      </c>
      <c r="J46" s="227" t="s">
        <v>566</v>
      </c>
      <c r="K46" s="227" t="s">
        <v>566</v>
      </c>
      <c r="L46" s="227">
        <v>0</v>
      </c>
      <c r="M46" s="227" t="s">
        <v>633</v>
      </c>
      <c r="N46" s="227" t="s">
        <v>566</v>
      </c>
      <c r="O46" s="227" t="s">
        <v>566</v>
      </c>
      <c r="P46" s="227">
        <v>0</v>
      </c>
      <c r="Q46" s="227" t="s">
        <v>633</v>
      </c>
      <c r="R46" s="227" t="s">
        <v>566</v>
      </c>
      <c r="S46" s="227" t="s">
        <v>566</v>
      </c>
      <c r="T46" s="227">
        <v>0</v>
      </c>
      <c r="U46" s="227" t="s">
        <v>633</v>
      </c>
      <c r="V46" s="227" t="s">
        <v>566</v>
      </c>
      <c r="W46" s="227" t="s">
        <v>566</v>
      </c>
      <c r="X46" s="227">
        <v>0</v>
      </c>
      <c r="Y46" s="227" t="s">
        <v>633</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575</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577</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578</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589</v>
      </c>
      <c r="B55" s="229" t="s">
        <v>579</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590</v>
      </c>
      <c r="B56" s="229" t="s">
        <v>580</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591</v>
      </c>
      <c r="B57" s="229" t="s">
        <v>582</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592</v>
      </c>
      <c r="B58" s="229" t="s">
        <v>584</v>
      </c>
      <c r="C58" s="241"/>
      <c r="D58" s="241"/>
      <c r="E58" s="227"/>
      <c r="F58" s="227"/>
      <c r="G58" s="241">
        <v>26</v>
      </c>
      <c r="H58" s="227">
        <v>2</v>
      </c>
      <c r="I58" s="227"/>
      <c r="J58" s="241" t="s">
        <v>566</v>
      </c>
      <c r="K58" s="227"/>
      <c r="L58" s="227">
        <v>0</v>
      </c>
      <c r="M58" s="227"/>
      <c r="N58" s="241" t="s">
        <v>566</v>
      </c>
      <c r="O58" s="227"/>
      <c r="P58" s="227">
        <v>0</v>
      </c>
      <c r="Q58" s="227"/>
      <c r="R58" s="241" t="s">
        <v>566</v>
      </c>
      <c r="S58" s="227"/>
      <c r="T58" s="227">
        <v>0</v>
      </c>
      <c r="U58" s="227"/>
      <c r="V58" s="241" t="s">
        <v>566</v>
      </c>
      <c r="W58" s="227"/>
      <c r="X58" s="227">
        <v>0</v>
      </c>
      <c r="Y58" s="227"/>
      <c r="Z58" s="241" t="s">
        <v>566</v>
      </c>
      <c r="AA58" s="227"/>
      <c r="AB58" s="241">
        <v>2</v>
      </c>
      <c r="AC58" s="241">
        <v>0</v>
      </c>
    </row>
    <row r="59" spans="1:29" s="218" customFormat="1" x14ac:dyDescent="0.25">
      <c r="A59" s="228" t="s">
        <v>593</v>
      </c>
      <c r="B59" s="229" t="s">
        <v>586</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594</v>
      </c>
      <c r="B60" s="229" t="s">
        <v>588</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1" t="s">
        <v>566</v>
      </c>
      <c r="D62" s="241">
        <v>84.111270542966665</v>
      </c>
      <c r="E62" s="227"/>
      <c r="F62" s="227"/>
      <c r="G62" s="241">
        <v>82.768133216666669</v>
      </c>
      <c r="H62" s="227">
        <v>1.3431373262999986</v>
      </c>
      <c r="I62" s="227"/>
      <c r="J62" s="241" t="s">
        <v>566</v>
      </c>
      <c r="K62" s="227"/>
      <c r="L62" s="227">
        <v>0</v>
      </c>
      <c r="M62" s="227"/>
      <c r="N62" s="241" t="s">
        <v>566</v>
      </c>
      <c r="O62" s="227"/>
      <c r="P62" s="227">
        <v>0</v>
      </c>
      <c r="Q62" s="227"/>
      <c r="R62" s="241" t="s">
        <v>566</v>
      </c>
      <c r="S62" s="227"/>
      <c r="T62" s="227">
        <v>0</v>
      </c>
      <c r="U62" s="227"/>
      <c r="V62" s="241" t="s">
        <v>566</v>
      </c>
      <c r="W62" s="227"/>
      <c r="X62" s="227">
        <v>0</v>
      </c>
      <c r="Y62" s="227"/>
      <c r="Z62" s="241" t="s">
        <v>566</v>
      </c>
      <c r="AA62" s="227"/>
      <c r="AB62" s="241">
        <v>1.3431373262999986</v>
      </c>
      <c r="AC62" s="241">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595</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596</v>
      </c>
      <c r="B68" s="231" t="s">
        <v>597</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598</v>
      </c>
      <c r="B69" s="231" t="s">
        <v>599</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600</v>
      </c>
      <c r="B70" s="231" t="s">
        <v>601</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602</v>
      </c>
      <c r="B71" s="231" t="s">
        <v>603</v>
      </c>
      <c r="C71" s="241"/>
      <c r="D71" s="241"/>
      <c r="E71" s="227"/>
      <c r="F71" s="227"/>
      <c r="G71" s="241">
        <v>26</v>
      </c>
      <c r="H71" s="227">
        <v>2</v>
      </c>
      <c r="I71" s="227"/>
      <c r="J71" s="241" t="s">
        <v>566</v>
      </c>
      <c r="K71" s="227"/>
      <c r="L71" s="227">
        <v>0</v>
      </c>
      <c r="M71" s="227"/>
      <c r="N71" s="241" t="s">
        <v>566</v>
      </c>
      <c r="O71" s="227"/>
      <c r="P71" s="227">
        <v>0</v>
      </c>
      <c r="Q71" s="227"/>
      <c r="R71" s="241" t="s">
        <v>566</v>
      </c>
      <c r="S71" s="227"/>
      <c r="T71" s="227">
        <v>0</v>
      </c>
      <c r="U71" s="227"/>
      <c r="V71" s="241" t="s">
        <v>566</v>
      </c>
      <c r="W71" s="227"/>
      <c r="X71" s="227">
        <v>0</v>
      </c>
      <c r="Y71" s="227"/>
      <c r="Z71" s="241" t="s">
        <v>566</v>
      </c>
      <c r="AA71" s="227"/>
      <c r="AB71" s="241">
        <v>2</v>
      </c>
      <c r="AC71" s="241">
        <v>0</v>
      </c>
    </row>
    <row r="72" spans="1:29" s="218" customFormat="1" x14ac:dyDescent="0.25">
      <c r="A72" s="228" t="s">
        <v>604</v>
      </c>
      <c r="B72" s="231" t="s">
        <v>605</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606</v>
      </c>
      <c r="B73" s="231" t="s">
        <v>607</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575</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608</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577</v>
      </c>
      <c r="C79" s="242"/>
      <c r="D79" s="243"/>
      <c r="E79" s="243"/>
      <c r="F79" s="243"/>
      <c r="G79" s="227">
        <v>0</v>
      </c>
      <c r="H79" s="227">
        <v>0</v>
      </c>
      <c r="I79" s="243"/>
      <c r="J79" s="227" t="s">
        <v>566</v>
      </c>
      <c r="K79" s="243"/>
      <c r="L79" s="227">
        <v>0</v>
      </c>
      <c r="M79" s="243"/>
      <c r="N79" s="227" t="s">
        <v>566</v>
      </c>
      <c r="O79" s="243"/>
      <c r="P79" s="227">
        <v>0</v>
      </c>
      <c r="Q79" s="243"/>
      <c r="R79" s="227" t="s">
        <v>566</v>
      </c>
      <c r="S79" s="243"/>
      <c r="T79" s="227">
        <v>0</v>
      </c>
      <c r="U79" s="243"/>
      <c r="V79" s="227" t="s">
        <v>566</v>
      </c>
      <c r="W79" s="243"/>
      <c r="X79" s="227">
        <v>0</v>
      </c>
      <c r="Y79" s="243"/>
      <c r="Z79" s="227" t="s">
        <v>566</v>
      </c>
      <c r="AA79" s="243"/>
      <c r="AB79" s="227">
        <v>0</v>
      </c>
      <c r="AC79" s="227">
        <v>0</v>
      </c>
    </row>
    <row r="80" spans="1:29" s="218" customFormat="1" x14ac:dyDescent="0.25">
      <c r="A80" s="228" t="s">
        <v>236</v>
      </c>
      <c r="B80" s="229" t="s">
        <v>578</v>
      </c>
      <c r="C80" s="242"/>
      <c r="D80" s="243"/>
      <c r="E80" s="243"/>
      <c r="F80" s="243"/>
      <c r="G80" s="227">
        <v>0</v>
      </c>
      <c r="H80" s="227">
        <v>0</v>
      </c>
      <c r="I80" s="243"/>
      <c r="J80" s="227" t="s">
        <v>566</v>
      </c>
      <c r="K80" s="243"/>
      <c r="L80" s="227">
        <v>0</v>
      </c>
      <c r="M80" s="243"/>
      <c r="N80" s="227" t="s">
        <v>566</v>
      </c>
      <c r="O80" s="243"/>
      <c r="P80" s="227">
        <v>0</v>
      </c>
      <c r="Q80" s="243"/>
      <c r="R80" s="227" t="s">
        <v>566</v>
      </c>
      <c r="S80" s="243"/>
      <c r="T80" s="227">
        <v>0</v>
      </c>
      <c r="U80" s="243"/>
      <c r="V80" s="227" t="s">
        <v>566</v>
      </c>
      <c r="W80" s="243"/>
      <c r="X80" s="227">
        <v>0</v>
      </c>
      <c r="Y80" s="243"/>
      <c r="Z80" s="227" t="s">
        <v>566</v>
      </c>
      <c r="AA80" s="243"/>
      <c r="AB80" s="227">
        <v>0</v>
      </c>
      <c r="AC80" s="227">
        <v>0</v>
      </c>
    </row>
    <row r="81" spans="1:29" s="218" customFormat="1" x14ac:dyDescent="0.25">
      <c r="A81" s="228" t="s">
        <v>609</v>
      </c>
      <c r="B81" s="229" t="s">
        <v>579</v>
      </c>
      <c r="C81" s="242"/>
      <c r="D81" s="243"/>
      <c r="E81" s="243"/>
      <c r="F81" s="243"/>
      <c r="G81" s="227">
        <v>0</v>
      </c>
      <c r="H81" s="227">
        <v>0</v>
      </c>
      <c r="I81" s="243"/>
      <c r="J81" s="227" t="s">
        <v>566</v>
      </c>
      <c r="K81" s="243"/>
      <c r="L81" s="227">
        <v>0</v>
      </c>
      <c r="M81" s="243"/>
      <c r="N81" s="227" t="s">
        <v>566</v>
      </c>
      <c r="O81" s="243"/>
      <c r="P81" s="227">
        <v>0</v>
      </c>
      <c r="Q81" s="243"/>
      <c r="R81" s="227" t="s">
        <v>566</v>
      </c>
      <c r="S81" s="243"/>
      <c r="T81" s="227">
        <v>0</v>
      </c>
      <c r="U81" s="243"/>
      <c r="V81" s="227" t="s">
        <v>566</v>
      </c>
      <c r="W81" s="243"/>
      <c r="X81" s="227">
        <v>0</v>
      </c>
      <c r="Y81" s="243"/>
      <c r="Z81" s="227" t="s">
        <v>566</v>
      </c>
      <c r="AA81" s="243"/>
      <c r="AB81" s="227">
        <v>0</v>
      </c>
      <c r="AC81" s="227">
        <v>0</v>
      </c>
    </row>
    <row r="82" spans="1:29" s="218" customFormat="1" x14ac:dyDescent="0.25">
      <c r="A82" s="228" t="s">
        <v>610</v>
      </c>
      <c r="B82" s="229" t="s">
        <v>580</v>
      </c>
      <c r="C82" s="242"/>
      <c r="D82" s="243"/>
      <c r="E82" s="243"/>
      <c r="F82" s="243"/>
      <c r="G82" s="227">
        <v>0</v>
      </c>
      <c r="H82" s="227">
        <v>0</v>
      </c>
      <c r="I82" s="243"/>
      <c r="J82" s="227" t="s">
        <v>566</v>
      </c>
      <c r="K82" s="243"/>
      <c r="L82" s="227">
        <v>0</v>
      </c>
      <c r="M82" s="243"/>
      <c r="N82" s="227" t="s">
        <v>566</v>
      </c>
      <c r="O82" s="243"/>
      <c r="P82" s="227">
        <v>0</v>
      </c>
      <c r="Q82" s="243"/>
      <c r="R82" s="227" t="s">
        <v>566</v>
      </c>
      <c r="S82" s="243"/>
      <c r="T82" s="227">
        <v>0</v>
      </c>
      <c r="U82" s="243"/>
      <c r="V82" s="227" t="s">
        <v>566</v>
      </c>
      <c r="W82" s="243"/>
      <c r="X82" s="227">
        <v>0</v>
      </c>
      <c r="Y82" s="243"/>
      <c r="Z82" s="227" t="s">
        <v>566</v>
      </c>
      <c r="AA82" s="243"/>
      <c r="AB82" s="227">
        <v>0</v>
      </c>
      <c r="AC82" s="227">
        <v>0</v>
      </c>
    </row>
    <row r="83" spans="1:29" s="218" customFormat="1" x14ac:dyDescent="0.25">
      <c r="A83" s="228" t="s">
        <v>611</v>
      </c>
      <c r="B83" s="229" t="s">
        <v>582</v>
      </c>
      <c r="C83" s="242"/>
      <c r="D83" s="243"/>
      <c r="E83" s="243"/>
      <c r="F83" s="243"/>
      <c r="G83" s="227">
        <v>0</v>
      </c>
      <c r="H83" s="227">
        <v>0</v>
      </c>
      <c r="I83" s="243"/>
      <c r="J83" s="227" t="s">
        <v>566</v>
      </c>
      <c r="K83" s="243"/>
      <c r="L83" s="227">
        <v>0</v>
      </c>
      <c r="M83" s="243"/>
      <c r="N83" s="227" t="s">
        <v>566</v>
      </c>
      <c r="O83" s="243"/>
      <c r="P83" s="227">
        <v>0</v>
      </c>
      <c r="Q83" s="243"/>
      <c r="R83" s="227" t="s">
        <v>566</v>
      </c>
      <c r="S83" s="243"/>
      <c r="T83" s="227">
        <v>0</v>
      </c>
      <c r="U83" s="243"/>
      <c r="V83" s="227" t="s">
        <v>566</v>
      </c>
      <c r="W83" s="243"/>
      <c r="X83" s="227">
        <v>0</v>
      </c>
      <c r="Y83" s="243"/>
      <c r="Z83" s="227" t="s">
        <v>566</v>
      </c>
      <c r="AA83" s="243"/>
      <c r="AB83" s="227">
        <v>0</v>
      </c>
      <c r="AC83" s="227">
        <v>0</v>
      </c>
    </row>
    <row r="84" spans="1:29" s="218" customFormat="1" x14ac:dyDescent="0.25">
      <c r="A84" s="228" t="s">
        <v>612</v>
      </c>
      <c r="B84" s="229" t="s">
        <v>584</v>
      </c>
      <c r="C84" s="242"/>
      <c r="D84" s="243"/>
      <c r="E84" s="243"/>
      <c r="F84" s="243"/>
      <c r="G84" s="227">
        <v>0</v>
      </c>
      <c r="H84" s="227">
        <v>0</v>
      </c>
      <c r="I84" s="243"/>
      <c r="J84" s="227" t="s">
        <v>566</v>
      </c>
      <c r="K84" s="243"/>
      <c r="L84" s="227">
        <v>0</v>
      </c>
      <c r="M84" s="243"/>
      <c r="N84" s="227" t="s">
        <v>566</v>
      </c>
      <c r="O84" s="243"/>
      <c r="P84" s="227">
        <v>0</v>
      </c>
      <c r="Q84" s="243"/>
      <c r="R84" s="227" t="s">
        <v>566</v>
      </c>
      <c r="S84" s="243"/>
      <c r="T84" s="227">
        <v>0</v>
      </c>
      <c r="U84" s="243"/>
      <c r="V84" s="227" t="s">
        <v>566</v>
      </c>
      <c r="W84" s="243"/>
      <c r="X84" s="227">
        <v>0</v>
      </c>
      <c r="Y84" s="243"/>
      <c r="Z84" s="227" t="s">
        <v>566</v>
      </c>
      <c r="AA84" s="243"/>
      <c r="AB84" s="227">
        <v>0</v>
      </c>
      <c r="AC84" s="227">
        <v>0</v>
      </c>
    </row>
    <row r="85" spans="1:29" s="218" customFormat="1" x14ac:dyDescent="0.25">
      <c r="A85" s="228" t="s">
        <v>613</v>
      </c>
      <c r="B85" s="229" t="s">
        <v>586</v>
      </c>
      <c r="C85" s="242"/>
      <c r="D85" s="243"/>
      <c r="E85" s="243"/>
      <c r="F85" s="243"/>
      <c r="G85" s="227">
        <v>0</v>
      </c>
      <c r="H85" s="227">
        <v>0</v>
      </c>
      <c r="I85" s="243"/>
      <c r="J85" s="227" t="s">
        <v>566</v>
      </c>
      <c r="K85" s="243"/>
      <c r="L85" s="227">
        <v>0</v>
      </c>
      <c r="M85" s="243"/>
      <c r="N85" s="227" t="s">
        <v>566</v>
      </c>
      <c r="O85" s="243"/>
      <c r="P85" s="227">
        <v>0</v>
      </c>
      <c r="Q85" s="243"/>
      <c r="R85" s="227" t="s">
        <v>566</v>
      </c>
      <c r="S85" s="243"/>
      <c r="T85" s="227">
        <v>0</v>
      </c>
      <c r="U85" s="243"/>
      <c r="V85" s="227" t="s">
        <v>566</v>
      </c>
      <c r="W85" s="243"/>
      <c r="X85" s="227">
        <v>0</v>
      </c>
      <c r="Y85" s="243"/>
      <c r="Z85" s="227" t="s">
        <v>566</v>
      </c>
      <c r="AA85" s="243"/>
      <c r="AB85" s="227">
        <v>0</v>
      </c>
      <c r="AC85" s="227">
        <v>0</v>
      </c>
    </row>
    <row r="86" spans="1:29" s="218" customFormat="1" x14ac:dyDescent="0.25">
      <c r="A86" s="228" t="s">
        <v>614</v>
      </c>
      <c r="B86" s="229" t="s">
        <v>588</v>
      </c>
      <c r="C86" s="244"/>
      <c r="D86" s="243"/>
      <c r="E86" s="243"/>
      <c r="F86" s="243"/>
      <c r="G86" s="227">
        <v>0</v>
      </c>
      <c r="H86" s="227">
        <v>0</v>
      </c>
      <c r="I86" s="243"/>
      <c r="J86" s="227" t="s">
        <v>566</v>
      </c>
      <c r="K86" s="243"/>
      <c r="L86" s="227">
        <v>0</v>
      </c>
      <c r="M86" s="243"/>
      <c r="N86" s="227" t="s">
        <v>566</v>
      </c>
      <c r="O86" s="243"/>
      <c r="P86" s="227">
        <v>0</v>
      </c>
      <c r="Q86" s="243"/>
      <c r="R86" s="227" t="s">
        <v>566</v>
      </c>
      <c r="S86" s="243"/>
      <c r="T86" s="227">
        <v>0</v>
      </c>
      <c r="U86" s="243"/>
      <c r="V86" s="227" t="s">
        <v>566</v>
      </c>
      <c r="W86" s="243"/>
      <c r="X86" s="227">
        <v>0</v>
      </c>
      <c r="Y86" s="243"/>
      <c r="Z86" s="227" t="s">
        <v>566</v>
      </c>
      <c r="AA86" s="243"/>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2022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M_PK1000.04.01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2" t="s">
        <v>532</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543</v>
      </c>
      <c r="F22" s="400"/>
      <c r="G22" s="400"/>
      <c r="H22" s="400"/>
      <c r="I22" s="400"/>
      <c r="J22" s="400"/>
      <c r="K22" s="400"/>
      <c r="L22" s="401"/>
      <c r="M22" s="393" t="s">
        <v>50</v>
      </c>
      <c r="N22" s="393" t="s">
        <v>49</v>
      </c>
      <c r="O22" s="393" t="s">
        <v>48</v>
      </c>
      <c r="P22" s="402" t="s">
        <v>267</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453</v>
      </c>
      <c r="J23" s="414" t="s">
        <v>454</v>
      </c>
      <c r="K23" s="414" t="s">
        <v>455</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1" width="66.140625" style="148" customWidth="1"/>
    <col min="2" max="2" width="79.28515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7" t="str">
        <f>'1. паспорт местоположение'!A5</f>
        <v>Год раскрытия информации: 2022 год</v>
      </c>
      <c r="B5" s="417"/>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18" t="str">
        <f>'1. паспорт местоположение'!A9</f>
        <v>АО "Россети Тюмень"</v>
      </c>
      <c r="B9" s="418"/>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18" t="str">
        <f>'1. паспорт местоположение'!A12</f>
        <v>M_PK1000.04.01</v>
      </c>
      <c r="B12" s="418"/>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(вычислительной техники в количестве 28 шт.; коммутаторы, межсетевые экраны)</v>
      </c>
      <c r="B15" s="418"/>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2" t="s">
        <v>533</v>
      </c>
      <c r="B18" s="423"/>
    </row>
    <row r="19" spans="1:2" x14ac:dyDescent="0.25">
      <c r="B19" s="44"/>
    </row>
    <row r="20" spans="1:2" ht="16.5" thickBot="1" x14ac:dyDescent="0.3">
      <c r="B20" s="151"/>
    </row>
    <row r="21" spans="1:2" ht="30.75" thickBot="1" x14ac:dyDescent="0.3">
      <c r="A21" s="236" t="s">
        <v>403</v>
      </c>
      <c r="B21" s="153" t="str">
        <f>A15</f>
        <v>Покупка оборудования, не требующего монтажа (вычислительной техники в количестве 28 шт.; коммутаторы, межсетевые экраны)</v>
      </c>
    </row>
    <row r="22" spans="1:2" ht="16.5" thickBot="1" x14ac:dyDescent="0.3">
      <c r="A22" s="152" t="s">
        <v>404</v>
      </c>
      <c r="B22" s="153" t="s">
        <v>617</v>
      </c>
    </row>
    <row r="23" spans="1:2" ht="16.5" thickBot="1" x14ac:dyDescent="0.3">
      <c r="A23" s="152" t="s">
        <v>369</v>
      </c>
      <c r="B23" s="154" t="s">
        <v>622</v>
      </c>
    </row>
    <row r="24" spans="1:2" ht="16.5" thickBot="1" x14ac:dyDescent="0.3">
      <c r="A24" s="152" t="s">
        <v>405</v>
      </c>
      <c r="B24" s="154"/>
    </row>
    <row r="25" spans="1:2" ht="16.5" thickBot="1" x14ac:dyDescent="0.3">
      <c r="A25" s="155" t="s">
        <v>406</v>
      </c>
      <c r="B25" s="153">
        <v>2023</v>
      </c>
    </row>
    <row r="26" spans="1:2" ht="16.5" thickBot="1" x14ac:dyDescent="0.3">
      <c r="A26" s="156" t="s">
        <v>407</v>
      </c>
      <c r="B26" s="157" t="s">
        <v>615</v>
      </c>
    </row>
    <row r="27" spans="1:2" ht="29.25" thickBot="1" x14ac:dyDescent="0.3">
      <c r="A27" s="164" t="s">
        <v>623</v>
      </c>
      <c r="B27" s="237">
        <f>'6.2. Паспорт фин осв ввод'!D24</f>
        <v>100.93352465155999</v>
      </c>
    </row>
    <row r="28" spans="1:2" ht="16.5" thickBot="1" x14ac:dyDescent="0.3">
      <c r="A28" s="159" t="s">
        <v>408</v>
      </c>
      <c r="B28" s="159" t="s">
        <v>618</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345.75" thickBot="1" x14ac:dyDescent="0.3">
      <c r="A67" s="169" t="s">
        <v>438</v>
      </c>
      <c r="B67" s="185" t="s">
        <v>631</v>
      </c>
    </row>
    <row r="68" spans="1:2" ht="16.5" thickBot="1" x14ac:dyDescent="0.3">
      <c r="A68" s="155" t="s">
        <v>439</v>
      </c>
      <c r="B68" s="167" t="s">
        <v>624</v>
      </c>
    </row>
    <row r="69" spans="1:2" ht="16.5" thickBot="1" x14ac:dyDescent="0.3">
      <c r="A69" s="162" t="s">
        <v>440</v>
      </c>
      <c r="B69" s="170" t="s">
        <v>627</v>
      </c>
    </row>
    <row r="70" spans="1:2" ht="16.5" thickBot="1" x14ac:dyDescent="0.3">
      <c r="A70" s="162" t="s">
        <v>441</v>
      </c>
      <c r="B70" s="170"/>
    </row>
    <row r="71" spans="1:2" ht="16.5" thickBot="1" x14ac:dyDescent="0.3">
      <c r="A71" s="162" t="s">
        <v>442</v>
      </c>
      <c r="B71" s="170"/>
    </row>
    <row r="72" spans="1:2" ht="29.25" thickBot="1" x14ac:dyDescent="0.3">
      <c r="A72" s="171" t="s">
        <v>443</v>
      </c>
      <c r="B72" s="238" t="s">
        <v>619</v>
      </c>
    </row>
    <row r="73" spans="1:2" ht="28.5" customHeight="1" x14ac:dyDescent="0.25">
      <c r="A73" s="158" t="s">
        <v>444</v>
      </c>
      <c r="B73" s="419" t="s">
        <v>620</v>
      </c>
    </row>
    <row r="74" spans="1:2" x14ac:dyDescent="0.25">
      <c r="A74" s="162" t="s">
        <v>445</v>
      </c>
      <c r="B74" s="420"/>
    </row>
    <row r="75" spans="1:2" x14ac:dyDescent="0.25">
      <c r="A75" s="162" t="s">
        <v>446</v>
      </c>
      <c r="B75" s="420"/>
    </row>
    <row r="76" spans="1:2" x14ac:dyDescent="0.25">
      <c r="A76" s="162" t="s">
        <v>447</v>
      </c>
      <c r="B76" s="420"/>
    </row>
    <row r="77" spans="1:2" x14ac:dyDescent="0.25">
      <c r="A77" s="162" t="s">
        <v>448</v>
      </c>
      <c r="B77" s="420"/>
    </row>
    <row r="78" spans="1:2" ht="16.5" thickBot="1" x14ac:dyDescent="0.3">
      <c r="A78" s="172" t="s">
        <v>449</v>
      </c>
      <c r="B78" s="421"/>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2022-07-06T10:30:33Z</dcterms:modified>
</cp:coreProperties>
</file>