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2\"/>
    </mc:Choice>
  </mc:AlternateContent>
  <bookViews>
    <workbookView xWindow="0" yWindow="0" windowWidth="28800" windowHeight="117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2" i="25"/>
  <c r="A11" i="26"/>
  <c r="A12" i="27"/>
  <c r="E12" i="14"/>
  <c r="B20" i="25" l="1"/>
  <c r="A11" i="12" l="1"/>
  <c r="A14" i="12"/>
  <c r="A5" i="25" l="1"/>
  <c r="A5" i="27"/>
  <c r="A9" i="16" l="1"/>
  <c r="A5" i="14"/>
  <c r="A4" i="12" l="1"/>
  <c r="C22" i="6" l="1"/>
  <c r="C27" i="6" s="1"/>
  <c r="A31" i="13" l="1"/>
  <c r="A32" i="13" s="1"/>
  <c r="A33" i="13" s="1"/>
  <c r="A34" i="13" s="1"/>
  <c r="A35" i="13" s="1"/>
  <c r="A15" i="5" l="1"/>
  <c r="A15" i="25" s="1"/>
  <c r="A12" i="5"/>
  <c r="A9" i="5"/>
  <c r="A5" i="5"/>
  <c r="A15" i="16" l="1"/>
  <c r="A14" i="26" s="1"/>
  <c r="A12" i="16"/>
  <c r="A5" i="16"/>
  <c r="A4" i="26" s="1"/>
  <c r="A15" i="10"/>
  <c r="A15" i="27" s="1"/>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<sst xmlns="http://schemas.openxmlformats.org/spreadsheetml/2006/main" count="1354" uniqueCount="608">
  <si>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</si>
  <si>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</si>
  <si>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</si>
  <si>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</si>
  <si>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</si>
  <si>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</si>
  <si>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</si>
  <si>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</si>
  <si>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</si>
  <si>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</si>
  <si>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</si>
  <si>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</si>
  <si>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</si>
  <si>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</si>
  <si>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</si>
  <si>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</si>
  <si>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</si>
  <si>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</si>
  <si>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</si>
  <si>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</si>
  <si>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</si>
  <si>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</si>
  <si>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</si>
  <si>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</si>
  <si>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</si>
  <si>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</si>
  <si>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</si>
  <si>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</si>
  <si>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</si>
  <si>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</si>
  <si>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</si>
  <si>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</si>
  <si>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</si>
  <si>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</si>
  <si>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</si>
  <si>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</si>
  <si>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</si>
  <si>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</si>
  <si>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</si>
  <si>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</si>
  <si>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</si>
  <si>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</si>
  <si>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</si>
  <si>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</si>
  <si>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</si>
  <si>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</si>
  <si>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</si>
  <si>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</si>
  <si>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</si>
  <si>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</si>
  <si>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</si>
  <si>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</si>
  <si>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</si>
  <si>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</si>
  <si>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</si>
  <si>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</si>
  <si>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</si>
  <si>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</si>
  <si>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</si>
  <si>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</si>
  <si>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</si>
  <si>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</si>
  <si>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</si>
  <si>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</si>
  <si>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</si>
  <si>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</si>
  <si>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</si>
  <si>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</si>
  <si>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</si>
  <si>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</si>
  <si>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</si>
  <si>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</si>
  <si>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</si>
  <si>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</si>
  <si>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</si>
  <si>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</si>
  <si>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</si>
  <si>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</si>
  <si>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</si>
  <si>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</si>
  <si>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</si>
  <si>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</si>
  <si>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</si>
  <si>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</si>
  <si>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</si>
  <si>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</si>
  <si>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</si>
  <si>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</si>
  <si>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</si>
  <si>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</si>
  <si>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</si>
  <si>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</si>
  <si>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</si>
  <si>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</si>
  <si>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</si>
  <si>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</si>
  <si>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</si>
  <si>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</si>
  <si>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</si>
  <si>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</si>
  <si>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</si>
  <si>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</si>
  <si>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</si>
  <si>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</si>
  <si>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</si>
  <si>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</si>
  <si>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</si>
  <si>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</si>
  <si>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</si>
  <si>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</si>
  <si>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</si>
  <si>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</si>
  <si>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</si>
  <si>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</si>
  <si>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</si>
  <si>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</si>
  <si>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</si>
  <si>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</si>
  <si>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</si>
  <si>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</si>
  <si>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</si>
  <si>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</si>
  <si>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</si>
  <si>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</si>
  <si>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</si>
  <si>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</si>
  <si>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</si>
  <si>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</si>
  <si>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</si>
  <si>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</si>
  <si>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</si>
  <si>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</si>
  <si>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</si>
  <si>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</si>
  <si>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</si>
  <si>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</si>
  <si>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</si>
  <si>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</si>
  <si>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</si>
  <si>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</si>
  <si>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</si>
  <si>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</si>
  <si>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</si>
  <si>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</si>
  <si>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</si>
  <si>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</si>
  <si>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</si>
  <si>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</si>
  <si>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</si>
  <si>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</si>
  <si>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</si>
  <si>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</si>
  <si>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</si>
  <si>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</si>
  <si>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</si>
  <si>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</si>
  <si>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</si>
  <si>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</si>
  <si>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</si>
  <si>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</si>
  <si>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</si>
  <si>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</si>
  <si>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</si>
  <si>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</si>
  <si>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</si>
  <si>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</si>
  <si>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</si>
  <si>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</si>
  <si>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</si>
  <si>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</si>
  <si>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</si>
  <si>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</si>
  <si>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</si>
  <si>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</si>
  <si>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</si>
  <si>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</si>
  <si>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</si>
  <si>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</si>
  <si>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</si>
  <si>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</si>
  <si>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</si>
  <si>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</si>
  <si>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</si>
  <si>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</si>
  <si>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</si>
  <si>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</si>
  <si>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</si>
  <si>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</si>
  <si>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</si>
  <si>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</si>
  <si>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</si>
  <si>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</si>
  <si>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</si>
  <si>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</si>
  <si>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</si>
  <si>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</si>
  <si>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</si>
  <si>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</si>
  <si>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</si>
  <si>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</si>
  <si>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</si>
  <si>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</si>
  <si>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</si>
  <si>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</si>
  <si>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</si>
  <si>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</si>
  <si>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</si>
  <si>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</si>
  <si>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</si>
  <si>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</si>
  <si>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</si>
  <si>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</si>
  <si>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</si>
  <si>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</si>
  <si>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</si>
  <si>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</si>
  <si>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</si>
  <si>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</si>
  <si>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</si>
  <si>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</si>
  <si>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</si>
  <si>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</si>
  <si>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</si>
  <si>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</si>
  <si>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</si>
  <si>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</si>
  <si>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</si>
  <si>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</si>
  <si>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</si>
  <si>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</si>
  <si>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</si>
  <si>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</si>
  <si>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</si>
  <si>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</si>
  <si>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</si>
  <si>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</si>
  <si>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</si>
  <si>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</si>
  <si>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</si>
  <si>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</si>
  <si>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</si>
  <si>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</si>
  <si>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</si>
  <si>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</si>
  <si>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</si>
  <si>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</si>
  <si>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</si>
  <si>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</si>
  <si>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</si>
  <si>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</si>
  <si>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</si>
  <si>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</si>
  <si>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</si>
  <si>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</si>
  <si>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</si>
  <si>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</si>
  <si>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</si>
  <si>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</si>
  <si>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</si>
  <si>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</si>
  <si>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</si>
  <si>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</si>
  <si>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</si>
  <si>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</si>
  <si>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</si>
  <si>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</si>
  <si>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</si>
  <si>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</si>
  <si>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</si>
  <si>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</si>
  <si>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</si>
  <si>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</si>
  <si>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</si>
  <si>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</si>
  <si>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</si>
  <si>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</si>
  <si>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</si>
  <si>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</si>
  <si>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</si>
  <si>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</si>
  <si>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</si>
  <si>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</si>
  <si>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</si>
  <si>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</si>
  <si>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</si>
  <si>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</si>
  <si>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</si>
  <si>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</si>
  <si>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</si>
  <si>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</si>
  <si>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</si>
  <si>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</si>
  <si>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</si>
  <si>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</si>
  <si>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</si>
  <si>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</si>
  <si>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</si>
  <si>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</si>
  <si>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</si>
  <si>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</si>
  <si>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</si>
  <si>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</si>
  <si>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</si>
  <si>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</si>
  <si>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</si>
  <si>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</si>
  <si>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</si>
  <si>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</si>
  <si>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</si>
  <si>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</si>
  <si>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</si>
  <si>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</si>
  <si>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</si>
  <si>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</si>
  <si>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</si>
  <si>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</si>
  <si>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</si>
  <si>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</si>
  <si>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</si>
  <si>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</si>
  <si>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</si>
  <si>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</si>
  <si>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</si>
  <si>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</si>
  <si>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</si>
  <si>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</si>
  <si>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</si>
  <si>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</si>
  <si>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</si>
  <si>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</si>
  <si>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</si>
  <si>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</si>
  <si>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</si>
  <si>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</si>
  <si>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</si>
  <si>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</si>
  <si>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</si>
  <si>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</si>
  <si>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</si>
  <si>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</si>
  <si>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</si>
  <si>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</si>
  <si>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</si>
  <si>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</si>
  <si>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</si>
  <si>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</si>
  <si>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</si>
  <si>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</si>
  <si>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</si>
  <si>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</si>
  <si>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</si>
  <si>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</si>
  <si>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</si>
  <si>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</si>
  <si>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</si>
  <si>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</si>
  <si>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</si>
  <si>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</si>
  <si>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</si>
  <si>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</si>
  <si>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</si>
  <si>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</si>
  <si>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</si>
  <si>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</si>
  <si>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</si>
  <si>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</si>
  <si>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</si>
  <si>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</si>
  <si>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</si>
  <si>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</si>
  <si>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</si>
  <si>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</si>
  <si>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</si>
  <si>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</si>
  <si>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</si>
  <si>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</si>
  <si>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</si>
  <si>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</si>
  <si>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</si>
  <si>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</si>
  <si>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</si>
  <si>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</si>
  <si>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</si>
  <si>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</si>
  <si>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</si>
  <si>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</si>
  <si>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</si>
  <si>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</si>
  <si>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</si>
  <si>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</si>
  <si>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</si>
  <si>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</si>
  <si>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</si>
  <si>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</si>
  <si>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</si>
  <si>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</si>
  <si>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</si>
  <si>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</si>
  <si>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</si>
  <si>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</si>
  <si>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</si>
  <si>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</si>
  <si>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</si>
  <si>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</si>
  <si>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</si>
  <si>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</si>
  <si>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</si>
  <si>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</si>
  <si>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</si>
  <si>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</si>
  <si>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</si>
  <si>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</si>
  <si>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</si>
  <si>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</si>
  <si>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</si>
  <si>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</si>
  <si>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</si>
  <si>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</si>
  <si>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</si>
  <si>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</si>
  <si>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</si>
  <si>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</si>
  <si>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</si>
  <si>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</si>
  <si>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</si>
  <si>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</si>
  <si>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</si>
  <si>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</si>
  <si>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</si>
  <si>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</si>
  <si>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</si>
  <si>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</si>
  <si>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</si>
  <si>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</si>
  <si>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</si>
  <si>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</si>
  <si>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</si>
  <si>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</si>
  <si>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</si>
  <si>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</si>
  <si>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</si>
  <si>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</si>
  <si>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</si>
  <si>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</si>
  <si>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</si>
  <si>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</si>
  <si>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</si>
  <si>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</si>
  <si>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</si>
  <si>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</si>
  <si>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</si>
  <si>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</si>
  <si>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</si>
  <si>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</si>
  <si>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</si>
  <si>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</si>
  <si>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</si>
  <si>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</si>
  <si>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</si>
  <si>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</si>
  <si>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</si>
  <si>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</si>
  <si>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</si>
  <si>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</si>
  <si>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</si>
  <si>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</si>
  <si>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</si>
  <si>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</si>
  <si>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</si>
  <si>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</si>
  <si>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</si>
  <si>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</si>
  <si>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</si>
  <si>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</si>
  <si>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</si>
  <si>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</si>
  <si>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</si>
  <si>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</si>
  <si>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</si>
  <si>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</si>
  <si>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</si>
  <si>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</si>
  <si>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</si>
  <si>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</si>
  <si>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</si>
  <si>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</si>
  <si>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</si>
  <si>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</si>
  <si>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</si>
  <si>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</si>
  <si>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</si>
  <si>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</si>
  <si>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</si>
  <si>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</si>
  <si>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</si>
  <si>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</si>
  <si>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</si>
  <si>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</si>
  <si>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</si>
  <si>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</si>
  <si>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</si>
  <si>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</si>
  <si>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</si>
  <si>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</si>
  <si>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</si>
  <si>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</si>
  <si>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</si>
  <si>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</si>
  <si>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</si>
  <si>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</si>
  <si>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</si>
  <si>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</si>
  <si>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</si>
  <si>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</si>
  <si>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</si>
  <si>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</si>
  <si>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</si>
  <si>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</si>
  <si>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</si>
  <si>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</si>
  <si>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</si>
  <si>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</si>
  <si>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</si>
  <si>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</si>
  <si>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</si>
  <si>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</si>
  <si>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</si>
  <si>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</si>
  <si>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</si>
  <si>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</si>
  <si>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</si>
  <si>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</si>
  <si>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</si>
  <si>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</si>
  <si>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</si>
  <si>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</si>
  <si>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</si>
  <si>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</si>
  <si>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</si>
  <si>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</si>
  <si>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</si>
  <si>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</si>
  <si>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</si>
  <si>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</si>
  <si>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</si>
  <si>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</si>
  <si>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</si>
  <si>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</si>
  <si>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</si>
  <si>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</si>
  <si>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</si>
  <si>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</si>
  <si>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</si>
  <si>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</si>
  <si>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</si>
  <si>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</si>
  <si>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</si>
  <si>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</si>
  <si>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</si>
  <si>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</si>
  <si>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</si>
  <si>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</si>
  <si>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</si>
  <si>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</si>
  <si>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</si>
  <si>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</si>
  <si>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</si>
  <si>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</si>
  <si>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</si>
  <si>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</si>
  <si>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</si>
  <si>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</si>
  <si>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</si>
  <si>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</si>
  <si>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</si>
  <si>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</si>
  <si>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</si>
  <si>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</si>
  <si>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</si>
  <si>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</si>
  <si>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</si>
  <si>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</si>
  <si>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</si>
  <si>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</si>
  <si>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</si>
  <si>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</si>
  <si>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</si>
  <si>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</si>
  <si>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</si>
  <si>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</si>
  <si>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</si>
  <si>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</si>
  <si>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</si>
  <si>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</si>
  <si>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 xml:space="preserve">Приобретение оборудования, не требующего монтажа (ГАЗ A32R33 - 10 шт.; ГАЗ-27527 -2 шт.) </t>
  </si>
  <si>
    <t>06. Прочие инвестиционные проекты</t>
  </si>
  <si>
    <t>Повышение надежности услуг оказываемых в сфере электроэнергетики</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</si>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</sst>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592</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597</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26.197154185012348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21.830961820843623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M_PK1100.01.01.02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(ГАЗ A32R33 - 10 шт.; ГАЗ-27527 -2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M_PK1100.01.01.02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(ГАЗ A32R33 - 10 шт.; ГАЗ-27527 -2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55.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tr">
        <f>'1. паспорт местоположение'!A12</f>
        <v>M_PK1100.01.01.02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(ГАЗ A32R33 - 10 шт.; ГАЗ-27527 -2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(ГАЗ A32R33 - 10 шт.; ГАЗ-27527 -2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M_PK1100.01.01.02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(ГАЗ A32R33 - 10 шт.; ГАЗ-27527 -2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3" t="s">
        <v>472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3" t="str">
        <f>'1. паспорт местоположение'!A12:C12</f>
        <v>M_PK1100.01.01.02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1" t="str">
        <f>'4. паспортбюджет'!A15:O15</f>
        <v xml:space="preserve">Приобретение оборудования, не требующего монтажа (ГАЗ A32R33 - 10 шт.; ГАЗ-27527 -2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8"/>
      <c r="AP24" s="248"/>
      <c r="AQ24" s="248"/>
      <c r="AR24" s="248"/>
      <c r="AS24" s="102"/>
    </row>
    <row r="25" spans="1:45" ht="12.75" customHeight="1" x14ac:dyDescent="0.25">
      <c r="A25" s="382" t="s">
        <v>571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572</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9"/>
      <c r="AP31" s="249"/>
      <c r="AQ31" s="249"/>
      <c r="AR31" s="249"/>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576</v>
      </c>
      <c r="AN47" s="361"/>
      <c r="AO47" s="250" t="s">
        <v>577</v>
      </c>
      <c r="AP47" s="250" t="s">
        <v>578</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1"/>
      <c r="AP48" s="251"/>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1"/>
      <c r="AP49" s="251"/>
      <c r="AQ49" s="102"/>
    </row>
    <row r="50" spans="1:43" ht="12" customHeight="1" thickBot="1" x14ac:dyDescent="0.3">
      <c r="A50" s="369" t="s">
        <v>579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576</v>
      </c>
      <c r="AN52" s="361"/>
      <c r="AO52" s="250" t="s">
        <v>577</v>
      </c>
      <c r="AP52" s="250" t="s">
        <v>578</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7"/>
      <c r="AP53" s="257"/>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1"/>
      <c r="AP54" s="251"/>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1"/>
      <c r="AP55" s="25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9" t="s">
        <v>580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576</v>
      </c>
      <c r="AN58" s="361"/>
      <c r="AO58" s="250" t="s">
        <v>577</v>
      </c>
      <c r="AP58" s="250" t="s">
        <v>578</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0"/>
      <c r="AP59" s="260"/>
      <c r="AQ59" s="26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1"/>
      <c r="AP60" s="251"/>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1"/>
      <c r="AP61" s="251"/>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1"/>
      <c r="AP62" s="251"/>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1"/>
      <c r="AP63" s="251"/>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1"/>
      <c r="AP64" s="251"/>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1"/>
      <c r="AP65" s="251"/>
      <c r="AQ65" s="102"/>
    </row>
    <row r="66" spans="1:43" ht="27.75" customHeight="1" x14ac:dyDescent="0.25">
      <c r="A66" s="348" t="s">
        <v>581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2"/>
      <c r="AP66" s="262"/>
      <c r="AQ66" s="26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1"/>
      <c r="AP67" s="251"/>
      <c r="AQ67" s="102"/>
    </row>
    <row r="68" spans="1:43" ht="25.5" customHeight="1" x14ac:dyDescent="0.25">
      <c r="A68" s="348" t="s">
        <v>582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2"/>
      <c r="AP68" s="262"/>
      <c r="AQ68" s="26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1"/>
      <c r="AP69" s="251"/>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2"/>
      <c r="AP70" s="262"/>
      <c r="AQ70" s="26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1"/>
      <c r="AP71" s="251"/>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576</v>
      </c>
      <c r="AN74" s="361"/>
      <c r="AO74" s="250" t="s">
        <v>577</v>
      </c>
      <c r="AP74" s="250" t="s">
        <v>578</v>
      </c>
      <c r="AQ74" s="102"/>
    </row>
    <row r="75" spans="1:43" ht="25.5" customHeight="1" x14ac:dyDescent="0.25">
      <c r="A75" s="348" t="s">
        <v>582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4"/>
      <c r="AP75" s="264"/>
      <c r="AQ75" s="26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5"/>
      <c r="AP76" s="265"/>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5"/>
      <c r="AP77" s="265"/>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5"/>
      <c r="AP78" s="265"/>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5"/>
      <c r="AP79" s="265"/>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5"/>
      <c r="AP80" s="265"/>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5"/>
      <c r="AP81" s="265"/>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5"/>
      <c r="AP82" s="265"/>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4"/>
      <c r="AP83" s="264"/>
      <c r="AQ83" s="261"/>
    </row>
    <row r="84" spans="1:45" ht="12" customHeight="1" x14ac:dyDescent="0.25">
      <c r="A84" s="353" t="s">
        <v>583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4"/>
      <c r="AP84" s="264"/>
      <c r="AQ84" s="26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5"/>
      <c r="AP85" s="265"/>
      <c r="AQ85" s="97"/>
    </row>
    <row r="86" spans="1:45" ht="27.75" customHeight="1" x14ac:dyDescent="0.25">
      <c r="A86" s="348" t="s">
        <v>584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4"/>
      <c r="AP86" s="264"/>
      <c r="AQ86" s="261"/>
    </row>
    <row r="87" spans="1:45" x14ac:dyDescent="0.25">
      <c r="A87" s="348" t="s">
        <v>585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4"/>
      <c r="AP87" s="264"/>
      <c r="AQ87" s="261"/>
    </row>
    <row r="88" spans="1:45" ht="14.25" customHeight="1" x14ac:dyDescent="0.25">
      <c r="A88" s="341" t="s">
        <v>586</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587</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7"/>
      <c r="AL90" s="338"/>
      <c r="AM90" s="339"/>
      <c r="AN90" s="340"/>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D25" sqref="D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M_PK1100.01.01.02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(ГАЗ A32R33 - 10 шт.; ГАЗ-27527 -2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8" zoomScale="74" zoomScaleNormal="74"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472</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'1. паспорт местоположение'!A12:C12</f>
        <v>M_PK1100.01.01.02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(ГАЗ A32R33 - 10 шт.; ГАЗ-27527 -2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489</v>
      </c>
      <c r="F19" s="436"/>
      <c r="G19" s="428" t="s">
        <v>593</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490</v>
      </c>
      <c r="K20" s="427"/>
      <c r="L20" s="426" t="s">
        <v>2</v>
      </c>
      <c r="M20" s="427"/>
      <c r="N20" s="426" t="s">
        <v>490</v>
      </c>
      <c r="O20" s="427"/>
      <c r="P20" s="426" t="s">
        <v>2</v>
      </c>
      <c r="Q20" s="427"/>
      <c r="R20" s="426" t="s">
        <v>490</v>
      </c>
      <c r="S20" s="427"/>
      <c r="T20" s="426" t="s">
        <v>2</v>
      </c>
      <c r="U20" s="427"/>
      <c r="V20" s="426" t="s">
        <v>490</v>
      </c>
      <c r="W20" s="427"/>
      <c r="X20" s="426" t="s">
        <v>2</v>
      </c>
      <c r="Y20" s="427"/>
      <c r="Z20" s="426" t="s">
        <v>490</v>
      </c>
      <c r="AA20" s="427"/>
      <c r="AB20" s="424"/>
      <c r="AC20" s="425"/>
    </row>
    <row r="21" spans="1:29" ht="89.25" customHeight="1" x14ac:dyDescent="0.25">
      <c r="A21" s="430"/>
      <c r="B21" s="430"/>
      <c r="C21" s="271" t="s">
        <v>2</v>
      </c>
      <c r="D21" s="271" t="s">
        <v>490</v>
      </c>
      <c r="E21" s="272" t="s">
        <v>600</v>
      </c>
      <c r="F21" s="272" t="s">
        <v>601</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491</v>
      </c>
      <c r="AC21" s="274" t="s">
        <v>490</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602</v>
      </c>
      <c r="D23" s="228">
        <v>26.197154185012348</v>
      </c>
      <c r="E23" s="228">
        <v>26.197154185012348</v>
      </c>
      <c r="F23" s="228">
        <v>26.197154185012348</v>
      </c>
      <c r="G23" s="228">
        <v>0</v>
      </c>
      <c r="H23" s="228">
        <v>0</v>
      </c>
      <c r="I23" s="228"/>
      <c r="J23" s="228" t="s">
        <v>602</v>
      </c>
      <c r="K23" s="228"/>
      <c r="L23" s="228">
        <v>14.292746321046</v>
      </c>
      <c r="M23" s="228"/>
      <c r="N23" s="228" t="s">
        <v>602</v>
      </c>
      <c r="O23" s="228"/>
      <c r="P23" s="228">
        <v>11.904407863966348</v>
      </c>
      <c r="Q23" s="228"/>
      <c r="R23" s="228" t="s">
        <v>602</v>
      </c>
      <c r="S23" s="228"/>
      <c r="T23" s="228">
        <v>0</v>
      </c>
      <c r="U23" s="228"/>
      <c r="V23" s="228" t="s">
        <v>602</v>
      </c>
      <c r="W23" s="228"/>
      <c r="X23" s="228">
        <v>0</v>
      </c>
      <c r="Y23" s="228"/>
      <c r="Z23" s="228" t="s">
        <v>602</v>
      </c>
      <c r="AA23" s="228"/>
      <c r="AB23" s="228">
        <v>26.197154185012348</v>
      </c>
      <c r="AC23" s="228" t="s">
        <v>602</v>
      </c>
    </row>
    <row r="24" spans="1:29" s="219" customFormat="1" x14ac:dyDescent="0.25">
      <c r="A24" s="229" t="s">
        <v>492</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493</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494</v>
      </c>
      <c r="B26" s="230" t="s">
        <v>353</v>
      </c>
      <c r="C26" s="228"/>
      <c r="D26" s="228"/>
      <c r="E26" s="228"/>
      <c r="F26" s="228"/>
      <c r="G26" s="228">
        <v>0</v>
      </c>
      <c r="H26" s="228">
        <v>0</v>
      </c>
      <c r="I26" s="228"/>
      <c r="J26" s="228" t="s">
        <v>602</v>
      </c>
      <c r="K26" s="228"/>
      <c r="L26" s="228">
        <v>11.910621934205</v>
      </c>
      <c r="M26" s="228"/>
      <c r="N26" s="228" t="s">
        <v>602</v>
      </c>
      <c r="O26" s="228"/>
      <c r="P26" s="228">
        <v>9.9203398866386241</v>
      </c>
      <c r="Q26" s="228"/>
      <c r="R26" s="228" t="s">
        <v>602</v>
      </c>
      <c r="S26" s="228"/>
      <c r="T26" s="228">
        <v>0</v>
      </c>
      <c r="U26" s="228"/>
      <c r="V26" s="228" t="s">
        <v>602</v>
      </c>
      <c r="W26" s="228"/>
      <c r="X26" s="228">
        <v>0</v>
      </c>
      <c r="Y26" s="228"/>
      <c r="Z26" s="228" t="s">
        <v>602</v>
      </c>
      <c r="AA26" s="228"/>
      <c r="AB26" s="228">
        <v>21.830961820843626</v>
      </c>
      <c r="AC26" s="228" t="s">
        <v>602</v>
      </c>
    </row>
    <row r="27" spans="1:29" s="219" customFormat="1" x14ac:dyDescent="0.25">
      <c r="A27" s="229" t="s">
        <v>495</v>
      </c>
      <c r="B27" s="230" t="s">
        <v>496</v>
      </c>
      <c r="C27" s="228"/>
      <c r="D27" s="228"/>
      <c r="E27" s="228"/>
      <c r="F27" s="228"/>
      <c r="G27" s="228">
        <v>0</v>
      </c>
      <c r="H27" s="228">
        <v>0</v>
      </c>
      <c r="I27" s="228"/>
      <c r="J27" s="228" t="s">
        <v>602</v>
      </c>
      <c r="K27" s="228"/>
      <c r="L27" s="228">
        <v>0</v>
      </c>
      <c r="M27" s="228"/>
      <c r="N27" s="228" t="s">
        <v>602</v>
      </c>
      <c r="O27" s="228"/>
      <c r="P27" s="228">
        <v>0</v>
      </c>
      <c r="Q27" s="228"/>
      <c r="R27" s="228" t="s">
        <v>602</v>
      </c>
      <c r="S27" s="228"/>
      <c r="T27" s="228">
        <v>0</v>
      </c>
      <c r="U27" s="228"/>
      <c r="V27" s="228" t="s">
        <v>602</v>
      </c>
      <c r="W27" s="228"/>
      <c r="X27" s="228">
        <v>0</v>
      </c>
      <c r="Y27" s="228"/>
      <c r="Z27" s="228" t="s">
        <v>602</v>
      </c>
      <c r="AA27" s="228"/>
      <c r="AB27" s="228">
        <v>0</v>
      </c>
      <c r="AC27" s="228" t="s">
        <v>602</v>
      </c>
    </row>
    <row r="28" spans="1:29" s="219" customFormat="1" x14ac:dyDescent="0.25">
      <c r="A28" s="229" t="s">
        <v>497</v>
      </c>
      <c r="B28" s="231" t="s">
        <v>142</v>
      </c>
      <c r="C28" s="228"/>
      <c r="D28" s="228"/>
      <c r="E28" s="228"/>
      <c r="F28" s="228"/>
      <c r="G28" s="228">
        <v>0</v>
      </c>
      <c r="H28" s="228">
        <v>0</v>
      </c>
      <c r="I28" s="228"/>
      <c r="J28" s="228" t="s">
        <v>602</v>
      </c>
      <c r="K28" s="228"/>
      <c r="L28" s="228">
        <v>2.3821243868409994</v>
      </c>
      <c r="M28" s="228"/>
      <c r="N28" s="228" t="s">
        <v>602</v>
      </c>
      <c r="O28" s="228"/>
      <c r="P28" s="228">
        <v>1.9840679773277241</v>
      </c>
      <c r="Q28" s="228"/>
      <c r="R28" s="228" t="s">
        <v>602</v>
      </c>
      <c r="S28" s="228"/>
      <c r="T28" s="228">
        <v>0</v>
      </c>
      <c r="U28" s="228"/>
      <c r="V28" s="228" t="s">
        <v>602</v>
      </c>
      <c r="W28" s="228"/>
      <c r="X28" s="228">
        <v>0</v>
      </c>
      <c r="Y28" s="228"/>
      <c r="Z28" s="228" t="s">
        <v>602</v>
      </c>
      <c r="AA28" s="228"/>
      <c r="AB28" s="228">
        <v>4.3661923641687217</v>
      </c>
      <c r="AC28" s="228" t="s">
        <v>602</v>
      </c>
    </row>
    <row r="29" spans="1:29" s="220" customFormat="1" ht="47.25" x14ac:dyDescent="0.25">
      <c r="A29" s="226" t="s">
        <v>63</v>
      </c>
      <c r="B29" s="227" t="s">
        <v>498</v>
      </c>
      <c r="C29" s="228" t="s">
        <v>602</v>
      </c>
      <c r="D29" s="228">
        <v>21.830961820843623</v>
      </c>
      <c r="E29" s="228">
        <v>21.830961820843623</v>
      </c>
      <c r="F29" s="228">
        <v>21.830961820843623</v>
      </c>
      <c r="G29" s="228">
        <v>0</v>
      </c>
      <c r="H29" s="228">
        <v>0</v>
      </c>
      <c r="I29" s="228"/>
      <c r="J29" s="228" t="s">
        <v>602</v>
      </c>
      <c r="K29" s="228"/>
      <c r="L29" s="228">
        <v>11.910621934204999</v>
      </c>
      <c r="M29" s="228"/>
      <c r="N29" s="228" t="s">
        <v>602</v>
      </c>
      <c r="O29" s="228"/>
      <c r="P29" s="228">
        <v>9.9203398866386241</v>
      </c>
      <c r="Q29" s="228"/>
      <c r="R29" s="228" t="s">
        <v>602</v>
      </c>
      <c r="S29" s="228"/>
      <c r="T29" s="228">
        <v>0</v>
      </c>
      <c r="U29" s="228"/>
      <c r="V29" s="228" t="s">
        <v>602</v>
      </c>
      <c r="W29" s="228"/>
      <c r="X29" s="228">
        <v>0</v>
      </c>
      <c r="Y29" s="228"/>
      <c r="Z29" s="228" t="s">
        <v>602</v>
      </c>
      <c r="AA29" s="228"/>
      <c r="AB29" s="228">
        <v>21.830961820843623</v>
      </c>
      <c r="AC29" s="228" t="s">
        <v>602</v>
      </c>
    </row>
    <row r="30" spans="1:29" s="219" customFormat="1" x14ac:dyDescent="0.25">
      <c r="A30" s="226" t="s">
        <v>499</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500</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501</v>
      </c>
      <c r="B32" s="230" t="s">
        <v>139</v>
      </c>
      <c r="C32" s="228" t="s">
        <v>602</v>
      </c>
      <c r="D32" s="228">
        <v>21.830961820843623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504</v>
      </c>
      <c r="B35" s="232" t="s">
        <v>505</v>
      </c>
      <c r="C35" s="228"/>
      <c r="D35" s="228"/>
      <c r="E35" s="228"/>
      <c r="F35" s="228"/>
      <c r="G35" s="228">
        <v>0</v>
      </c>
      <c r="H35" s="228">
        <v>0</v>
      </c>
      <c r="I35" s="233" t="s">
        <v>457</v>
      </c>
      <c r="J35" s="228" t="s">
        <v>602</v>
      </c>
      <c r="K35" s="233" t="s">
        <v>602</v>
      </c>
      <c r="L35" s="228">
        <v>0</v>
      </c>
      <c r="M35" s="233" t="s">
        <v>457</v>
      </c>
      <c r="N35" s="228" t="s">
        <v>602</v>
      </c>
      <c r="O35" s="233" t="s">
        <v>602</v>
      </c>
      <c r="P35" s="228">
        <v>0</v>
      </c>
      <c r="Q35" s="233" t="s">
        <v>457</v>
      </c>
      <c r="R35" s="228" t="s">
        <v>602</v>
      </c>
      <c r="S35" s="233" t="s">
        <v>602</v>
      </c>
      <c r="T35" s="228">
        <v>0</v>
      </c>
      <c r="U35" s="233" t="s">
        <v>457</v>
      </c>
      <c r="V35" s="228" t="s">
        <v>602</v>
      </c>
      <c r="W35" s="233" t="s">
        <v>602</v>
      </c>
      <c r="X35" s="228">
        <v>0</v>
      </c>
      <c r="Y35" s="233" t="s">
        <v>457</v>
      </c>
      <c r="Z35" s="228" t="s">
        <v>602</v>
      </c>
      <c r="AA35" s="233" t="s">
        <v>602</v>
      </c>
      <c r="AB35" s="228">
        <v>0</v>
      </c>
      <c r="AC35" s="228">
        <v>0</v>
      </c>
    </row>
    <row r="36" spans="1:29" s="219" customFormat="1" x14ac:dyDescent="0.25">
      <c r="A36" s="229" t="s">
        <v>506</v>
      </c>
      <c r="B36" s="232" t="s">
        <v>136</v>
      </c>
      <c r="C36" s="228"/>
      <c r="D36" s="228"/>
      <c r="E36" s="228"/>
      <c r="F36" s="228"/>
      <c r="G36" s="228">
        <v>0</v>
      </c>
      <c r="H36" s="228">
        <v>0</v>
      </c>
      <c r="I36" s="233" t="s">
        <v>457</v>
      </c>
      <c r="J36" s="228" t="s">
        <v>602</v>
      </c>
      <c r="K36" s="233" t="s">
        <v>602</v>
      </c>
      <c r="L36" s="228">
        <v>0</v>
      </c>
      <c r="M36" s="233" t="s">
        <v>457</v>
      </c>
      <c r="N36" s="228" t="s">
        <v>602</v>
      </c>
      <c r="O36" s="233" t="s">
        <v>602</v>
      </c>
      <c r="P36" s="228">
        <v>0</v>
      </c>
      <c r="Q36" s="233" t="s">
        <v>457</v>
      </c>
      <c r="R36" s="228" t="s">
        <v>602</v>
      </c>
      <c r="S36" s="233" t="s">
        <v>602</v>
      </c>
      <c r="T36" s="228">
        <v>0</v>
      </c>
      <c r="U36" s="233" t="s">
        <v>457</v>
      </c>
      <c r="V36" s="228" t="s">
        <v>602</v>
      </c>
      <c r="W36" s="233" t="s">
        <v>602</v>
      </c>
      <c r="X36" s="228">
        <v>0</v>
      </c>
      <c r="Y36" s="233" t="s">
        <v>457</v>
      </c>
      <c r="Z36" s="228" t="s">
        <v>602</v>
      </c>
      <c r="AA36" s="233" t="s">
        <v>602</v>
      </c>
      <c r="AB36" s="228">
        <v>0</v>
      </c>
      <c r="AC36" s="228">
        <v>0</v>
      </c>
    </row>
    <row r="37" spans="1:29" s="219" customFormat="1" x14ac:dyDescent="0.25">
      <c r="A37" s="229" t="s">
        <v>507</v>
      </c>
      <c r="B37" s="230" t="s">
        <v>508</v>
      </c>
      <c r="C37" s="228"/>
      <c r="D37" s="228"/>
      <c r="E37" s="228"/>
      <c r="F37" s="228"/>
      <c r="G37" s="228">
        <v>0</v>
      </c>
      <c r="H37" s="228">
        <v>0</v>
      </c>
      <c r="I37" s="233" t="s">
        <v>457</v>
      </c>
      <c r="J37" s="228" t="s">
        <v>602</v>
      </c>
      <c r="K37" s="233" t="s">
        <v>602</v>
      </c>
      <c r="L37" s="228">
        <v>0</v>
      </c>
      <c r="M37" s="233" t="s">
        <v>457</v>
      </c>
      <c r="N37" s="228" t="s">
        <v>602</v>
      </c>
      <c r="O37" s="233" t="s">
        <v>602</v>
      </c>
      <c r="P37" s="228">
        <v>0</v>
      </c>
      <c r="Q37" s="233" t="s">
        <v>457</v>
      </c>
      <c r="R37" s="228" t="s">
        <v>602</v>
      </c>
      <c r="S37" s="233" t="s">
        <v>602</v>
      </c>
      <c r="T37" s="228">
        <v>0</v>
      </c>
      <c r="U37" s="233" t="s">
        <v>457</v>
      </c>
      <c r="V37" s="228" t="s">
        <v>602</v>
      </c>
      <c r="W37" s="233" t="s">
        <v>602</v>
      </c>
      <c r="X37" s="228">
        <v>0</v>
      </c>
      <c r="Y37" s="233" t="s">
        <v>457</v>
      </c>
      <c r="Z37" s="228" t="s">
        <v>602</v>
      </c>
      <c r="AA37" s="233" t="s">
        <v>602</v>
      </c>
      <c r="AB37" s="228">
        <v>0</v>
      </c>
      <c r="AC37" s="228">
        <v>0</v>
      </c>
    </row>
    <row r="38" spans="1:29" s="219" customFormat="1" x14ac:dyDescent="0.25">
      <c r="A38" s="229" t="s">
        <v>509</v>
      </c>
      <c r="B38" s="230" t="s">
        <v>510</v>
      </c>
      <c r="C38" s="228"/>
      <c r="D38" s="228"/>
      <c r="E38" s="228"/>
      <c r="F38" s="228"/>
      <c r="G38" s="228">
        <v>0</v>
      </c>
      <c r="H38" s="228">
        <v>0</v>
      </c>
      <c r="I38" s="233" t="s">
        <v>457</v>
      </c>
      <c r="J38" s="228" t="s">
        <v>602</v>
      </c>
      <c r="K38" s="233" t="s">
        <v>602</v>
      </c>
      <c r="L38" s="228">
        <v>0</v>
      </c>
      <c r="M38" s="233" t="s">
        <v>457</v>
      </c>
      <c r="N38" s="228" t="s">
        <v>602</v>
      </c>
      <c r="O38" s="233" t="s">
        <v>602</v>
      </c>
      <c r="P38" s="228">
        <v>0</v>
      </c>
      <c r="Q38" s="233" t="s">
        <v>457</v>
      </c>
      <c r="R38" s="228" t="s">
        <v>602</v>
      </c>
      <c r="S38" s="233" t="s">
        <v>602</v>
      </c>
      <c r="T38" s="228">
        <v>0</v>
      </c>
      <c r="U38" s="233" t="s">
        <v>457</v>
      </c>
      <c r="V38" s="228" t="s">
        <v>602</v>
      </c>
      <c r="W38" s="233" t="s">
        <v>602</v>
      </c>
      <c r="X38" s="228">
        <v>0</v>
      </c>
      <c r="Y38" s="233" t="s">
        <v>457</v>
      </c>
      <c r="Z38" s="228" t="s">
        <v>602</v>
      </c>
      <c r="AA38" s="233" t="s">
        <v>602</v>
      </c>
      <c r="AB38" s="228">
        <v>0</v>
      </c>
      <c r="AC38" s="228">
        <v>0</v>
      </c>
    </row>
    <row r="39" spans="1:29" s="219" customFormat="1" x14ac:dyDescent="0.25">
      <c r="A39" s="229" t="s">
        <v>511</v>
      </c>
      <c r="B39" s="230" t="s">
        <v>512</v>
      </c>
      <c r="C39" s="228"/>
      <c r="D39" s="228"/>
      <c r="E39" s="228"/>
      <c r="F39" s="228"/>
      <c r="G39" s="228">
        <v>0</v>
      </c>
      <c r="H39" s="228">
        <v>0</v>
      </c>
      <c r="I39" s="233" t="s">
        <v>457</v>
      </c>
      <c r="J39" s="228" t="s">
        <v>602</v>
      </c>
      <c r="K39" s="233" t="s">
        <v>602</v>
      </c>
      <c r="L39" s="228">
        <v>0</v>
      </c>
      <c r="M39" s="233" t="s">
        <v>457</v>
      </c>
      <c r="N39" s="228" t="s">
        <v>602</v>
      </c>
      <c r="O39" s="233" t="s">
        <v>602</v>
      </c>
      <c r="P39" s="228">
        <v>0</v>
      </c>
      <c r="Q39" s="233" t="s">
        <v>457</v>
      </c>
      <c r="R39" s="228" t="s">
        <v>602</v>
      </c>
      <c r="S39" s="233" t="s">
        <v>602</v>
      </c>
      <c r="T39" s="228">
        <v>0</v>
      </c>
      <c r="U39" s="233" t="s">
        <v>457</v>
      </c>
      <c r="V39" s="228" t="s">
        <v>602</v>
      </c>
      <c r="W39" s="233" t="s">
        <v>602</v>
      </c>
      <c r="X39" s="228">
        <v>0</v>
      </c>
      <c r="Y39" s="233" t="s">
        <v>457</v>
      </c>
      <c r="Z39" s="228" t="s">
        <v>602</v>
      </c>
      <c r="AA39" s="233" t="s">
        <v>602</v>
      </c>
      <c r="AB39" s="228">
        <v>0</v>
      </c>
      <c r="AC39" s="228">
        <v>0</v>
      </c>
    </row>
    <row r="40" spans="1:29" s="219" customFormat="1" x14ac:dyDescent="0.25">
      <c r="A40" s="229" t="s">
        <v>513</v>
      </c>
      <c r="B40" s="230" t="s">
        <v>514</v>
      </c>
      <c r="C40" s="228"/>
      <c r="D40" s="228"/>
      <c r="E40" s="228"/>
      <c r="F40" s="228"/>
      <c r="G40" s="228">
        <v>0</v>
      </c>
      <c r="H40" s="228">
        <v>0</v>
      </c>
      <c r="I40" s="233" t="s">
        <v>457</v>
      </c>
      <c r="J40" s="228" t="s">
        <v>602</v>
      </c>
      <c r="K40" s="233" t="s">
        <v>602</v>
      </c>
      <c r="L40" s="228">
        <v>0</v>
      </c>
      <c r="M40" s="233" t="s">
        <v>457</v>
      </c>
      <c r="N40" s="228" t="s">
        <v>602</v>
      </c>
      <c r="O40" s="233" t="s">
        <v>602</v>
      </c>
      <c r="P40" s="228">
        <v>0</v>
      </c>
      <c r="Q40" s="233" t="s">
        <v>457</v>
      </c>
      <c r="R40" s="228" t="s">
        <v>602</v>
      </c>
      <c r="S40" s="233" t="s">
        <v>602</v>
      </c>
      <c r="T40" s="228">
        <v>0</v>
      </c>
      <c r="U40" s="233" t="s">
        <v>457</v>
      </c>
      <c r="V40" s="228" t="s">
        <v>602</v>
      </c>
      <c r="W40" s="233" t="s">
        <v>602</v>
      </c>
      <c r="X40" s="228">
        <v>0</v>
      </c>
      <c r="Y40" s="233" t="s">
        <v>457</v>
      </c>
      <c r="Z40" s="228" t="s">
        <v>602</v>
      </c>
      <c r="AA40" s="233" t="s">
        <v>602</v>
      </c>
      <c r="AB40" s="228">
        <v>0</v>
      </c>
      <c r="AC40" s="228">
        <v>0</v>
      </c>
    </row>
    <row r="41" spans="1:29" s="220" customFormat="1" x14ac:dyDescent="0.25">
      <c r="A41" s="229" t="s">
        <v>515</v>
      </c>
      <c r="B41" s="230" t="s">
        <v>516</v>
      </c>
      <c r="C41" s="228"/>
      <c r="D41" s="228"/>
      <c r="E41" s="228"/>
      <c r="F41" s="228"/>
      <c r="G41" s="228">
        <v>0</v>
      </c>
      <c r="H41" s="228">
        <v>0</v>
      </c>
      <c r="I41" s="233" t="s">
        <v>457</v>
      </c>
      <c r="J41" s="228" t="s">
        <v>602</v>
      </c>
      <c r="K41" s="233" t="s">
        <v>602</v>
      </c>
      <c r="L41" s="228">
        <v>0</v>
      </c>
      <c r="M41" s="233" t="s">
        <v>457</v>
      </c>
      <c r="N41" s="228" t="s">
        <v>602</v>
      </c>
      <c r="O41" s="233" t="s">
        <v>602</v>
      </c>
      <c r="P41" s="228">
        <v>0</v>
      </c>
      <c r="Q41" s="233" t="s">
        <v>457</v>
      </c>
      <c r="R41" s="228" t="s">
        <v>602</v>
      </c>
      <c r="S41" s="233" t="s">
        <v>602</v>
      </c>
      <c r="T41" s="228">
        <v>0</v>
      </c>
      <c r="U41" s="233" t="s">
        <v>457</v>
      </c>
      <c r="V41" s="228" t="s">
        <v>602</v>
      </c>
      <c r="W41" s="233" t="s">
        <v>602</v>
      </c>
      <c r="X41" s="228">
        <v>0</v>
      </c>
      <c r="Y41" s="233" t="s">
        <v>457</v>
      </c>
      <c r="Z41" s="228" t="s">
        <v>602</v>
      </c>
      <c r="AA41" s="233" t="s">
        <v>602</v>
      </c>
      <c r="AB41" s="228">
        <v>0</v>
      </c>
      <c r="AC41" s="228">
        <v>0</v>
      </c>
    </row>
    <row r="42" spans="1:29" s="219" customFormat="1" x14ac:dyDescent="0.25">
      <c r="A42" s="229" t="s">
        <v>517</v>
      </c>
      <c r="B42" s="230" t="s">
        <v>518</v>
      </c>
      <c r="C42" s="228"/>
      <c r="D42" s="228"/>
      <c r="E42" s="228"/>
      <c r="F42" s="228"/>
      <c r="G42" s="228">
        <v>0</v>
      </c>
      <c r="H42" s="228">
        <v>0</v>
      </c>
      <c r="I42" s="233" t="s">
        <v>457</v>
      </c>
      <c r="J42" s="228" t="s">
        <v>602</v>
      </c>
      <c r="K42" s="233" t="s">
        <v>602</v>
      </c>
      <c r="L42" s="228">
        <v>0</v>
      </c>
      <c r="M42" s="233" t="s">
        <v>457</v>
      </c>
      <c r="N42" s="228" t="s">
        <v>602</v>
      </c>
      <c r="O42" s="233" t="s">
        <v>602</v>
      </c>
      <c r="P42" s="228">
        <v>0</v>
      </c>
      <c r="Q42" s="233" t="s">
        <v>457</v>
      </c>
      <c r="R42" s="228" t="s">
        <v>602</v>
      </c>
      <c r="S42" s="233" t="s">
        <v>602</v>
      </c>
      <c r="T42" s="228">
        <v>0</v>
      </c>
      <c r="U42" s="233" t="s">
        <v>457</v>
      </c>
      <c r="V42" s="228" t="s">
        <v>602</v>
      </c>
      <c r="W42" s="233" t="s">
        <v>602</v>
      </c>
      <c r="X42" s="228">
        <v>0</v>
      </c>
      <c r="Y42" s="233" t="s">
        <v>457</v>
      </c>
      <c r="Z42" s="228" t="s">
        <v>602</v>
      </c>
      <c r="AA42" s="233" t="s">
        <v>602</v>
      </c>
      <c r="AB42" s="228">
        <v>0</v>
      </c>
      <c r="AC42" s="228">
        <v>0</v>
      </c>
    </row>
    <row r="43" spans="1:29" s="219" customFormat="1" x14ac:dyDescent="0.25">
      <c r="A43" s="229" t="s">
        <v>519</v>
      </c>
      <c r="B43" s="230" t="s">
        <v>520</v>
      </c>
      <c r="C43" s="228"/>
      <c r="D43" s="228"/>
      <c r="E43" s="228"/>
      <c r="F43" s="228"/>
      <c r="G43" s="228">
        <v>0</v>
      </c>
      <c r="H43" s="228">
        <v>0</v>
      </c>
      <c r="I43" s="233" t="s">
        <v>457</v>
      </c>
      <c r="J43" s="228" t="s">
        <v>602</v>
      </c>
      <c r="K43" s="233" t="s">
        <v>602</v>
      </c>
      <c r="L43" s="228">
        <v>0</v>
      </c>
      <c r="M43" s="233" t="s">
        <v>457</v>
      </c>
      <c r="N43" s="228" t="s">
        <v>602</v>
      </c>
      <c r="O43" s="233" t="s">
        <v>602</v>
      </c>
      <c r="P43" s="228">
        <v>0</v>
      </c>
      <c r="Q43" s="233" t="s">
        <v>457</v>
      </c>
      <c r="R43" s="228" t="s">
        <v>602</v>
      </c>
      <c r="S43" s="233" t="s">
        <v>602</v>
      </c>
      <c r="T43" s="228">
        <v>0</v>
      </c>
      <c r="U43" s="233" t="s">
        <v>457</v>
      </c>
      <c r="V43" s="228" t="s">
        <v>602</v>
      </c>
      <c r="W43" s="233" t="s">
        <v>602</v>
      </c>
      <c r="X43" s="228">
        <v>0</v>
      </c>
      <c r="Y43" s="233" t="s">
        <v>457</v>
      </c>
      <c r="Z43" s="228" t="s">
        <v>602</v>
      </c>
      <c r="AA43" s="233" t="s">
        <v>602</v>
      </c>
      <c r="AB43" s="228">
        <v>0</v>
      </c>
      <c r="AC43" s="228">
        <v>0</v>
      </c>
    </row>
    <row r="44" spans="1:29" s="219" customFormat="1" x14ac:dyDescent="0.25">
      <c r="A44" s="229" t="s">
        <v>521</v>
      </c>
      <c r="B44" s="230" t="s">
        <v>522</v>
      </c>
      <c r="C44" s="228"/>
      <c r="D44" s="228"/>
      <c r="E44" s="228"/>
      <c r="F44" s="228"/>
      <c r="G44" s="228">
        <v>0</v>
      </c>
      <c r="H44" s="228">
        <v>0</v>
      </c>
      <c r="I44" s="233" t="s">
        <v>457</v>
      </c>
      <c r="J44" s="228" t="s">
        <v>602</v>
      </c>
      <c r="K44" s="233" t="s">
        <v>602</v>
      </c>
      <c r="L44" s="228">
        <v>0</v>
      </c>
      <c r="M44" s="233" t="s">
        <v>457</v>
      </c>
      <c r="N44" s="228" t="s">
        <v>602</v>
      </c>
      <c r="O44" s="233" t="s">
        <v>602</v>
      </c>
      <c r="P44" s="228">
        <v>0</v>
      </c>
      <c r="Q44" s="233" t="s">
        <v>457</v>
      </c>
      <c r="R44" s="228" t="s">
        <v>602</v>
      </c>
      <c r="S44" s="233" t="s">
        <v>602</v>
      </c>
      <c r="T44" s="228">
        <v>0</v>
      </c>
      <c r="U44" s="233" t="s">
        <v>457</v>
      </c>
      <c r="V44" s="228" t="s">
        <v>602</v>
      </c>
      <c r="W44" s="233" t="s">
        <v>602</v>
      </c>
      <c r="X44" s="228">
        <v>0</v>
      </c>
      <c r="Y44" s="233" t="s">
        <v>457</v>
      </c>
      <c r="Z44" s="228" t="s">
        <v>602</v>
      </c>
      <c r="AA44" s="233" t="s">
        <v>602</v>
      </c>
      <c r="AB44" s="228">
        <v>0</v>
      </c>
      <c r="AC44" s="228">
        <v>0</v>
      </c>
    </row>
    <row r="45" spans="1:29" s="219" customFormat="1" x14ac:dyDescent="0.25">
      <c r="A45" s="229" t="s">
        <v>523</v>
      </c>
      <c r="B45" s="230" t="s">
        <v>524</v>
      </c>
      <c r="C45" s="228"/>
      <c r="D45" s="228"/>
      <c r="E45" s="228"/>
      <c r="F45" s="228"/>
      <c r="G45" s="228">
        <v>0</v>
      </c>
      <c r="H45" s="228">
        <v>0</v>
      </c>
      <c r="I45" s="233" t="s">
        <v>457</v>
      </c>
      <c r="J45" s="228" t="s">
        <v>602</v>
      </c>
      <c r="K45" s="233" t="s">
        <v>602</v>
      </c>
      <c r="L45" s="228">
        <v>0</v>
      </c>
      <c r="M45" s="233" t="s">
        <v>457</v>
      </c>
      <c r="N45" s="228" t="s">
        <v>602</v>
      </c>
      <c r="O45" s="233" t="s">
        <v>602</v>
      </c>
      <c r="P45" s="228">
        <v>0</v>
      </c>
      <c r="Q45" s="233" t="s">
        <v>457</v>
      </c>
      <c r="R45" s="228" t="s">
        <v>602</v>
      </c>
      <c r="S45" s="233" t="s">
        <v>602</v>
      </c>
      <c r="T45" s="228">
        <v>0</v>
      </c>
      <c r="U45" s="233" t="s">
        <v>457</v>
      </c>
      <c r="V45" s="228" t="s">
        <v>602</v>
      </c>
      <c r="W45" s="233" t="s">
        <v>602</v>
      </c>
      <c r="X45" s="228">
        <v>0</v>
      </c>
      <c r="Y45" s="233" t="s">
        <v>457</v>
      </c>
      <c r="Z45" s="228" t="s">
        <v>602</v>
      </c>
      <c r="AA45" s="233" t="s">
        <v>602</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525</v>
      </c>
      <c r="B47" s="232" t="s">
        <v>505</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526</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527</v>
      </c>
      <c r="B49" s="230" t="s">
        <v>528</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529</v>
      </c>
      <c r="B50" s="230" t="s">
        <v>530</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531</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532</v>
      </c>
      <c r="B52" s="230" t="s">
        <v>510</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533</v>
      </c>
      <c r="B53" s="230" t="s">
        <v>512</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534</v>
      </c>
      <c r="B54" s="230" t="s">
        <v>514</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535</v>
      </c>
      <c r="B55" s="230" t="s">
        <v>516</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536</v>
      </c>
      <c r="B56" s="230" t="s">
        <v>518</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537</v>
      </c>
      <c r="B57" s="230" t="s">
        <v>520</v>
      </c>
      <c r="C57" s="228"/>
      <c r="D57" s="228"/>
      <c r="E57" s="228"/>
      <c r="F57" s="228"/>
      <c r="G57" s="228">
        <v>0</v>
      </c>
      <c r="H57" s="228">
        <v>0</v>
      </c>
      <c r="I57" s="228"/>
      <c r="J57" s="228" t="s">
        <v>602</v>
      </c>
      <c r="K57" s="228"/>
      <c r="L57" s="228">
        <v>7</v>
      </c>
      <c r="M57" s="228"/>
      <c r="N57" s="228" t="s">
        <v>602</v>
      </c>
      <c r="O57" s="228"/>
      <c r="P57" s="228">
        <v>5</v>
      </c>
      <c r="Q57" s="228"/>
      <c r="R57" s="228" t="s">
        <v>602</v>
      </c>
      <c r="S57" s="228"/>
      <c r="T57" s="228">
        <v>0</v>
      </c>
      <c r="U57" s="228"/>
      <c r="V57" s="228" t="s">
        <v>602</v>
      </c>
      <c r="W57" s="228"/>
      <c r="X57" s="228">
        <v>0</v>
      </c>
      <c r="Y57" s="228"/>
      <c r="Z57" s="228" t="s">
        <v>602</v>
      </c>
      <c r="AA57" s="228"/>
      <c r="AB57" s="228">
        <v>12</v>
      </c>
      <c r="AC57" s="228">
        <v>0</v>
      </c>
    </row>
    <row r="58" spans="1:29" s="219" customFormat="1" x14ac:dyDescent="0.25">
      <c r="A58" s="229" t="s">
        <v>538</v>
      </c>
      <c r="B58" s="230" t="s">
        <v>522</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539</v>
      </c>
      <c r="B59" s="230" t="s">
        <v>524</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540</v>
      </c>
      <c r="B61" s="230" t="s">
        <v>133</v>
      </c>
      <c r="C61" s="228" t="s">
        <v>602</v>
      </c>
      <c r="D61" s="228">
        <v>21.830961820843623</v>
      </c>
      <c r="E61" s="228"/>
      <c r="F61" s="228"/>
      <c r="G61" s="228">
        <v>0</v>
      </c>
      <c r="H61" s="228">
        <v>0</v>
      </c>
      <c r="I61" s="228"/>
      <c r="J61" s="228" t="s">
        <v>602</v>
      </c>
      <c r="K61" s="228"/>
      <c r="L61" s="228">
        <v>11.910621934204999</v>
      </c>
      <c r="M61" s="228"/>
      <c r="N61" s="228" t="s">
        <v>602</v>
      </c>
      <c r="O61" s="228"/>
      <c r="P61" s="228">
        <v>9.9203398866386241</v>
      </c>
      <c r="Q61" s="228"/>
      <c r="R61" s="228" t="s">
        <v>602</v>
      </c>
      <c r="S61" s="228"/>
      <c r="T61" s="228">
        <v>0</v>
      </c>
      <c r="U61" s="228"/>
      <c r="V61" s="228" t="s">
        <v>602</v>
      </c>
      <c r="W61" s="228"/>
      <c r="X61" s="228">
        <v>0</v>
      </c>
      <c r="Y61" s="228"/>
      <c r="Z61" s="228" t="s">
        <v>602</v>
      </c>
      <c r="AA61" s="228"/>
      <c r="AB61" s="228">
        <v>21.830961820843623</v>
      </c>
      <c r="AC61" s="228">
        <v>0</v>
      </c>
    </row>
    <row r="62" spans="1:29" x14ac:dyDescent="0.25">
      <c r="A62" s="229" t="s">
        <v>541</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542</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543</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544</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545</v>
      </c>
      <c r="B66" s="232" t="s">
        <v>546</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547</v>
      </c>
      <c r="B67" s="232" t="s">
        <v>548</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549</v>
      </c>
      <c r="B68" s="232" t="s">
        <v>550</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551</v>
      </c>
      <c r="B69" s="232" t="s">
        <v>552</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553</v>
      </c>
      <c r="B70" s="232" t="s">
        <v>554</v>
      </c>
      <c r="C70" s="228"/>
      <c r="D70" s="228"/>
      <c r="E70" s="228"/>
      <c r="F70" s="228"/>
      <c r="G70" s="228">
        <v>0</v>
      </c>
      <c r="H70" s="228">
        <v>0</v>
      </c>
      <c r="I70" s="228"/>
      <c r="J70" s="228" t="s">
        <v>602</v>
      </c>
      <c r="K70" s="228"/>
      <c r="L70" s="228">
        <v>7</v>
      </c>
      <c r="M70" s="228"/>
      <c r="N70" s="228" t="s">
        <v>602</v>
      </c>
      <c r="O70" s="228"/>
      <c r="P70" s="228">
        <v>5</v>
      </c>
      <c r="Q70" s="228"/>
      <c r="R70" s="228" t="s">
        <v>602</v>
      </c>
      <c r="S70" s="228"/>
      <c r="T70" s="228">
        <v>0</v>
      </c>
      <c r="U70" s="228"/>
      <c r="V70" s="228" t="s">
        <v>602</v>
      </c>
      <c r="W70" s="228"/>
      <c r="X70" s="228">
        <v>0</v>
      </c>
      <c r="Y70" s="228"/>
      <c r="Z70" s="228" t="s">
        <v>602</v>
      </c>
      <c r="AA70" s="228"/>
      <c r="AB70" s="228">
        <v>12</v>
      </c>
      <c r="AC70" s="228">
        <v>0</v>
      </c>
    </row>
    <row r="71" spans="1:29" x14ac:dyDescent="0.25">
      <c r="A71" s="229" t="s">
        <v>555</v>
      </c>
      <c r="B71" s="232" t="s">
        <v>556</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557</v>
      </c>
      <c r="B72" s="232" t="s">
        <v>558</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v>0</v>
      </c>
      <c r="H73" s="228">
        <v>0</v>
      </c>
      <c r="I73" s="228"/>
      <c r="J73" s="228" t="s">
        <v>602</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559</v>
      </c>
      <c r="B75" s="232" t="s">
        <v>505</v>
      </c>
      <c r="C75" s="228"/>
      <c r="D75" s="228"/>
      <c r="E75" s="228"/>
      <c r="F75" s="228"/>
      <c r="G75" s="228">
        <v>0</v>
      </c>
      <c r="H75" s="228">
        <v>0</v>
      </c>
      <c r="I75" s="228"/>
      <c r="J75" s="228" t="s">
        <v>602</v>
      </c>
      <c r="K75" s="228"/>
      <c r="L75" s="228">
        <v>0</v>
      </c>
      <c r="M75" s="228"/>
      <c r="N75" s="228" t="s">
        <v>602</v>
      </c>
      <c r="O75" s="228"/>
      <c r="P75" s="228">
        <v>0</v>
      </c>
      <c r="Q75" s="228"/>
      <c r="R75" s="228" t="s">
        <v>602</v>
      </c>
      <c r="S75" s="228"/>
      <c r="T75" s="228">
        <v>0</v>
      </c>
      <c r="U75" s="228"/>
      <c r="V75" s="228" t="s">
        <v>602</v>
      </c>
      <c r="W75" s="228"/>
      <c r="X75" s="228">
        <v>0</v>
      </c>
      <c r="Y75" s="228"/>
      <c r="Z75" s="228" t="s">
        <v>602</v>
      </c>
      <c r="AA75" s="228"/>
      <c r="AB75" s="228">
        <v>0</v>
      </c>
      <c r="AC75" s="228">
        <v>0</v>
      </c>
    </row>
    <row r="76" spans="1:29" x14ac:dyDescent="0.25">
      <c r="A76" s="229" t="s">
        <v>560</v>
      </c>
      <c r="B76" s="232" t="s">
        <v>136</v>
      </c>
      <c r="C76" s="228"/>
      <c r="D76" s="228"/>
      <c r="E76" s="228"/>
      <c r="F76" s="228"/>
      <c r="G76" s="228">
        <v>0</v>
      </c>
      <c r="H76" s="228">
        <v>0</v>
      </c>
      <c r="I76" s="228"/>
      <c r="J76" s="228" t="s">
        <v>602</v>
      </c>
      <c r="K76" s="228"/>
      <c r="L76" s="228">
        <v>0</v>
      </c>
      <c r="M76" s="228"/>
      <c r="N76" s="228" t="s">
        <v>602</v>
      </c>
      <c r="O76" s="228"/>
      <c r="P76" s="228">
        <v>0</v>
      </c>
      <c r="Q76" s="228"/>
      <c r="R76" s="228" t="s">
        <v>602</v>
      </c>
      <c r="S76" s="228"/>
      <c r="T76" s="228">
        <v>0</v>
      </c>
      <c r="U76" s="228"/>
      <c r="V76" s="228" t="s">
        <v>602</v>
      </c>
      <c r="W76" s="228"/>
      <c r="X76" s="228">
        <v>0</v>
      </c>
      <c r="Y76" s="228"/>
      <c r="Z76" s="228" t="s">
        <v>602</v>
      </c>
      <c r="AA76" s="228"/>
      <c r="AB76" s="228">
        <v>0</v>
      </c>
      <c r="AC76" s="228">
        <v>0</v>
      </c>
    </row>
    <row r="77" spans="1:29" x14ac:dyDescent="0.25">
      <c r="A77" s="229" t="s">
        <v>561</v>
      </c>
      <c r="B77" s="230" t="s">
        <v>462</v>
      </c>
      <c r="C77" s="228"/>
      <c r="D77" s="228"/>
      <c r="E77" s="228"/>
      <c r="F77" s="228"/>
      <c r="G77" s="228">
        <v>0</v>
      </c>
      <c r="H77" s="228">
        <v>0</v>
      </c>
      <c r="I77" s="228"/>
      <c r="J77" s="228" t="s">
        <v>602</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v>0</v>
      </c>
    </row>
    <row r="78" spans="1:29" x14ac:dyDescent="0.25">
      <c r="A78" s="229" t="s">
        <v>562</v>
      </c>
      <c r="B78" s="230" t="s">
        <v>510</v>
      </c>
      <c r="C78" s="235"/>
      <c r="D78" s="236"/>
      <c r="E78" s="237"/>
      <c r="F78" s="237"/>
      <c r="G78" s="228">
        <v>0</v>
      </c>
      <c r="H78" s="228">
        <v>0</v>
      </c>
      <c r="I78" s="237"/>
      <c r="J78" s="228" t="s">
        <v>602</v>
      </c>
      <c r="K78" s="236"/>
      <c r="L78" s="228">
        <v>0</v>
      </c>
      <c r="M78" s="236"/>
      <c r="N78" s="228" t="s">
        <v>602</v>
      </c>
      <c r="O78" s="236"/>
      <c r="P78" s="228">
        <v>0</v>
      </c>
      <c r="Q78" s="236"/>
      <c r="R78" s="228" t="s">
        <v>602</v>
      </c>
      <c r="S78" s="236"/>
      <c r="T78" s="228">
        <v>0</v>
      </c>
      <c r="U78" s="236"/>
      <c r="V78" s="228" t="s">
        <v>602</v>
      </c>
      <c r="W78" s="236"/>
      <c r="X78" s="228">
        <v>0</v>
      </c>
      <c r="Y78" s="236"/>
      <c r="Z78" s="228" t="s">
        <v>602</v>
      </c>
      <c r="AA78" s="236"/>
      <c r="AB78" s="228">
        <v>0</v>
      </c>
      <c r="AC78" s="228">
        <v>0</v>
      </c>
    </row>
    <row r="79" spans="1:29" x14ac:dyDescent="0.25">
      <c r="A79" s="229" t="s">
        <v>563</v>
      </c>
      <c r="B79" s="230" t="s">
        <v>512</v>
      </c>
      <c r="C79" s="235"/>
      <c r="D79" s="236"/>
      <c r="E79" s="237"/>
      <c r="F79" s="237"/>
      <c r="G79" s="228">
        <v>0</v>
      </c>
      <c r="H79" s="228">
        <v>0</v>
      </c>
      <c r="I79" s="237"/>
      <c r="J79" s="228" t="s">
        <v>602</v>
      </c>
      <c r="K79" s="236"/>
      <c r="L79" s="228">
        <v>0</v>
      </c>
      <c r="M79" s="236"/>
      <c r="N79" s="228" t="s">
        <v>602</v>
      </c>
      <c r="O79" s="236"/>
      <c r="P79" s="228">
        <v>0</v>
      </c>
      <c r="Q79" s="236"/>
      <c r="R79" s="228" t="s">
        <v>602</v>
      </c>
      <c r="S79" s="236"/>
      <c r="T79" s="228">
        <v>0</v>
      </c>
      <c r="U79" s="236"/>
      <c r="V79" s="228" t="s">
        <v>602</v>
      </c>
      <c r="W79" s="236"/>
      <c r="X79" s="228">
        <v>0</v>
      </c>
      <c r="Y79" s="236"/>
      <c r="Z79" s="228" t="s">
        <v>602</v>
      </c>
      <c r="AA79" s="236"/>
      <c r="AB79" s="228">
        <v>0</v>
      </c>
      <c r="AC79" s="228">
        <v>0</v>
      </c>
    </row>
    <row r="80" spans="1:29" x14ac:dyDescent="0.25">
      <c r="A80" s="229" t="s">
        <v>564</v>
      </c>
      <c r="B80" s="230" t="s">
        <v>514</v>
      </c>
      <c r="C80" s="235"/>
      <c r="D80" s="236"/>
      <c r="E80" s="237"/>
      <c r="F80" s="237"/>
      <c r="G80" s="228">
        <v>0</v>
      </c>
      <c r="H80" s="228">
        <v>0</v>
      </c>
      <c r="I80" s="237"/>
      <c r="J80" s="228" t="s">
        <v>602</v>
      </c>
      <c r="K80" s="236"/>
      <c r="L80" s="228">
        <v>0</v>
      </c>
      <c r="M80" s="236"/>
      <c r="N80" s="228" t="s">
        <v>602</v>
      </c>
      <c r="O80" s="236"/>
      <c r="P80" s="228">
        <v>0</v>
      </c>
      <c r="Q80" s="236"/>
      <c r="R80" s="228" t="s">
        <v>602</v>
      </c>
      <c r="S80" s="236"/>
      <c r="T80" s="228">
        <v>0</v>
      </c>
      <c r="U80" s="236"/>
      <c r="V80" s="228" t="s">
        <v>602</v>
      </c>
      <c r="W80" s="236"/>
      <c r="X80" s="228">
        <v>0</v>
      </c>
      <c r="Y80" s="236"/>
      <c r="Z80" s="228" t="s">
        <v>602</v>
      </c>
      <c r="AA80" s="236"/>
      <c r="AB80" s="228">
        <v>0</v>
      </c>
      <c r="AC80" s="228">
        <v>0</v>
      </c>
    </row>
    <row r="81" spans="1:29" x14ac:dyDescent="0.25">
      <c r="A81" s="229" t="s">
        <v>565</v>
      </c>
      <c r="B81" s="230" t="s">
        <v>516</v>
      </c>
      <c r="C81" s="235"/>
      <c r="D81" s="236"/>
      <c r="E81" s="237"/>
      <c r="F81" s="237"/>
      <c r="G81" s="228">
        <v>0</v>
      </c>
      <c r="H81" s="228">
        <v>0</v>
      </c>
      <c r="I81" s="237"/>
      <c r="J81" s="228" t="s">
        <v>602</v>
      </c>
      <c r="K81" s="236"/>
      <c r="L81" s="228">
        <v>0</v>
      </c>
      <c r="M81" s="236"/>
      <c r="N81" s="228" t="s">
        <v>602</v>
      </c>
      <c r="O81" s="236"/>
      <c r="P81" s="228">
        <v>0</v>
      </c>
      <c r="Q81" s="236"/>
      <c r="R81" s="228" t="s">
        <v>602</v>
      </c>
      <c r="S81" s="236"/>
      <c r="T81" s="228">
        <v>0</v>
      </c>
      <c r="U81" s="236"/>
      <c r="V81" s="228" t="s">
        <v>602</v>
      </c>
      <c r="W81" s="236"/>
      <c r="X81" s="228">
        <v>0</v>
      </c>
      <c r="Y81" s="236"/>
      <c r="Z81" s="228" t="s">
        <v>602</v>
      </c>
      <c r="AA81" s="236"/>
      <c r="AB81" s="228">
        <v>0</v>
      </c>
      <c r="AC81" s="228">
        <v>0</v>
      </c>
    </row>
    <row r="82" spans="1:29" x14ac:dyDescent="0.25">
      <c r="A82" s="229" t="s">
        <v>566</v>
      </c>
      <c r="B82" s="230" t="s">
        <v>518</v>
      </c>
      <c r="C82" s="235"/>
      <c r="D82" s="236"/>
      <c r="E82" s="237"/>
      <c r="F82" s="237"/>
      <c r="G82" s="228">
        <v>0</v>
      </c>
      <c r="H82" s="228">
        <v>0</v>
      </c>
      <c r="I82" s="237"/>
      <c r="J82" s="228" t="s">
        <v>602</v>
      </c>
      <c r="K82" s="236"/>
      <c r="L82" s="228">
        <v>0</v>
      </c>
      <c r="M82" s="236"/>
      <c r="N82" s="228" t="s">
        <v>602</v>
      </c>
      <c r="O82" s="236"/>
      <c r="P82" s="228">
        <v>0</v>
      </c>
      <c r="Q82" s="236"/>
      <c r="R82" s="228" t="s">
        <v>602</v>
      </c>
      <c r="S82" s="236"/>
      <c r="T82" s="228">
        <v>0</v>
      </c>
      <c r="U82" s="236"/>
      <c r="V82" s="228" t="s">
        <v>602</v>
      </c>
      <c r="W82" s="236"/>
      <c r="X82" s="228">
        <v>0</v>
      </c>
      <c r="Y82" s="236"/>
      <c r="Z82" s="228" t="s">
        <v>602</v>
      </c>
      <c r="AA82" s="236"/>
      <c r="AB82" s="228">
        <v>0</v>
      </c>
      <c r="AC82" s="228">
        <v>0</v>
      </c>
    </row>
    <row r="83" spans="1:29" x14ac:dyDescent="0.25">
      <c r="A83" s="229" t="s">
        <v>567</v>
      </c>
      <c r="B83" s="230" t="s">
        <v>520</v>
      </c>
      <c r="C83" s="235"/>
      <c r="D83" s="236"/>
      <c r="E83" s="237"/>
      <c r="F83" s="237"/>
      <c r="G83" s="228">
        <v>0</v>
      </c>
      <c r="H83" s="228">
        <v>0</v>
      </c>
      <c r="I83" s="237"/>
      <c r="J83" s="228" t="s">
        <v>602</v>
      </c>
      <c r="K83" s="236"/>
      <c r="L83" s="228">
        <v>0</v>
      </c>
      <c r="M83" s="236"/>
      <c r="N83" s="228" t="s">
        <v>602</v>
      </c>
      <c r="O83" s="236"/>
      <c r="P83" s="228">
        <v>0</v>
      </c>
      <c r="Q83" s="236"/>
      <c r="R83" s="228" t="s">
        <v>602</v>
      </c>
      <c r="S83" s="236"/>
      <c r="T83" s="228">
        <v>0</v>
      </c>
      <c r="U83" s="236"/>
      <c r="V83" s="228" t="s">
        <v>602</v>
      </c>
      <c r="W83" s="236"/>
      <c r="X83" s="228">
        <v>0</v>
      </c>
      <c r="Y83" s="236"/>
      <c r="Z83" s="228" t="s">
        <v>602</v>
      </c>
      <c r="AA83" s="236"/>
      <c r="AB83" s="228">
        <v>0</v>
      </c>
      <c r="AC83" s="228">
        <v>0</v>
      </c>
    </row>
    <row r="84" spans="1:29" x14ac:dyDescent="0.25">
      <c r="A84" s="229" t="s">
        <v>568</v>
      </c>
      <c r="B84" s="230" t="s">
        <v>522</v>
      </c>
      <c r="C84" s="235"/>
      <c r="D84" s="236"/>
      <c r="E84" s="237"/>
      <c r="F84" s="237"/>
      <c r="G84" s="228">
        <v>0</v>
      </c>
      <c r="H84" s="228">
        <v>0</v>
      </c>
      <c r="I84" s="237"/>
      <c r="J84" s="228" t="s">
        <v>602</v>
      </c>
      <c r="K84" s="236"/>
      <c r="L84" s="228">
        <v>0</v>
      </c>
      <c r="M84" s="236"/>
      <c r="N84" s="228" t="s">
        <v>602</v>
      </c>
      <c r="O84" s="236"/>
      <c r="P84" s="228">
        <v>0</v>
      </c>
      <c r="Q84" s="236"/>
      <c r="R84" s="228" t="s">
        <v>602</v>
      </c>
      <c r="S84" s="236"/>
      <c r="T84" s="228">
        <v>0</v>
      </c>
      <c r="U84" s="236"/>
      <c r="V84" s="228" t="s">
        <v>602</v>
      </c>
      <c r="W84" s="236"/>
      <c r="X84" s="228">
        <v>0</v>
      </c>
      <c r="Y84" s="236"/>
      <c r="Z84" s="228" t="s">
        <v>602</v>
      </c>
      <c r="AA84" s="236"/>
      <c r="AB84" s="228">
        <v>0</v>
      </c>
      <c r="AC84" s="228">
        <v>0</v>
      </c>
    </row>
    <row r="85" spans="1:29" x14ac:dyDescent="0.25">
      <c r="A85" s="229" t="s">
        <v>569</v>
      </c>
      <c r="B85" s="230" t="s">
        <v>524</v>
      </c>
      <c r="C85" s="238"/>
      <c r="D85" s="236"/>
      <c r="E85" s="237"/>
      <c r="F85" s="237"/>
      <c r="G85" s="228">
        <v>0</v>
      </c>
      <c r="H85" s="228">
        <v>0</v>
      </c>
      <c r="I85" s="237"/>
      <c r="J85" s="228" t="s">
        <v>602</v>
      </c>
      <c r="K85" s="236"/>
      <c r="L85" s="228">
        <v>0</v>
      </c>
      <c r="M85" s="236"/>
      <c r="N85" s="228" t="s">
        <v>602</v>
      </c>
      <c r="O85" s="236"/>
      <c r="P85" s="228">
        <v>0</v>
      </c>
      <c r="Q85" s="236"/>
      <c r="R85" s="228" t="s">
        <v>602</v>
      </c>
      <c r="S85" s="236"/>
      <c r="T85" s="228">
        <v>0</v>
      </c>
      <c r="U85" s="236"/>
      <c r="V85" s="228" t="s">
        <v>602</v>
      </c>
      <c r="W85" s="236"/>
      <c r="X85" s="228">
        <v>0</v>
      </c>
      <c r="Y85" s="236"/>
      <c r="Z85" s="228" t="s">
        <v>602</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(ГАЗ A32R33 - 10 шт.; ГАЗ-27527 -2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E21" sqref="E21"/>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'1. паспорт местоположение'!A9:C9</f>
        <v xml:space="preserve"> АО "Россети Тюмень"</v>
      </c>
      <c r="B9" s="468"/>
    </row>
    <row r="10" spans="1:2" ht="18.75" x14ac:dyDescent="0.25">
      <c r="A10" s="465" t="s">
        <v>8</v>
      </c>
      <c r="B10" s="465"/>
    </row>
    <row r="11" spans="1:2" ht="18.75" x14ac:dyDescent="0.25">
      <c r="A11" s="211"/>
      <c r="B11" s="211"/>
    </row>
    <row r="12" spans="1:2" ht="15.75" x14ac:dyDescent="0.25">
      <c r="A12" s="469" t="str">
        <f>'1. паспорт местоположение'!A12:C12</f>
        <v>M_PK1100.01.01.02</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(ГАЗ A32R33 - 10 шт.; ГАЗ-27527 -2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 xml:space="preserve">Приобретение оборудования, не требующего монтажа (ГАЗ A32R33 - 10 шт.; ГАЗ-27527 -2 шт.) </v>
      </c>
    </row>
    <row r="21" spans="1:2" ht="28.5" x14ac:dyDescent="0.25">
      <c r="A21" s="192" t="s">
        <v>324</v>
      </c>
      <c r="B21" s="193" t="s">
        <v>603</v>
      </c>
    </row>
    <row r="22" spans="1:2" x14ac:dyDescent="0.25">
      <c r="A22" s="192" t="s">
        <v>290</v>
      </c>
      <c r="B22" s="194"/>
    </row>
    <row r="23" spans="1:2" x14ac:dyDescent="0.25">
      <c r="A23" s="192" t="s">
        <v>325</v>
      </c>
      <c r="B23" s="195" t="s">
        <v>607</v>
      </c>
    </row>
    <row r="24" spans="1:2" x14ac:dyDescent="0.25">
      <c r="A24" s="196" t="s">
        <v>326</v>
      </c>
      <c r="B24" s="193">
        <v>2025</v>
      </c>
    </row>
    <row r="25" spans="1:2" ht="28.5" x14ac:dyDescent="0.25">
      <c r="A25" s="196" t="s">
        <v>327</v>
      </c>
      <c r="B25" s="195" t="s">
        <v>599</v>
      </c>
    </row>
    <row r="26" spans="1:2" ht="28.5" x14ac:dyDescent="0.25">
      <c r="A26" s="197" t="s">
        <v>604</v>
      </c>
      <c r="B26" s="198">
        <v>26.2</v>
      </c>
    </row>
    <row r="27" spans="1:2" ht="30" x14ac:dyDescent="0.25">
      <c r="A27" s="199" t="s">
        <v>328</v>
      </c>
      <c r="B27" s="241"/>
    </row>
    <row r="28" spans="1:2" ht="28.5" x14ac:dyDescent="0.25">
      <c r="A28" s="197" t="s">
        <v>474</v>
      </c>
      <c r="B28" s="198"/>
    </row>
    <row r="29" spans="1:2" ht="28.5" x14ac:dyDescent="0.25">
      <c r="A29" s="200" t="s">
        <v>475</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605</v>
      </c>
      <c r="B32" s="205"/>
    </row>
    <row r="33" spans="1:2" s="223" customFormat="1" x14ac:dyDescent="0.25">
      <c r="A33" s="206" t="s">
        <v>330</v>
      </c>
      <c r="B33" s="207"/>
    </row>
    <row r="34" spans="1:2" s="223" customFormat="1" x14ac:dyDescent="0.25">
      <c r="A34" s="206" t="s">
        <v>476</v>
      </c>
      <c r="B34" s="208"/>
    </row>
    <row r="35" spans="1:2" s="223" customFormat="1" x14ac:dyDescent="0.25">
      <c r="A35" s="206" t="s">
        <v>477</v>
      </c>
      <c r="B35" s="208"/>
    </row>
    <row r="36" spans="1:2" s="223" customFormat="1" ht="45" customHeight="1" x14ac:dyDescent="0.25">
      <c r="A36" s="204" t="s">
        <v>606</v>
      </c>
      <c r="B36" s="205"/>
    </row>
    <row r="37" spans="1:2" s="223" customFormat="1" x14ac:dyDescent="0.25">
      <c r="A37" s="206" t="s">
        <v>330</v>
      </c>
      <c r="B37" s="207"/>
    </row>
    <row r="38" spans="1:2" s="223" customFormat="1" x14ac:dyDescent="0.25">
      <c r="A38" s="206" t="s">
        <v>476</v>
      </c>
      <c r="B38" s="208"/>
    </row>
    <row r="39" spans="1:2" s="223" customFormat="1" x14ac:dyDescent="0.25">
      <c r="A39" s="206" t="s">
        <v>477</v>
      </c>
      <c r="B39" s="208"/>
    </row>
    <row r="40" spans="1:2" ht="45" customHeight="1" thickBot="1" x14ac:dyDescent="0.3">
      <c r="A40" s="202" t="s">
        <v>465</v>
      </c>
      <c r="B40" s="203"/>
    </row>
    <row r="41" spans="1:2" s="223" customFormat="1" ht="30" customHeight="1" x14ac:dyDescent="0.25">
      <c r="A41" s="206" t="s">
        <v>478</v>
      </c>
      <c r="B41" s="207"/>
    </row>
    <row r="42" spans="1:2" s="223" customFormat="1" x14ac:dyDescent="0.25">
      <c r="A42" s="206" t="s">
        <v>330</v>
      </c>
      <c r="B42" s="207"/>
    </row>
    <row r="43" spans="1:2" s="223" customFormat="1" x14ac:dyDescent="0.25">
      <c r="A43" s="206" t="s">
        <v>476</v>
      </c>
      <c r="B43" s="207"/>
    </row>
    <row r="44" spans="1:2" s="223" customFormat="1" x14ac:dyDescent="0.25">
      <c r="A44" s="206" t="s">
        <v>477</v>
      </c>
      <c r="B44" s="207"/>
    </row>
    <row r="45" spans="1:2" ht="30" customHeight="1" thickBot="1" x14ac:dyDescent="0.3">
      <c r="A45" s="202" t="s">
        <v>466</v>
      </c>
      <c r="B45" s="203"/>
    </row>
    <row r="46" spans="1:2" s="223" customFormat="1" ht="30" customHeight="1" x14ac:dyDescent="0.25">
      <c r="A46" s="206" t="s">
        <v>478</v>
      </c>
      <c r="B46" s="207"/>
    </row>
    <row r="47" spans="1:2" s="223" customFormat="1" x14ac:dyDescent="0.25">
      <c r="A47" s="206" t="s">
        <v>330</v>
      </c>
      <c r="B47" s="207"/>
    </row>
    <row r="48" spans="1:2" s="223" customFormat="1" x14ac:dyDescent="0.25">
      <c r="A48" s="206" t="s">
        <v>476</v>
      </c>
      <c r="B48" s="207"/>
    </row>
    <row r="49" spans="1:2" s="223" customFormat="1" x14ac:dyDescent="0.25">
      <c r="A49" s="206" t="s">
        <v>477</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2"/>
    </row>
    <row r="66" spans="1:2" s="223" customFormat="1" x14ac:dyDescent="0.25">
      <c r="A66" s="206" t="s">
        <v>329</v>
      </c>
      <c r="B66" s="207"/>
    </row>
    <row r="67" spans="1:2" s="223" customFormat="1" x14ac:dyDescent="0.25">
      <c r="A67" s="206" t="s">
        <v>479</v>
      </c>
      <c r="B67" s="207"/>
    </row>
    <row r="68" spans="1:2" s="223" customFormat="1" x14ac:dyDescent="0.25">
      <c r="A68" s="206" t="s">
        <v>480</v>
      </c>
      <c r="B68" s="207"/>
    </row>
    <row r="69" spans="1:2" ht="15.75" thickBot="1" x14ac:dyDescent="0.3">
      <c r="A69" s="202" t="s">
        <v>343</v>
      </c>
      <c r="B69" s="209"/>
    </row>
    <row r="70" spans="1:2" ht="15.75" thickBot="1" x14ac:dyDescent="0.3">
      <c r="A70" s="202" t="s">
        <v>344</v>
      </c>
      <c r="B70" s="209"/>
    </row>
    <row r="71" spans="1:2" s="223" customFormat="1" x14ac:dyDescent="0.25">
      <c r="A71" s="206" t="s">
        <v>481</v>
      </c>
      <c r="B71" s="207"/>
    </row>
    <row r="72" spans="1:2" s="223" customFormat="1" x14ac:dyDescent="0.25">
      <c r="A72" s="206" t="s">
        <v>482</v>
      </c>
      <c r="B72" s="207"/>
    </row>
    <row r="73" spans="1:2" s="223" customFormat="1" x14ac:dyDescent="0.25">
      <c r="A73" s="206" t="s">
        <v>483</v>
      </c>
      <c r="B73" s="207"/>
    </row>
    <row r="74" spans="1:2" ht="30" customHeight="1" thickBot="1" x14ac:dyDescent="0.3">
      <c r="A74" s="202" t="s">
        <v>345</v>
      </c>
      <c r="B74" s="209"/>
    </row>
    <row r="75" spans="1:2" ht="30" customHeight="1" thickBot="1" x14ac:dyDescent="0.3">
      <c r="A75" s="202" t="s">
        <v>346</v>
      </c>
      <c r="B75" s="243"/>
    </row>
    <row r="76" spans="1:2" s="223" customFormat="1" x14ac:dyDescent="0.25">
      <c r="A76" s="206" t="s">
        <v>484</v>
      </c>
      <c r="B76" s="207"/>
    </row>
    <row r="77" spans="1:2" s="223" customFormat="1" ht="30" customHeight="1" x14ac:dyDescent="0.25">
      <c r="A77" s="206" t="s">
        <v>485</v>
      </c>
      <c r="B77" s="207"/>
    </row>
    <row r="78" spans="1:2" s="223" customFormat="1" x14ac:dyDescent="0.25">
      <c r="A78" s="206" t="s">
        <v>486</v>
      </c>
      <c r="B78" s="207"/>
    </row>
    <row r="79" spans="1:2" s="223" customFormat="1" x14ac:dyDescent="0.25">
      <c r="A79" s="206" t="s">
        <v>487</v>
      </c>
      <c r="B79" s="207"/>
    </row>
    <row r="80" spans="1:2" s="223" customFormat="1" x14ac:dyDescent="0.25">
      <c r="A80" s="206" t="s">
        <v>488</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2022-07-06T03:36:25Z</dcterms:modified>
</cp:coreProperties>
</file>