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<sst xmlns="http://schemas.openxmlformats.org/spreadsheetml/2006/main" count="1298" uniqueCount="570">
  <si>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</si>
  <si>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</si>
  <si>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</si>
  <si>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</si>
  <si>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</si>
  <si>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</si>
  <si>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</si>
  <si>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</si>
  <si>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</si>
  <si>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</si>
  <si>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</si>
  <si>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</si>
  <si>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</si>
  <si>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</si>
  <si>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</si>
  <si>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</si>
  <si>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</si>
  <si>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</si>
  <si>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</si>
  <si>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</si>
  <si>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</si>
  <si>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</si>
  <si>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</si>
  <si>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</si>
  <si>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</si>
  <si>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</si>
  <si>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</si>
  <si>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</si>
  <si>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</si>
  <si>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</si>
  <si>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</si>
  <si>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</si>
  <si>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</si>
  <si>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</si>
  <si>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</si>
  <si>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</si>
  <si>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</si>
  <si>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</si>
  <si>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</si>
  <si>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</si>
  <si>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</si>
  <si>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</si>
  <si>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</si>
  <si>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</si>
  <si>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</si>
  <si>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</si>
  <si>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</si>
  <si>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</si>
  <si>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</si>
  <si>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</si>
  <si>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</si>
  <si>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</si>
  <si>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</si>
  <si>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</si>
  <si>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</si>
  <si>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</si>
  <si>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</si>
  <si>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</si>
  <si>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</si>
  <si>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</si>
  <si>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</si>
  <si>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</si>
  <si>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</si>
  <si>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</si>
  <si>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</si>
  <si>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</si>
  <si>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</si>
  <si>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</si>
  <si>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</si>
  <si>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</si>
  <si>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</si>
  <si>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</si>
  <si>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</si>
  <si>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</si>
  <si>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</si>
  <si>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</si>
  <si>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</si>
  <si>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</si>
  <si>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</si>
  <si>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</si>
  <si>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</si>
  <si>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</si>
  <si>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</si>
  <si>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</si>
  <si>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</si>
  <si>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</si>
  <si>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</si>
  <si>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</si>
  <si>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</si>
  <si>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</si>
  <si>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</si>
  <si>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</si>
  <si>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</si>
  <si>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</si>
  <si>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</si>
  <si>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</si>
  <si>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</si>
  <si>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</si>
  <si>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</si>
  <si>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</si>
  <si>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</si>
  <si>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</si>
  <si>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</si>
  <si>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</si>
  <si>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</si>
  <si>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</si>
  <si>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</si>
  <si>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</si>
  <si>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</si>
  <si>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</si>
  <si>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</si>
  <si>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</si>
  <si>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</si>
  <si>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</si>
  <si>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</si>
  <si>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</si>
  <si>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</si>
  <si>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</si>
  <si>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</si>
  <si>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</si>
  <si>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</si>
  <si>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</si>
  <si>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</si>
  <si>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</si>
  <si>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</si>
  <si>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</si>
  <si>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</si>
  <si>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</si>
  <si>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</si>
  <si>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</si>
  <si>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</si>
  <si>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</si>
  <si>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</si>
  <si>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</si>
  <si>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</si>
  <si>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</si>
  <si>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</si>
  <si>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</si>
  <si>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</si>
  <si>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</si>
  <si>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</si>
  <si>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</si>
  <si>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</si>
  <si>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</si>
  <si>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</si>
  <si>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</si>
  <si>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</si>
  <si>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</si>
  <si>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</si>
  <si>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</si>
  <si>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</si>
  <si>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</si>
  <si>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</si>
  <si>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</si>
  <si>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</si>
  <si>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</si>
  <si>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</si>
  <si>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</si>
  <si>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</si>
  <si>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</si>
  <si>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</si>
  <si>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</si>
  <si>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</si>
  <si>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</si>
  <si>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</si>
  <si>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</si>
  <si>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</si>
  <si>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</si>
  <si>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</si>
  <si>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</si>
  <si>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</si>
  <si>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</si>
  <si>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</si>
  <si>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</si>
  <si>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</si>
  <si>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</si>
  <si>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</si>
  <si>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</si>
  <si>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</si>
  <si>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</si>
  <si>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</si>
  <si>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</si>
  <si>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</si>
  <si>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</si>
  <si>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</si>
  <si>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</si>
  <si>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</si>
  <si>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</si>
  <si>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</si>
  <si>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</si>
  <si>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</si>
  <si>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</si>
  <si>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</si>
  <si>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</si>
  <si>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</si>
  <si>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</si>
  <si>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</si>
  <si>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</si>
  <si>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</si>
  <si>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</si>
  <si>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</si>
  <si>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</si>
  <si>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</si>
  <si>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</si>
  <si>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</si>
  <si>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</si>
  <si>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</si>
  <si>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</si>
  <si>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</si>
  <si>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</si>
  <si>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</si>
  <si>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</si>
  <si>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</si>
  <si>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</si>
  <si>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</si>
  <si>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</si>
  <si>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</si>
  <si>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</si>
  <si>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</si>
  <si>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</si>
  <si>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</si>
  <si>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</si>
  <si>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</si>
  <si>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</si>
  <si>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</si>
  <si>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</si>
  <si>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</si>
  <si>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</si>
  <si>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</si>
  <si>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</si>
  <si>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</si>
  <si>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</si>
  <si>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</si>
  <si>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</si>
  <si>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</si>
  <si>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</si>
  <si>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</si>
  <si>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</si>
  <si>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</si>
  <si>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</si>
  <si>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</si>
  <si>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</si>
  <si>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</si>
  <si>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</si>
  <si>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</si>
  <si>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</si>
  <si>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</si>
  <si>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</si>
  <si>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</si>
  <si>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</si>
  <si>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</si>
  <si>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</si>
  <si>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</si>
  <si>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</si>
  <si>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</si>
  <si>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</si>
  <si>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</si>
  <si>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</si>
  <si>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</si>
  <si>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</si>
  <si>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</si>
  <si>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</si>
  <si>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</si>
  <si>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</si>
  <si>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</si>
  <si>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</si>
  <si>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</si>
  <si>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</si>
  <si>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</si>
  <si>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</si>
  <si>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</si>
  <si>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</si>
  <si>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</si>
  <si>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</si>
  <si>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</si>
  <si>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</si>
  <si>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</si>
  <si>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</si>
  <si>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</si>
  <si>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</si>
  <si>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</si>
  <si>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</si>
  <si>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</si>
  <si>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</si>
  <si>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</si>
  <si>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</si>
  <si>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</si>
  <si>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</si>
  <si>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</si>
  <si>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</si>
  <si>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</si>
  <si>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</si>
  <si>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</si>
  <si>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</si>
  <si>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</si>
  <si>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</si>
  <si>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</si>
  <si>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</si>
  <si>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</si>
  <si>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</si>
  <si>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</si>
  <si>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</si>
  <si>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</si>
  <si>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</si>
  <si>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</si>
  <si>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</si>
  <si>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</si>
  <si>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</si>
  <si>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</si>
  <si>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</si>
  <si>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</si>
  <si>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</si>
  <si>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</si>
  <si>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</si>
  <si>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</si>
  <si>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</si>
  <si>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</si>
  <si>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</si>
  <si>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</si>
  <si>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</si>
  <si>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</si>
  <si>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</si>
  <si>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</si>
  <si>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</si>
  <si>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</si>
  <si>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</si>
  <si>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</si>
  <si>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</si>
  <si>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</si>
  <si>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</si>
  <si>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</si>
  <si>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</si>
  <si>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</si>
  <si>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</si>
  <si>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</si>
  <si>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</si>
  <si>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</si>
  <si>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</si>
  <si>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</si>
  <si>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</si>
  <si>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</si>
  <si>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</si>
  <si>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</si>
  <si>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</si>
  <si>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</si>
  <si>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</si>
  <si>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</si>
  <si>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</si>
  <si>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</si>
  <si>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</si>
  <si>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</si>
  <si>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</si>
  <si>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</si>
  <si>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</si>
  <si>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</si>
  <si>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</si>
  <si>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</si>
  <si>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</si>
  <si>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</si>
  <si>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</si>
  <si>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</si>
  <si>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</si>
  <si>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</si>
  <si>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</si>
  <si>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</si>
  <si>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</si>
  <si>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</si>
  <si>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</si>
  <si>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</si>
  <si>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</si>
  <si>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</si>
  <si>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</si>
  <si>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</si>
  <si>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</si>
  <si>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</si>
  <si>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</si>
  <si>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</si>
  <si>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</si>
  <si>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</si>
  <si>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</si>
  <si>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</si>
  <si>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</si>
  <si>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</si>
  <si>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</si>
  <si>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</si>
  <si>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</si>
  <si>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</si>
  <si>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</si>
  <si>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</si>
  <si>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</si>
  <si>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</si>
  <si>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</si>
  <si>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</si>
  <si>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</si>
  <si>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</si>
  <si>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</si>
  <si>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</si>
  <si>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</si>
  <si>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</si>
  <si>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</si>
  <si>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</si>
  <si>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</si>
  <si>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</si>
  <si>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</si>
  <si>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</si>
  <si>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</si>
  <si>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</si>
  <si>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</si>
  <si>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</si>
  <si>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</si>
  <si>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</si>
  <si>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</si>
  <si>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</si>
  <si>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</si>
  <si>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</si>
  <si>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</si>
  <si>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</si>
  <si>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</si>
  <si>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</si>
  <si>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</si>
  <si>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</si>
  <si>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</si>
  <si>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</si>
  <si>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</si>
  <si>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</si>
  <si>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</si>
  <si>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</si>
  <si>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</si>
  <si>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</si>
  <si>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</si>
  <si>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</si>
  <si>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</si>
  <si>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</si>
  <si>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</si>
  <si>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</si>
  <si>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</si>
  <si>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</si>
  <si>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</si>
  <si>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</si>
  <si>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</si>
  <si>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</si>
  <si>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</si>
  <si>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</si>
  <si>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</si>
  <si>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</si>
  <si>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</si>
  <si>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</si>
  <si>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</si>
  <si>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</si>
  <si>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</si>
  <si>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</si>
  <si>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</si>
  <si>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</si>
  <si>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</si>
  <si>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</si>
  <si>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</si>
  <si>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</si>
  <si>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</si>
  <si>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</si>
  <si>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</si>
  <si>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</si>
  <si>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</si>
  <si>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</si>
  <si>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</si>
  <si>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</si>
  <si>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</si>
  <si>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</si>
  <si>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</si>
  <si>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</si>
  <si>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</si>
  <si>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</si>
  <si>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</si>
  <si>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</si>
  <si>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</si>
  <si>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</si>
  <si>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</si>
  <si>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</si>
  <si>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</si>
  <si>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</si>
  <si>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</si>
  <si>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</si>
  <si>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</si>
  <si>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</si>
  <si>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</si>
  <si>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</si>
  <si>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</si>
  <si>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</si>
  <si>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</si>
  <si>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</si>
  <si>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</si>
  <si>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</si>
  <si>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</si>
  <si>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</si>
  <si>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</si>
  <si>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</si>
  <si>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</si>
  <si>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</si>
  <si>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</si>
  <si>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</si>
  <si>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</si>
  <si>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</si>
  <si>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</si>
  <si>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</si>
  <si>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</si>
  <si>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</si>
  <si>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</si>
  <si>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</si>
  <si>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</si>
  <si>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</si>
  <si>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</si>
  <si>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</si>
  <si>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</si>
  <si>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</si>
  <si>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</si>
  <si>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</si>
  <si>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Проект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</si>
  <si>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t>
  </si>
  <si>
    <t>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</si>
  <si>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M_PK1200.03.05.04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</si>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</sst>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4" sqref="B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6"/>
      <c r="E5" s="186"/>
      <c r="F5" s="186"/>
      <c r="G5" s="186"/>
      <c r="H5" s="186"/>
      <c r="I5" s="186"/>
      <c r="J5" s="186"/>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518</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514</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7" t="s">
        <v>6</v>
      </c>
      <c r="B20" s="198" t="s">
        <v>68</v>
      </c>
      <c r="C20" s="198"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8">
        <v>1</v>
      </c>
      <c r="B21" s="198">
        <v>2</v>
      </c>
      <c r="C21" s="19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2"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3" t="s">
        <v>65</v>
      </c>
      <c r="C23" s="198"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2"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2"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2"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2"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2"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2"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2"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2"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2"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2"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2"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2"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2"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2"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5"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5"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5"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5"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5"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5"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8.9563199999999996E-2</v>
      </c>
      <c r="D48" s="206"/>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7.4635999999999994E-2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M_PK1200.03.05.04</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109</v>
      </c>
      <c r="C19" s="222" t="s">
        <v>344</v>
      </c>
      <c r="D19" s="221" t="s">
        <v>343</v>
      </c>
      <c r="E19" s="221" t="s">
        <v>108</v>
      </c>
      <c r="F19" s="221" t="s">
        <v>107</v>
      </c>
      <c r="G19" s="221" t="s">
        <v>339</v>
      </c>
      <c r="H19" s="221" t="s">
        <v>106</v>
      </c>
      <c r="I19" s="221" t="s">
        <v>105</v>
      </c>
      <c r="J19" s="221" t="s">
        <v>104</v>
      </c>
      <c r="K19" s="221" t="s">
        <v>103</v>
      </c>
      <c r="L19" s="221" t="s">
        <v>102</v>
      </c>
      <c r="M19" s="221" t="s">
        <v>101</v>
      </c>
      <c r="N19" s="221" t="s">
        <v>100</v>
      </c>
      <c r="O19" s="221" t="s">
        <v>99</v>
      </c>
      <c r="P19" s="221" t="s">
        <v>98</v>
      </c>
      <c r="Q19" s="221" t="s">
        <v>342</v>
      </c>
      <c r="R19" s="221"/>
      <c r="S19" s="224" t="s">
        <v>443</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340</v>
      </c>
      <c r="R20" s="44" t="s">
        <v>341</v>
      </c>
      <c r="S20" s="224"/>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M_PK1200.03.05.04</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2.25" customHeight="1" x14ac:dyDescent="0.2">
      <c r="A16" s="22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131</v>
      </c>
      <c r="E21" s="229" t="s">
        <v>485</v>
      </c>
      <c r="F21" s="230"/>
      <c r="G21" s="229" t="s">
        <v>249</v>
      </c>
      <c r="H21" s="230"/>
      <c r="I21" s="229" t="s">
        <v>130</v>
      </c>
      <c r="J21" s="230"/>
      <c r="K21" s="233" t="s">
        <v>129</v>
      </c>
      <c r="L21" s="229" t="s">
        <v>128</v>
      </c>
      <c r="M21" s="230"/>
      <c r="N21" s="229" t="s">
        <v>481</v>
      </c>
      <c r="O21" s="230"/>
      <c r="P21" s="233" t="s">
        <v>127</v>
      </c>
      <c r="Q21" s="239" t="s">
        <v>126</v>
      </c>
      <c r="R21" s="240"/>
      <c r="S21" s="239" t="s">
        <v>125</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124</v>
      </c>
      <c r="R22" s="89" t="s">
        <v>455</v>
      </c>
      <c r="S22" s="89" t="s">
        <v>123</v>
      </c>
      <c r="T22" s="89" t="s">
        <v>122</v>
      </c>
    </row>
    <row r="23" spans="1:113" ht="51.75" customHeight="1" x14ac:dyDescent="0.25">
      <c r="A23" s="238"/>
      <c r="B23" s="184" t="s">
        <v>120</v>
      </c>
      <c r="C23" s="184" t="s">
        <v>121</v>
      </c>
      <c r="D23" s="234"/>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8" t="s">
        <v>491</v>
      </c>
      <c r="C29" s="228"/>
      <c r="D29" s="228"/>
      <c r="E29" s="228"/>
      <c r="F29" s="228"/>
      <c r="G29" s="228"/>
      <c r="H29" s="228"/>
      <c r="I29" s="228"/>
      <c r="J29" s="228"/>
      <c r="K29" s="228"/>
      <c r="L29" s="228"/>
      <c r="M29" s="228"/>
      <c r="N29" s="228"/>
      <c r="O29" s="228"/>
      <c r="P29" s="228"/>
      <c r="Q29" s="228"/>
      <c r="R29" s="22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s="12" customFormat="1" ht="18.75" customHeight="1" x14ac:dyDescent="0.2">
      <c r="A12" s="219" t="str">
        <f>'1. паспорт местоположение'!A12:C12</f>
        <v>M_PK1200.03.05.04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s="3" customFormat="1" ht="15" customHeight="1" x14ac:dyDescent="0.2">
      <c r="A15" s="21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row>
    <row r="18" spans="1:27"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3" t="s">
        <v>6</v>
      </c>
      <c r="B21" s="245" t="s">
        <v>465</v>
      </c>
      <c r="C21" s="246"/>
      <c r="D21" s="245" t="s">
        <v>467</v>
      </c>
      <c r="E21" s="246"/>
      <c r="F21" s="239" t="s">
        <v>103</v>
      </c>
      <c r="G21" s="241"/>
      <c r="H21" s="241"/>
      <c r="I21" s="240"/>
      <c r="J21" s="243" t="s">
        <v>468</v>
      </c>
      <c r="K21" s="245" t="s">
        <v>469</v>
      </c>
      <c r="L21" s="246"/>
      <c r="M21" s="245" t="s">
        <v>470</v>
      </c>
      <c r="N21" s="246"/>
      <c r="O21" s="245" t="s">
        <v>457</v>
      </c>
      <c r="P21" s="246"/>
      <c r="Q21" s="245" t="s">
        <v>136</v>
      </c>
      <c r="R21" s="246"/>
      <c r="S21" s="243" t="s">
        <v>135</v>
      </c>
      <c r="T21" s="243" t="s">
        <v>471</v>
      </c>
      <c r="U21" s="243" t="s">
        <v>466</v>
      </c>
      <c r="V21" s="245" t="s">
        <v>134</v>
      </c>
      <c r="W21" s="246"/>
      <c r="X21" s="239" t="s">
        <v>126</v>
      </c>
      <c r="Y21" s="241"/>
      <c r="Z21" s="239" t="s">
        <v>125</v>
      </c>
      <c r="AA21" s="241"/>
    </row>
    <row r="22" spans="1:27" ht="216" customHeight="1" x14ac:dyDescent="0.25">
      <c r="A22" s="249"/>
      <c r="B22" s="247"/>
      <c r="C22" s="248"/>
      <c r="D22" s="247"/>
      <c r="E22" s="248"/>
      <c r="F22" s="239" t="s">
        <v>133</v>
      </c>
      <c r="G22" s="240"/>
      <c r="H22" s="239" t="s">
        <v>132</v>
      </c>
      <c r="I22" s="240"/>
      <c r="J22" s="244"/>
      <c r="K22" s="247"/>
      <c r="L22" s="248"/>
      <c r="M22" s="247"/>
      <c r="N22" s="248"/>
      <c r="O22" s="247"/>
      <c r="P22" s="248"/>
      <c r="Q22" s="247"/>
      <c r="R22" s="248"/>
      <c r="S22" s="244"/>
      <c r="T22" s="244"/>
      <c r="U22" s="244"/>
      <c r="V22" s="247"/>
      <c r="W22" s="248"/>
      <c r="X22" s="89" t="s">
        <v>124</v>
      </c>
      <c r="Y22" s="89" t="s">
        <v>455</v>
      </c>
      <c r="Z22" s="89" t="s">
        <v>123</v>
      </c>
      <c r="AA22" s="89" t="s">
        <v>122</v>
      </c>
    </row>
    <row r="23" spans="1:27" ht="60" customHeight="1" x14ac:dyDescent="0.25">
      <c r="A23" s="244"/>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M_PK1200.03.05.04</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463</v>
      </c>
      <c r="C22" s="203" t="s">
        <v>515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3"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4" t="s">
        <v>517</v>
      </c>
      <c r="D27" s="27"/>
      <c r="E27" s="20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P1" zoomScale="80" zoomScaleNormal="80" zoomScaleSheetLayoutView="80" workbookViewId="0">
      <selection activeCell="Z45" sqref="Z44: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79"/>
      <c r="AB6" s="17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79"/>
      <c r="AB7" s="179"/>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0"/>
      <c r="AB8" s="180"/>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1"/>
      <c r="AB9" s="18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79"/>
      <c r="AB10" s="179"/>
    </row>
    <row r="11" spans="1:28" ht="15.75" x14ac:dyDescent="0.25">
      <c r="A11" s="219" t="str">
        <f>'1. паспорт местоположение'!A12:C12</f>
        <v>M_PK1200.03.05.04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0"/>
      <c r="AB11" s="180"/>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1"/>
      <c r="AB12" s="18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1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0"/>
      <c r="AB14" s="180"/>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1"/>
      <c r="AB15" s="181"/>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9"/>
      <c r="AB16" s="18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9"/>
      <c r="AB17" s="18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9"/>
      <c r="AB18" s="18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9"/>
      <c r="AB19" s="189"/>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90"/>
      <c r="AB20" s="190"/>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90"/>
      <c r="AB21" s="190"/>
    </row>
    <row r="22" spans="1:28" x14ac:dyDescent="0.25">
      <c r="A22" s="254" t="s">
        <v>482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91"/>
      <c r="AB22" s="191"/>
    </row>
    <row r="23" spans="1:28" ht="32.25" customHeight="1" x14ac:dyDescent="0.25">
      <c r="A23" s="256" t="s">
        <v>335</v>
      </c>
      <c r="B23" s="257"/>
      <c r="C23" s="257"/>
      <c r="D23" s="257"/>
      <c r="E23" s="257"/>
      <c r="F23" s="257"/>
      <c r="G23" s="257"/>
      <c r="H23" s="257"/>
      <c r="I23" s="257"/>
      <c r="J23" s="257"/>
      <c r="K23" s="257"/>
      <c r="L23" s="258"/>
      <c r="M23" s="255" t="s">
        <v>336</v>
      </c>
      <c r="N23" s="255"/>
      <c r="O23" s="255"/>
      <c r="P23" s="255"/>
      <c r="Q23" s="255"/>
      <c r="R23" s="255"/>
      <c r="S23" s="255"/>
      <c r="T23" s="255"/>
      <c r="U23" s="255"/>
      <c r="V23" s="255"/>
      <c r="W23" s="255"/>
      <c r="X23" s="255"/>
      <c r="Y23" s="255"/>
      <c r="Z23" s="255"/>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M_PK1200.03.05.04</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4" t="s">
        <v>459</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61" t="s">
        <v>87</v>
      </c>
      <c r="F19" s="262"/>
      <c r="G19" s="262"/>
      <c r="H19" s="262"/>
      <c r="I19" s="263"/>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M_PK1200.03.05.04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5"/>
      <c r="AN24" s="105"/>
      <c r="AO24" s="133"/>
      <c r="AP24" s="133"/>
      <c r="AQ24" s="133"/>
      <c r="AR24" s="133"/>
      <c r="AS24" s="111"/>
    </row>
    <row r="25" spans="1:45" ht="12.75" customHeight="1" x14ac:dyDescent="0.25">
      <c r="A25" s="310" t="s">
        <v>323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106"/>
      <c r="AN25" s="331" t="s">
        <v>322</v>
      </c>
      <c r="AO25" s="331"/>
      <c r="AP25" s="331"/>
      <c r="AQ25" s="329"/>
      <c r="AR25" s="329"/>
      <c r="AS25" s="111"/>
    </row>
    <row r="26" spans="1:45" ht="17.25" customHeight="1" x14ac:dyDescent="0.25">
      <c r="A26" s="276" t="s">
        <v>321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06"/>
      <c r="AN26" s="320" t="s">
        <v>320</v>
      </c>
      <c r="AO26" s="321"/>
      <c r="AP26" s="322"/>
      <c r="AQ26" s="312"/>
      <c r="AR26" s="313"/>
      <c r="AS26" s="111"/>
    </row>
    <row r="27" spans="1:45" ht="17.25" customHeight="1" x14ac:dyDescent="0.25">
      <c r="A27" s="276" t="s">
        <v>319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06"/>
      <c r="AN27" s="320" t="s">
        <v>318</v>
      </c>
      <c r="AO27" s="321"/>
      <c r="AP27" s="322"/>
      <c r="AQ27" s="312"/>
      <c r="AR27" s="313"/>
      <c r="AS27" s="111"/>
    </row>
    <row r="28" spans="1:45" ht="27.75" customHeight="1" thickBot="1" x14ac:dyDescent="0.3">
      <c r="A28" s="323" t="s">
        <v>317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6"/>
      <c r="AL28" s="296"/>
      <c r="AM28" s="106"/>
      <c r="AN28" s="326" t="s">
        <v>316</v>
      </c>
      <c r="AO28" s="327"/>
      <c r="AP28" s="328"/>
      <c r="AQ28" s="312"/>
      <c r="AR28" s="313"/>
      <c r="AS28" s="111"/>
    </row>
    <row r="29" spans="1:45" ht="17.25" customHeight="1" x14ac:dyDescent="0.25">
      <c r="A29" s="314" t="s">
        <v>315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c r="AL29" s="309"/>
      <c r="AM29" s="106"/>
      <c r="AN29" s="317"/>
      <c r="AO29" s="318"/>
      <c r="AP29" s="318"/>
      <c r="AQ29" s="312"/>
      <c r="AR29" s="319"/>
      <c r="AS29" s="111"/>
    </row>
    <row r="30" spans="1:45" ht="17.25" customHeight="1" x14ac:dyDescent="0.25">
      <c r="A30" s="276" t="s">
        <v>314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06"/>
      <c r="AS30" s="111"/>
    </row>
    <row r="31" spans="1:45" ht="17.25" customHeight="1" x14ac:dyDescent="0.25">
      <c r="A31" s="276" t="s">
        <v>313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06"/>
      <c r="AN31" s="106"/>
      <c r="AO31" s="132"/>
      <c r="AP31" s="132"/>
      <c r="AQ31" s="132"/>
      <c r="AR31" s="132"/>
      <c r="AS31" s="111"/>
    </row>
    <row r="32" spans="1:45" ht="17.25" customHeight="1" x14ac:dyDescent="0.25">
      <c r="A32" s="276" t="s">
        <v>288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06"/>
      <c r="AN32" s="106"/>
      <c r="AO32" s="106"/>
      <c r="AP32" s="106"/>
      <c r="AQ32" s="106"/>
      <c r="AR32" s="106"/>
      <c r="AS32" s="111"/>
    </row>
    <row r="33" spans="1:45" ht="17.25" customHeight="1" x14ac:dyDescent="0.25">
      <c r="A33" s="276" t="s">
        <v>312</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106"/>
      <c r="AN33" s="106"/>
      <c r="AO33" s="106"/>
      <c r="AP33" s="106"/>
      <c r="AQ33" s="106"/>
      <c r="AR33" s="106"/>
      <c r="AS33" s="111"/>
    </row>
    <row r="34" spans="1:45" ht="17.25" customHeight="1" x14ac:dyDescent="0.25">
      <c r="A34" s="276" t="s">
        <v>311</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06"/>
      <c r="AN34" s="106"/>
      <c r="AO34" s="106"/>
      <c r="AP34" s="106"/>
      <c r="AQ34" s="106"/>
      <c r="AR34" s="106"/>
      <c r="AS34" s="11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06"/>
      <c r="AN35" s="106"/>
      <c r="AO35" s="106"/>
      <c r="AP35" s="106"/>
      <c r="AQ35" s="106"/>
      <c r="AR35" s="106"/>
      <c r="AS35" s="111"/>
    </row>
    <row r="36" spans="1:45" ht="17.25" customHeight="1" thickBot="1" x14ac:dyDescent="0.3">
      <c r="A36" s="294" t="s">
        <v>276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06"/>
      <c r="AN36" s="106"/>
      <c r="AO36" s="106"/>
      <c r="AP36" s="106"/>
      <c r="AQ36" s="106"/>
      <c r="AR36" s="106"/>
      <c r="AS36" s="11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06"/>
      <c r="AN37" s="106"/>
      <c r="AO37" s="106"/>
      <c r="AP37" s="106"/>
      <c r="AQ37" s="106"/>
      <c r="AR37" s="106"/>
      <c r="AS37" s="111"/>
    </row>
    <row r="38" spans="1:45" ht="17.25" customHeight="1" x14ac:dyDescent="0.25">
      <c r="A38" s="276" t="s">
        <v>310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06"/>
      <c r="AN38" s="106"/>
      <c r="AO38" s="106"/>
      <c r="AP38" s="106"/>
      <c r="AQ38" s="106"/>
      <c r="AR38" s="106"/>
      <c r="AS38" s="111"/>
    </row>
    <row r="39" spans="1:45" ht="17.25" customHeight="1" thickBot="1" x14ac:dyDescent="0.3">
      <c r="A39" s="294" t="s">
        <v>309</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06"/>
      <c r="AN39" s="106"/>
      <c r="AO39" s="106"/>
      <c r="AP39" s="106"/>
      <c r="AQ39" s="106"/>
      <c r="AR39" s="106"/>
      <c r="AS39" s="111"/>
    </row>
    <row r="40" spans="1:45" ht="17.25" customHeight="1" x14ac:dyDescent="0.25">
      <c r="A40" s="310" t="s">
        <v>308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06"/>
      <c r="AN40" s="106"/>
      <c r="AO40" s="106"/>
      <c r="AP40" s="106"/>
      <c r="AQ40" s="106"/>
      <c r="AR40" s="106"/>
      <c r="AS40" s="111"/>
    </row>
    <row r="41" spans="1:45" ht="17.25" customHeight="1" x14ac:dyDescent="0.25">
      <c r="A41" s="276" t="s">
        <v>307</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06"/>
      <c r="AN41" s="106"/>
      <c r="AO41" s="106"/>
      <c r="AP41" s="106"/>
      <c r="AQ41" s="106"/>
      <c r="AR41" s="106"/>
      <c r="AS41" s="111"/>
    </row>
    <row r="42" spans="1:45" ht="17.25" customHeight="1" x14ac:dyDescent="0.25">
      <c r="A42" s="276" t="s">
        <v>306</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06"/>
      <c r="AN42" s="106"/>
      <c r="AO42" s="106"/>
      <c r="AP42" s="106"/>
      <c r="AQ42" s="106"/>
      <c r="AR42" s="106"/>
      <c r="AS42" s="111"/>
    </row>
    <row r="43" spans="1:45" ht="17.25" customHeight="1" x14ac:dyDescent="0.25">
      <c r="A43" s="276" t="s">
        <v>305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06"/>
      <c r="AN43" s="106"/>
      <c r="AO43" s="106"/>
      <c r="AP43" s="106"/>
      <c r="AQ43" s="106"/>
      <c r="AR43" s="106"/>
      <c r="AS43" s="111"/>
    </row>
    <row r="44" spans="1:45" ht="17.25" customHeight="1" x14ac:dyDescent="0.25">
      <c r="A44" s="276" t="s">
        <v>304</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06"/>
      <c r="AN44" s="106"/>
      <c r="AO44" s="106"/>
      <c r="AP44" s="106"/>
      <c r="AQ44" s="106"/>
      <c r="AR44" s="106"/>
      <c r="AS44" s="111"/>
    </row>
    <row r="45" spans="1:45" ht="17.25" customHeight="1" x14ac:dyDescent="0.25">
      <c r="A45" s="276" t="s">
        <v>303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06"/>
      <c r="AN45" s="106"/>
      <c r="AO45" s="106"/>
      <c r="AP45" s="106"/>
      <c r="AQ45" s="106"/>
      <c r="AR45" s="106"/>
      <c r="AS45" s="111"/>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6"/>
      <c r="AN46" s="106"/>
      <c r="AO46" s="106"/>
      <c r="AP46" s="106"/>
      <c r="AQ46" s="106"/>
      <c r="AR46" s="106"/>
      <c r="AS46" s="111"/>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5</v>
      </c>
      <c r="AL47" s="309"/>
      <c r="AM47" s="293" t="s">
        <v>282</v>
      </c>
      <c r="AN47" s="293"/>
      <c r="AO47" s="119" t="s">
        <v>281</v>
      </c>
      <c r="AP47" s="119" t="s">
        <v>280</v>
      </c>
      <c r="AQ47" s="111"/>
    </row>
    <row r="48" spans="1:45" ht="12" customHeight="1" x14ac:dyDescent="0.25">
      <c r="A48" s="276" t="s">
        <v>300</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23"/>
      <c r="AP48" s="123"/>
      <c r="AQ48" s="111"/>
    </row>
    <row r="49" spans="1:43" ht="12" customHeight="1" x14ac:dyDescent="0.25">
      <c r="A49" s="276" t="s">
        <v>299</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23"/>
      <c r="AP49" s="123"/>
      <c r="AQ49" s="111"/>
    </row>
    <row r="50" spans="1:43" ht="12" customHeight="1" thickBot="1" x14ac:dyDescent="0.3">
      <c r="A50" s="294" t="s">
        <v>298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1" t="s">
        <v>297</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5</v>
      </c>
      <c r="AL52" s="293"/>
      <c r="AM52" s="293" t="s">
        <v>282</v>
      </c>
      <c r="AN52" s="293"/>
      <c r="AO52" s="119" t="s">
        <v>281</v>
      </c>
      <c r="AP52" s="119" t="s">
        <v>280</v>
      </c>
      <c r="AQ52" s="111"/>
    </row>
    <row r="53" spans="1:43" ht="11.25" customHeight="1" x14ac:dyDescent="0.25">
      <c r="A53" s="300" t="s">
        <v>296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27"/>
      <c r="AP53" s="127"/>
      <c r="AQ53" s="111"/>
    </row>
    <row r="54" spans="1:43" ht="12" customHeight="1" x14ac:dyDescent="0.25">
      <c r="A54" s="276" t="s">
        <v>295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23"/>
      <c r="AP54" s="123"/>
      <c r="AQ54" s="111"/>
    </row>
    <row r="55" spans="1:43" ht="12" customHeight="1" x14ac:dyDescent="0.25">
      <c r="A55" s="276" t="s">
        <v>294</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23"/>
      <c r="AP55" s="123"/>
      <c r="AQ55" s="111"/>
    </row>
    <row r="56" spans="1:43" ht="12" customHeight="1" thickBot="1" x14ac:dyDescent="0.3">
      <c r="A56" s="294" t="s">
        <v>293</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1" t="s">
        <v>292</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5</v>
      </c>
      <c r="AL58" s="293"/>
      <c r="AM58" s="293" t="s">
        <v>282</v>
      </c>
      <c r="AN58" s="293"/>
      <c r="AO58" s="119" t="s">
        <v>281</v>
      </c>
      <c r="AP58" s="119" t="s">
        <v>280</v>
      </c>
      <c r="AQ58" s="111"/>
    </row>
    <row r="59" spans="1:43" ht="12.75" customHeight="1" x14ac:dyDescent="0.25">
      <c r="A59" s="297" t="s">
        <v>291</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5"/>
      <c r="AP59" s="125"/>
      <c r="AQ59" s="117"/>
    </row>
    <row r="60" spans="1:43" ht="12" customHeight="1" x14ac:dyDescent="0.25">
      <c r="A60" s="276" t="s">
        <v>290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23"/>
      <c r="AP60" s="123"/>
      <c r="AQ60" s="111"/>
    </row>
    <row r="61" spans="1:43" ht="12" customHeight="1" x14ac:dyDescent="0.25">
      <c r="A61" s="276" t="s">
        <v>289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23"/>
      <c r="AP61" s="123"/>
      <c r="AQ61" s="111"/>
    </row>
    <row r="62" spans="1:43" ht="12" customHeight="1" x14ac:dyDescent="0.25">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23"/>
      <c r="AP62" s="123"/>
      <c r="AQ62" s="11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23"/>
      <c r="AP63" s="123"/>
      <c r="AQ63" s="11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23"/>
      <c r="AP64" s="123"/>
      <c r="AQ64" s="111"/>
    </row>
    <row r="65" spans="1:43" ht="12" customHeight="1" x14ac:dyDescent="0.25">
      <c r="A65" s="276" t="s">
        <v>287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23"/>
      <c r="AP65" s="123"/>
      <c r="AQ65" s="111"/>
    </row>
    <row r="66" spans="1:43" ht="27.75" customHeight="1" x14ac:dyDescent="0.25">
      <c r="A66" s="280" t="s">
        <v>286</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24"/>
      <c r="AP66" s="124"/>
      <c r="AQ66" s="117"/>
    </row>
    <row r="67" spans="1:43" ht="11.25" customHeight="1" x14ac:dyDescent="0.25">
      <c r="A67" s="276" t="s">
        <v>278</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23"/>
      <c r="AP67" s="123"/>
      <c r="AQ67" s="111"/>
    </row>
    <row r="68" spans="1:43" ht="25.5" customHeight="1" x14ac:dyDescent="0.25">
      <c r="A68" s="280" t="s">
        <v>279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24"/>
      <c r="AP68" s="124"/>
      <c r="AQ68" s="117"/>
    </row>
    <row r="69" spans="1:43" ht="12" customHeight="1" x14ac:dyDescent="0.25">
      <c r="A69" s="276" t="s">
        <v>277</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23"/>
      <c r="AP69" s="123"/>
      <c r="AQ69" s="111"/>
    </row>
    <row r="70" spans="1:43" ht="12.75" customHeight="1" x14ac:dyDescent="0.25">
      <c r="A70" s="285" t="s">
        <v>285</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24"/>
      <c r="AP70" s="124"/>
      <c r="AQ70" s="117"/>
    </row>
    <row r="71" spans="1:43" ht="12" customHeight="1" x14ac:dyDescent="0.25">
      <c r="A71" s="276" t="s">
        <v>276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23"/>
      <c r="AP71" s="123"/>
      <c r="AQ71" s="111"/>
    </row>
    <row r="72" spans="1:43" ht="12.75" customHeight="1" thickBot="1" x14ac:dyDescent="0.3">
      <c r="A72" s="287" t="s">
        <v>284</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1" t="s">
        <v>283</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5</v>
      </c>
      <c r="AL74" s="293"/>
      <c r="AM74" s="293" t="s">
        <v>282</v>
      </c>
      <c r="AN74" s="293"/>
      <c r="AO74" s="119" t="s">
        <v>281</v>
      </c>
      <c r="AP74" s="119" t="s">
        <v>280</v>
      </c>
      <c r="AQ74" s="111"/>
    </row>
    <row r="75" spans="1:43" ht="25.5" customHeight="1" x14ac:dyDescent="0.25">
      <c r="A75" s="280" t="s">
        <v>279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15"/>
      <c r="AP75" s="115"/>
      <c r="AQ75" s="117"/>
    </row>
    <row r="76" spans="1:43" ht="12" customHeight="1" x14ac:dyDescent="0.25">
      <c r="A76" s="276" t="s">
        <v>278</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18"/>
      <c r="AP76" s="118"/>
      <c r="AQ76" s="111"/>
    </row>
    <row r="77" spans="1:43" ht="12" customHeight="1" x14ac:dyDescent="0.25">
      <c r="A77" s="276" t="s">
        <v>277</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18"/>
      <c r="AP77" s="118"/>
      <c r="AQ77" s="111"/>
    </row>
    <row r="78" spans="1:43" ht="12" customHeight="1" x14ac:dyDescent="0.25">
      <c r="A78" s="276" t="s">
        <v>276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18"/>
      <c r="AP78" s="118"/>
      <c r="AQ78" s="111"/>
    </row>
    <row r="79" spans="1:43" ht="12" customHeight="1" x14ac:dyDescent="0.25">
      <c r="A79" s="276" t="s">
        <v>275</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18"/>
      <c r="AP79" s="118"/>
      <c r="AQ79" s="111"/>
    </row>
    <row r="80" spans="1:43" ht="12" customHeight="1" x14ac:dyDescent="0.25">
      <c r="A80" s="276" t="s">
        <v>274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18"/>
      <c r="AP80" s="118"/>
      <c r="AQ80" s="111"/>
    </row>
    <row r="81" spans="1:45" ht="12.75" customHeight="1" x14ac:dyDescent="0.25">
      <c r="A81" s="276" t="s">
        <v>273</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18"/>
      <c r="AP81" s="118"/>
      <c r="AQ81" s="111"/>
    </row>
    <row r="82" spans="1:45" ht="12.75" customHeight="1" x14ac:dyDescent="0.25">
      <c r="A82" s="276" t="s">
        <v>272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18"/>
      <c r="AP82" s="118"/>
      <c r="AQ82" s="111"/>
    </row>
    <row r="83" spans="1:45" ht="12" customHeight="1" x14ac:dyDescent="0.25">
      <c r="A83" s="285" t="s">
        <v>271</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15"/>
      <c r="AP83" s="115"/>
      <c r="AQ83" s="117"/>
    </row>
    <row r="84" spans="1:45" ht="12" customHeight="1" x14ac:dyDescent="0.25">
      <c r="A84" s="285" t="s">
        <v>270</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15"/>
      <c r="AP84" s="115"/>
      <c r="AQ84" s="117"/>
    </row>
    <row r="85" spans="1:45" ht="12" customHeight="1" x14ac:dyDescent="0.25">
      <c r="A85" s="276" t="s">
        <v>269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18"/>
      <c r="AP85" s="118"/>
      <c r="AQ85" s="105"/>
    </row>
    <row r="86" spans="1:45" ht="27.75" customHeight="1" x14ac:dyDescent="0.25">
      <c r="A86" s="280" t="s">
        <v>268</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15"/>
      <c r="AP86" s="115"/>
      <c r="AQ86" s="117"/>
    </row>
    <row r="87" spans="1:45" x14ac:dyDescent="0.25">
      <c r="A87" s="280" t="s">
        <v>267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15"/>
      <c r="AP87" s="115"/>
      <c r="AQ87" s="117"/>
    </row>
    <row r="88" spans="1:45" ht="14.25" customHeight="1" x14ac:dyDescent="0.25">
      <c r="A88" s="269" t="s">
        <v>266</v>
      </c>
      <c r="B88" s="270"/>
      <c r="C88" s="270"/>
      <c r="D88" s="27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2"/>
      <c r="AL88" s="273"/>
      <c r="AM88" s="274"/>
      <c r="AN88" s="275"/>
      <c r="AO88" s="115"/>
      <c r="AP88" s="115"/>
      <c r="AQ88" s="117"/>
    </row>
    <row r="89" spans="1:45" x14ac:dyDescent="0.25">
      <c r="A89" s="269" t="s">
        <v>265</v>
      </c>
      <c r="B89" s="270"/>
      <c r="C89" s="270"/>
      <c r="D89" s="27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2"/>
      <c r="AL89" s="273"/>
      <c r="AM89" s="274"/>
      <c r="AN89" s="27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5"/>
      <c r="AL90" s="266"/>
      <c r="AM90" s="267"/>
      <c r="AN90" s="26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M_PK1200.03.05.04</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1.25" customHeight="1" x14ac:dyDescent="0.25">
      <c r="A15" s="21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42" t="s">
        <v>461</v>
      </c>
      <c r="B19" s="342"/>
      <c r="C19" s="342"/>
      <c r="D19" s="342"/>
      <c r="E19" s="342"/>
      <c r="F19" s="342"/>
      <c r="G19" s="342"/>
      <c r="H19" s="342"/>
      <c r="I19" s="342"/>
      <c r="J19" s="342"/>
      <c r="K19" s="342"/>
      <c r="L19" s="342"/>
    </row>
    <row r="20" spans="1:12" x14ac:dyDescent="0.25">
      <c r="A20" s="67"/>
      <c r="B20" s="67"/>
      <c r="C20" s="83"/>
      <c r="D20" s="83"/>
      <c r="E20" s="83"/>
      <c r="F20" s="83"/>
      <c r="G20" s="83"/>
      <c r="H20" s="83"/>
      <c r="I20" s="83"/>
      <c r="J20" s="83"/>
      <c r="K20" s="83"/>
      <c r="L20" s="83"/>
    </row>
    <row r="21" spans="1:12" ht="28.5" customHeight="1" x14ac:dyDescent="0.25">
      <c r="A21" s="332" t="s">
        <v>229</v>
      </c>
      <c r="B21" s="332" t="s">
        <v>228</v>
      </c>
      <c r="C21" s="338" t="s">
        <v>391</v>
      </c>
      <c r="D21" s="338"/>
      <c r="E21" s="338"/>
      <c r="F21" s="338"/>
      <c r="G21" s="338"/>
      <c r="H21" s="338"/>
      <c r="I21" s="333" t="s">
        <v>227</v>
      </c>
      <c r="J21" s="335" t="s">
        <v>393</v>
      </c>
      <c r="K21" s="332" t="s">
        <v>226</v>
      </c>
      <c r="L21" s="334" t="s">
        <v>392</v>
      </c>
    </row>
    <row r="22" spans="1:12" ht="58.5" customHeight="1" x14ac:dyDescent="0.25">
      <c r="A22" s="332"/>
      <c r="B22" s="332"/>
      <c r="C22" s="339" t="s">
        <v>3</v>
      </c>
      <c r="D22" s="339"/>
      <c r="E22" s="166"/>
      <c r="F22" s="167"/>
      <c r="G22" s="340" t="s">
        <v>2</v>
      </c>
      <c r="H22" s="341"/>
      <c r="I22" s="333"/>
      <c r="J22" s="336"/>
      <c r="K22" s="332"/>
      <c r="L22" s="334"/>
    </row>
    <row r="23" spans="1:12" ht="47.25" x14ac:dyDescent="0.25">
      <c r="A23" s="332"/>
      <c r="B23" s="332"/>
      <c r="C23" s="82" t="s">
        <v>225</v>
      </c>
      <c r="D23" s="82" t="s">
        <v>224</v>
      </c>
      <c r="E23" s="82" t="s">
        <v>225</v>
      </c>
      <c r="F23" s="82" t="s">
        <v>224</v>
      </c>
      <c r="G23" s="82" t="s">
        <v>225</v>
      </c>
      <c r="H23" s="82" t="s">
        <v>224</v>
      </c>
      <c r="I23" s="333"/>
      <c r="J23" s="337"/>
      <c r="K23" s="332"/>
      <c r="L23" s="334"/>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9"/>
      <c r="E26" s="80"/>
      <c r="F26" s="80"/>
      <c r="G26" s="199" t="s">
        <v>504</v>
      </c>
      <c r="H26" s="199" t="s">
        <v>504</v>
      </c>
      <c r="I26" s="80"/>
      <c r="J26" s="80"/>
      <c r="K26" s="73"/>
      <c r="L26" s="73"/>
    </row>
    <row r="27" spans="1:12" s="68" customFormat="1" ht="39" customHeight="1" x14ac:dyDescent="0.25">
      <c r="A27" s="76" t="s">
        <v>221</v>
      </c>
      <c r="B27" s="81" t="s">
        <v>400</v>
      </c>
      <c r="C27" s="199"/>
      <c r="D27" s="199"/>
      <c r="E27" s="200"/>
      <c r="F27" s="200"/>
      <c r="G27" s="199" t="s">
        <v>504</v>
      </c>
      <c r="H27" s="199" t="s">
        <v>504</v>
      </c>
      <c r="I27" s="80"/>
      <c r="J27" s="80"/>
      <c r="K27" s="73"/>
      <c r="L27" s="73"/>
    </row>
    <row r="28" spans="1:12" s="68" customFormat="1" ht="70.5" customHeight="1" x14ac:dyDescent="0.25">
      <c r="A28" s="76" t="s">
        <v>399</v>
      </c>
      <c r="B28" s="81" t="s">
        <v>404</v>
      </c>
      <c r="C28" s="199"/>
      <c r="D28" s="199"/>
      <c r="E28" s="200"/>
      <c r="F28" s="200"/>
      <c r="G28" s="199" t="s">
        <v>504</v>
      </c>
      <c r="H28" s="199" t="s">
        <v>504</v>
      </c>
      <c r="I28" s="80"/>
      <c r="J28" s="80"/>
      <c r="K28" s="73"/>
      <c r="L28" s="73"/>
    </row>
    <row r="29" spans="1:12" s="68" customFormat="1" ht="54" customHeight="1" x14ac:dyDescent="0.25">
      <c r="A29" s="76" t="s">
        <v>220</v>
      </c>
      <c r="B29" s="81" t="s">
        <v>403</v>
      </c>
      <c r="C29" s="199"/>
      <c r="D29" s="199"/>
      <c r="E29" s="200"/>
      <c r="F29" s="200"/>
      <c r="G29" s="199" t="s">
        <v>504</v>
      </c>
      <c r="H29" s="199" t="s">
        <v>504</v>
      </c>
      <c r="I29" s="80"/>
      <c r="J29" s="80"/>
      <c r="K29" s="73"/>
      <c r="L29" s="73"/>
    </row>
    <row r="30" spans="1:12" s="68" customFormat="1" ht="42" customHeight="1" x14ac:dyDescent="0.25">
      <c r="A30" s="76" t="s">
        <v>219</v>
      </c>
      <c r="B30" s="81" t="s">
        <v>405</v>
      </c>
      <c r="C30" s="199"/>
      <c r="D30" s="199"/>
      <c r="E30" s="200"/>
      <c r="F30" s="200"/>
      <c r="G30" s="199" t="s">
        <v>504</v>
      </c>
      <c r="H30" s="199" t="s">
        <v>504</v>
      </c>
      <c r="I30" s="80"/>
      <c r="J30" s="80"/>
      <c r="K30" s="73"/>
      <c r="L30" s="73"/>
    </row>
    <row r="31" spans="1:12" s="68" customFormat="1" ht="37.5" customHeight="1" x14ac:dyDescent="0.25">
      <c r="A31" s="76" t="s">
        <v>218</v>
      </c>
      <c r="B31" s="75" t="s">
        <v>401</v>
      </c>
      <c r="C31" s="199"/>
      <c r="D31" s="199"/>
      <c r="E31" s="200"/>
      <c r="F31" s="200"/>
      <c r="G31" s="199" t="s">
        <v>504</v>
      </c>
      <c r="H31" s="199" t="s">
        <v>504</v>
      </c>
      <c r="I31" s="80"/>
      <c r="J31" s="80"/>
      <c r="K31" s="73"/>
      <c r="L31" s="73"/>
    </row>
    <row r="32" spans="1:12" s="68" customFormat="1" ht="31.5" x14ac:dyDescent="0.25">
      <c r="A32" s="76" t="s">
        <v>216</v>
      </c>
      <c r="B32" s="75" t="s">
        <v>406</v>
      </c>
      <c r="C32" s="199"/>
      <c r="D32" s="199"/>
      <c r="E32" s="200"/>
      <c r="F32" s="200"/>
      <c r="G32" s="199" t="s">
        <v>504</v>
      </c>
      <c r="H32" s="199" t="s">
        <v>504</v>
      </c>
      <c r="I32" s="80"/>
      <c r="J32" s="80"/>
      <c r="K32" s="73"/>
      <c r="L32" s="73"/>
    </row>
    <row r="33" spans="1:12" s="68" customFormat="1" ht="37.5" customHeight="1" x14ac:dyDescent="0.25">
      <c r="A33" s="76" t="s">
        <v>417</v>
      </c>
      <c r="B33" s="75" t="s">
        <v>334</v>
      </c>
      <c r="C33" s="199"/>
      <c r="D33" s="199"/>
      <c r="E33" s="200"/>
      <c r="F33" s="200"/>
      <c r="G33" s="199" t="s">
        <v>504</v>
      </c>
      <c r="H33" s="199" t="s">
        <v>504</v>
      </c>
      <c r="I33" s="80"/>
      <c r="J33" s="80"/>
      <c r="K33" s="73"/>
      <c r="L33" s="73"/>
    </row>
    <row r="34" spans="1:12" s="68" customFormat="1" ht="47.25" customHeight="1" x14ac:dyDescent="0.25">
      <c r="A34" s="76" t="s">
        <v>418</v>
      </c>
      <c r="B34" s="75" t="s">
        <v>410</v>
      </c>
      <c r="C34" s="199"/>
      <c r="D34" s="199"/>
      <c r="E34" s="200"/>
      <c r="F34" s="200"/>
      <c r="G34" s="199" t="s">
        <v>504</v>
      </c>
      <c r="H34" s="199" t="s">
        <v>504</v>
      </c>
      <c r="I34" s="79"/>
      <c r="J34" s="79"/>
      <c r="K34" s="79"/>
      <c r="L34" s="73"/>
    </row>
    <row r="35" spans="1:12" s="68" customFormat="1" ht="49.5" customHeight="1" x14ac:dyDescent="0.25">
      <c r="A35" s="76" t="s">
        <v>419</v>
      </c>
      <c r="B35" s="75" t="s">
        <v>217</v>
      </c>
      <c r="C35" s="199"/>
      <c r="D35" s="199"/>
      <c r="E35" s="200"/>
      <c r="F35" s="200"/>
      <c r="G35" s="199" t="s">
        <v>504</v>
      </c>
      <c r="H35" s="199" t="s">
        <v>504</v>
      </c>
      <c r="I35" s="79"/>
      <c r="J35" s="79"/>
      <c r="K35" s="79"/>
      <c r="L35" s="73"/>
    </row>
    <row r="36" spans="1:12" ht="37.5" customHeight="1" x14ac:dyDescent="0.25">
      <c r="A36" s="76" t="s">
        <v>420</v>
      </c>
      <c r="B36" s="75" t="s">
        <v>402</v>
      </c>
      <c r="C36" s="199"/>
      <c r="D36" s="199"/>
      <c r="E36" s="200"/>
      <c r="F36" s="200"/>
      <c r="G36" s="199" t="s">
        <v>504</v>
      </c>
      <c r="H36" s="199" t="s">
        <v>504</v>
      </c>
      <c r="I36" s="78"/>
      <c r="J36" s="78"/>
      <c r="K36" s="73"/>
      <c r="L36" s="73"/>
    </row>
    <row r="37" spans="1:12" x14ac:dyDescent="0.25">
      <c r="A37" s="76" t="s">
        <v>421</v>
      </c>
      <c r="B37" s="75" t="s">
        <v>215</v>
      </c>
      <c r="C37" s="199"/>
      <c r="D37" s="199"/>
      <c r="E37" s="200"/>
      <c r="F37" s="200"/>
      <c r="G37" s="199" t="s">
        <v>504</v>
      </c>
      <c r="H37" s="199"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9"/>
      <c r="D39" s="199"/>
      <c r="E39" s="200"/>
      <c r="F39" s="200"/>
      <c r="G39" s="199" t="s">
        <v>504</v>
      </c>
      <c r="H39" s="199" t="s">
        <v>504</v>
      </c>
      <c r="I39" s="73"/>
      <c r="J39" s="73"/>
      <c r="K39" s="73"/>
      <c r="L39" s="73"/>
    </row>
    <row r="40" spans="1:12" ht="33.75" customHeight="1" x14ac:dyDescent="0.25">
      <c r="A40" s="76" t="s">
        <v>213</v>
      </c>
      <c r="B40" s="75" t="s">
        <v>409</v>
      </c>
      <c r="C40" s="196"/>
      <c r="D40" s="196"/>
      <c r="E40" s="200"/>
      <c r="F40" s="200"/>
      <c r="G40" s="196">
        <v>44927</v>
      </c>
      <c r="H40" s="196">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9"/>
      <c r="D42" s="199"/>
      <c r="E42" s="200"/>
      <c r="F42" s="200"/>
      <c r="G42" s="199" t="s">
        <v>504</v>
      </c>
      <c r="H42" s="199" t="s">
        <v>504</v>
      </c>
      <c r="I42" s="73"/>
      <c r="J42" s="73"/>
      <c r="K42" s="73"/>
      <c r="L42" s="73"/>
    </row>
    <row r="43" spans="1:12" ht="34.5" customHeight="1" x14ac:dyDescent="0.25">
      <c r="A43" s="76" t="s">
        <v>211</v>
      </c>
      <c r="B43" s="75" t="s">
        <v>209</v>
      </c>
      <c r="C43" s="199"/>
      <c r="D43" s="199"/>
      <c r="E43" s="200"/>
      <c r="F43" s="200"/>
      <c r="G43" s="199" t="s">
        <v>504</v>
      </c>
      <c r="H43" s="199" t="s">
        <v>504</v>
      </c>
      <c r="I43" s="73"/>
      <c r="J43" s="73"/>
      <c r="K43" s="73"/>
      <c r="L43" s="73"/>
    </row>
    <row r="44" spans="1:12" ht="24.75" customHeight="1" x14ac:dyDescent="0.25">
      <c r="A44" s="76" t="s">
        <v>210</v>
      </c>
      <c r="B44" s="75" t="s">
        <v>207</v>
      </c>
      <c r="C44" s="199"/>
      <c r="D44" s="199"/>
      <c r="E44" s="200"/>
      <c r="F44" s="200"/>
      <c r="G44" s="199" t="s">
        <v>504</v>
      </c>
      <c r="H44" s="199" t="s">
        <v>504</v>
      </c>
      <c r="I44" s="73"/>
      <c r="J44" s="73"/>
      <c r="K44" s="73"/>
      <c r="L44" s="73"/>
    </row>
    <row r="45" spans="1:12" ht="90.75" customHeight="1" x14ac:dyDescent="0.25">
      <c r="A45" s="76" t="s">
        <v>208</v>
      </c>
      <c r="B45" s="75" t="s">
        <v>413</v>
      </c>
      <c r="C45" s="199"/>
      <c r="D45" s="199"/>
      <c r="E45" s="200"/>
      <c r="F45" s="200"/>
      <c r="G45" s="199" t="s">
        <v>504</v>
      </c>
      <c r="H45" s="199" t="s">
        <v>504</v>
      </c>
      <c r="I45" s="73"/>
      <c r="J45" s="73"/>
      <c r="K45" s="73"/>
      <c r="L45" s="73"/>
    </row>
    <row r="46" spans="1:12" ht="167.25" customHeight="1" x14ac:dyDescent="0.25">
      <c r="A46" s="76" t="s">
        <v>206</v>
      </c>
      <c r="B46" s="75" t="s">
        <v>411</v>
      </c>
      <c r="C46" s="199"/>
      <c r="D46" s="199"/>
      <c r="E46" s="200"/>
      <c r="F46" s="200"/>
      <c r="G46" s="199" t="s">
        <v>504</v>
      </c>
      <c r="H46" s="199" t="s">
        <v>504</v>
      </c>
      <c r="I46" s="73"/>
      <c r="J46" s="73"/>
      <c r="K46" s="73"/>
      <c r="L46" s="73"/>
    </row>
    <row r="47" spans="1:12" ht="30.75" customHeight="1" x14ac:dyDescent="0.25">
      <c r="A47" s="76" t="s">
        <v>204</v>
      </c>
      <c r="B47" s="75" t="s">
        <v>205</v>
      </c>
      <c r="C47" s="199"/>
      <c r="D47" s="199"/>
      <c r="E47" s="200"/>
      <c r="F47" s="200"/>
      <c r="G47" s="199" t="s">
        <v>504</v>
      </c>
      <c r="H47" s="199"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9"/>
      <c r="D49" s="199"/>
      <c r="E49" s="200"/>
      <c r="F49" s="200"/>
      <c r="G49" s="199" t="s">
        <v>504</v>
      </c>
      <c r="H49" s="199" t="s">
        <v>504</v>
      </c>
      <c r="I49" s="73"/>
      <c r="J49" s="73"/>
      <c r="K49" s="73"/>
      <c r="L49" s="73"/>
    </row>
    <row r="50" spans="1:12" ht="86.25" customHeight="1" x14ac:dyDescent="0.25">
      <c r="A50" s="76" t="s">
        <v>202</v>
      </c>
      <c r="B50" s="75" t="s">
        <v>412</v>
      </c>
      <c r="C50" s="199"/>
      <c r="D50" s="199"/>
      <c r="E50" s="200"/>
      <c r="F50" s="200"/>
      <c r="G50" s="199" t="s">
        <v>504</v>
      </c>
      <c r="H50" s="199" t="s">
        <v>504</v>
      </c>
      <c r="I50" s="73"/>
      <c r="J50" s="73"/>
      <c r="K50" s="73"/>
      <c r="L50" s="73"/>
    </row>
    <row r="51" spans="1:12" ht="77.25" customHeight="1" x14ac:dyDescent="0.25">
      <c r="A51" s="76" t="s">
        <v>200</v>
      </c>
      <c r="B51" s="75" t="s">
        <v>414</v>
      </c>
      <c r="C51" s="199"/>
      <c r="D51" s="199"/>
      <c r="E51" s="200"/>
      <c r="F51" s="200"/>
      <c r="G51" s="199" t="s">
        <v>504</v>
      </c>
      <c r="H51" s="199" t="s">
        <v>504</v>
      </c>
      <c r="I51" s="73"/>
      <c r="J51" s="73"/>
      <c r="K51" s="73"/>
      <c r="L51" s="73"/>
    </row>
    <row r="52" spans="1:12" ht="71.25" customHeight="1" x14ac:dyDescent="0.25">
      <c r="A52" s="76" t="s">
        <v>198</v>
      </c>
      <c r="B52" s="75" t="s">
        <v>199</v>
      </c>
      <c r="C52" s="199"/>
      <c r="D52" s="199"/>
      <c r="E52" s="200"/>
      <c r="F52" s="200"/>
      <c r="G52" s="199" t="s">
        <v>504</v>
      </c>
      <c r="H52" s="199" t="s">
        <v>504</v>
      </c>
      <c r="I52" s="73"/>
      <c r="J52" s="73"/>
      <c r="K52" s="73"/>
      <c r="L52" s="73"/>
    </row>
    <row r="53" spans="1:12" ht="48" customHeight="1" x14ac:dyDescent="0.25">
      <c r="A53" s="76" t="s">
        <v>196</v>
      </c>
      <c r="B53" s="175" t="s">
        <v>415</v>
      </c>
      <c r="C53" s="196"/>
      <c r="D53" s="196"/>
      <c r="E53" s="73"/>
      <c r="F53" s="73"/>
      <c r="G53" s="196">
        <v>44927</v>
      </c>
      <c r="H53" s="196">
        <v>45291</v>
      </c>
      <c r="I53" s="73"/>
      <c r="J53" s="73"/>
      <c r="K53" s="73"/>
      <c r="L53" s="73"/>
    </row>
    <row r="54" spans="1:12" ht="46.5" customHeight="1" x14ac:dyDescent="0.25">
      <c r="A54" s="76" t="s">
        <v>416</v>
      </c>
      <c r="B54" s="75" t="s">
        <v>197</v>
      </c>
      <c r="C54" s="199"/>
      <c r="D54" s="199"/>
      <c r="E54" s="200"/>
      <c r="F54" s="200"/>
      <c r="G54" s="199" t="s">
        <v>504</v>
      </c>
      <c r="H54" s="199"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M_PK1200.03.05.04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2" x14ac:dyDescent="0.25">
      <c r="A18" s="347" t="s">
        <v>462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2" ht="33" customHeight="1" x14ac:dyDescent="0.25">
      <c r="A20" s="386" t="s">
        <v>195</v>
      </c>
      <c r="B20" s="386" t="s">
        <v>194</v>
      </c>
      <c r="C20" s="345" t="s">
        <v>193</v>
      </c>
      <c r="D20" s="345"/>
      <c r="E20" s="387" t="s">
        <v>192</v>
      </c>
      <c r="F20" s="387"/>
      <c r="G20" s="386" t="s">
        <v>502</v>
      </c>
      <c r="H20" s="343" t="s">
        <v>497</v>
      </c>
      <c r="I20" s="344"/>
      <c r="J20" s="344"/>
      <c r="K20" s="344"/>
      <c r="L20" s="343" t="s">
        <v>498</v>
      </c>
      <c r="M20" s="344"/>
      <c r="N20" s="344"/>
      <c r="O20" s="344"/>
      <c r="P20" s="343" t="s">
        <v>499</v>
      </c>
      <c r="Q20" s="344"/>
      <c r="R20" s="344"/>
      <c r="S20" s="344"/>
      <c r="T20" s="343" t="s">
        <v>500</v>
      </c>
      <c r="U20" s="344"/>
      <c r="V20" s="344"/>
      <c r="W20" s="344"/>
      <c r="X20" s="343" t="s">
        <v>501</v>
      </c>
      <c r="Y20" s="344"/>
      <c r="Z20" s="344"/>
      <c r="AA20" s="344"/>
      <c r="AB20" s="388" t="s">
        <v>191</v>
      </c>
      <c r="AC20" s="389"/>
      <c r="AD20" s="390"/>
      <c r="AE20" s="390"/>
      <c r="AF20" s="390"/>
    </row>
    <row r="21" spans="1:32" ht="99.75" customHeight="1" x14ac:dyDescent="0.25">
      <c r="A21" s="391"/>
      <c r="B21" s="391"/>
      <c r="C21" s="345"/>
      <c r="D21" s="345"/>
      <c r="E21" s="387"/>
      <c r="F21" s="387"/>
      <c r="G21" s="391"/>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92"/>
      <c r="AC21" s="393"/>
    </row>
    <row r="22" spans="1:32" ht="89.25" customHeight="1" x14ac:dyDescent="0.25">
      <c r="A22" s="394"/>
      <c r="B22" s="394"/>
      <c r="C22" s="192" t="s">
        <v>3</v>
      </c>
      <c r="D22" s="192" t="s">
        <v>189</v>
      </c>
      <c r="E22" s="193" t="s">
        <v>524</v>
      </c>
      <c r="F22" s="193" t="s">
        <v>525</v>
      </c>
      <c r="G22" s="394"/>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395">
        <v>1</v>
      </c>
      <c r="B24" s="396" t="s">
        <v>188</v>
      </c>
      <c r="C24" s="397" t="s">
        <v>526</v>
      </c>
      <c r="D24" s="397">
        <v>8.9563199999999996E-2</v>
      </c>
      <c r="E24" s="397">
        <v>8.9563199999999996E-2</v>
      </c>
      <c r="F24" s="397">
        <v>8.9563199999999996E-2</v>
      </c>
      <c r="G24" s="397">
        <v>0</v>
      </c>
      <c r="H24" s="397">
        <v>8.9563199999999996E-2</v>
      </c>
      <c r="I24" s="397"/>
      <c r="J24" s="397" t="s">
        <v>526</v>
      </c>
      <c r="K24" s="397"/>
      <c r="L24" s="397">
        <v>0</v>
      </c>
      <c r="M24" s="397"/>
      <c r="N24" s="397" t="s">
        <v>526</v>
      </c>
      <c r="O24" s="397"/>
      <c r="P24" s="397">
        <v>0</v>
      </c>
      <c r="Q24" s="397"/>
      <c r="R24" s="397" t="s">
        <v>526</v>
      </c>
      <c r="S24" s="397"/>
      <c r="T24" s="397">
        <v>0</v>
      </c>
      <c r="U24" s="397"/>
      <c r="V24" s="397" t="s">
        <v>526</v>
      </c>
      <c r="W24" s="397"/>
      <c r="X24" s="397">
        <v>0</v>
      </c>
      <c r="Y24" s="397"/>
      <c r="Z24" s="397" t="s">
        <v>526</v>
      </c>
      <c r="AA24" s="397"/>
      <c r="AB24" s="397">
        <v>8.9563199999999996E-2</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7.4635999999999994E-2</v>
      </c>
      <c r="I27" s="397"/>
      <c r="J27" s="397" t="s">
        <v>526</v>
      </c>
      <c r="K27" s="397"/>
      <c r="L27" s="397">
        <v>0</v>
      </c>
      <c r="M27" s="397"/>
      <c r="N27" s="397" t="s">
        <v>526</v>
      </c>
      <c r="O27" s="397"/>
      <c r="P27" s="397">
        <v>0</v>
      </c>
      <c r="Q27" s="397"/>
      <c r="R27" s="397" t="s">
        <v>526</v>
      </c>
      <c r="S27" s="397"/>
      <c r="T27" s="397">
        <v>0</v>
      </c>
      <c r="U27" s="397"/>
      <c r="V27" s="397" t="s">
        <v>526</v>
      </c>
      <c r="W27" s="397"/>
      <c r="X27" s="397">
        <v>0</v>
      </c>
      <c r="Y27" s="397"/>
      <c r="Z27" s="397" t="s">
        <v>526</v>
      </c>
      <c r="AA27" s="397"/>
      <c r="AB27" s="397">
        <v>7.4635999999999994E-2</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1.4927200000000002E-2</v>
      </c>
      <c r="I29" s="397"/>
      <c r="J29" s="397" t="s">
        <v>526</v>
      </c>
      <c r="K29" s="397"/>
      <c r="L29" s="397">
        <v>0</v>
      </c>
      <c r="M29" s="397"/>
      <c r="N29" s="397" t="s">
        <v>526</v>
      </c>
      <c r="O29" s="397"/>
      <c r="P29" s="397">
        <v>0</v>
      </c>
      <c r="Q29" s="397"/>
      <c r="R29" s="397" t="s">
        <v>526</v>
      </c>
      <c r="S29" s="397"/>
      <c r="T29" s="397">
        <v>0</v>
      </c>
      <c r="U29" s="397"/>
      <c r="V29" s="397" t="s">
        <v>526</v>
      </c>
      <c r="W29" s="397"/>
      <c r="X29" s="397">
        <v>0</v>
      </c>
      <c r="Y29" s="397"/>
      <c r="Z29" s="397" t="s">
        <v>526</v>
      </c>
      <c r="AA29" s="397"/>
      <c r="AB29" s="397">
        <v>1.4927200000000002E-2</v>
      </c>
      <c r="AC29" s="397" t="s">
        <v>526</v>
      </c>
    </row>
    <row r="30" spans="1:32" ht="47.25" x14ac:dyDescent="0.25">
      <c r="A30" s="395" t="s">
        <v>64</v>
      </c>
      <c r="B30" s="396" t="s">
        <v>178</v>
      </c>
      <c r="C30" s="397" t="s">
        <v>526</v>
      </c>
      <c r="D30" s="397">
        <v>7.4635999999999994E-2</v>
      </c>
      <c r="E30" s="397">
        <v>7.4635999999999994E-2</v>
      </c>
      <c r="F30" s="397">
        <v>7.4635999999999994E-2</v>
      </c>
      <c r="G30" s="397">
        <v>0</v>
      </c>
      <c r="H30" s="397">
        <v>7.4635999999999994E-2</v>
      </c>
      <c r="I30" s="397"/>
      <c r="J30" s="397" t="s">
        <v>526</v>
      </c>
      <c r="K30" s="397"/>
      <c r="L30" s="397">
        <v>0</v>
      </c>
      <c r="M30" s="397"/>
      <c r="N30" s="397" t="s">
        <v>526</v>
      </c>
      <c r="O30" s="397"/>
      <c r="P30" s="397">
        <v>0</v>
      </c>
      <c r="Q30" s="397"/>
      <c r="R30" s="397" t="s">
        <v>526</v>
      </c>
      <c r="S30" s="397"/>
      <c r="T30" s="397">
        <v>0</v>
      </c>
      <c r="U30" s="397"/>
      <c r="V30" s="397" t="s">
        <v>526</v>
      </c>
      <c r="W30" s="397"/>
      <c r="X30" s="397">
        <v>0</v>
      </c>
      <c r="Y30" s="397"/>
      <c r="Z30" s="397" t="s">
        <v>526</v>
      </c>
      <c r="AA30" s="397"/>
      <c r="AB30" s="397">
        <v>7.4635999999999994E-2</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7.4635999999999994E-2</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1</v>
      </c>
      <c r="I58" s="397"/>
      <c r="J58" s="397" t="s">
        <v>526</v>
      </c>
      <c r="K58" s="397"/>
      <c r="L58" s="397">
        <v>0</v>
      </c>
      <c r="M58" s="397"/>
      <c r="N58" s="397" t="s">
        <v>526</v>
      </c>
      <c r="O58" s="397"/>
      <c r="P58" s="397">
        <v>0</v>
      </c>
      <c r="Q58" s="397"/>
      <c r="R58" s="397" t="s">
        <v>526</v>
      </c>
      <c r="S58" s="397"/>
      <c r="T58" s="397">
        <v>0</v>
      </c>
      <c r="U58" s="397"/>
      <c r="V58" s="397" t="s">
        <v>526</v>
      </c>
      <c r="W58" s="397"/>
      <c r="X58" s="397">
        <v>0</v>
      </c>
      <c r="Y58" s="397"/>
      <c r="Z58" s="397" t="s">
        <v>526</v>
      </c>
      <c r="AA58" s="397"/>
      <c r="AB58" s="397">
        <v>1</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7.4635999999999994E-2</v>
      </c>
      <c r="E62" s="397"/>
      <c r="F62" s="397"/>
      <c r="G62" s="397">
        <v>0</v>
      </c>
      <c r="H62" s="397">
        <v>7.4635999999999994E-2</v>
      </c>
      <c r="I62" s="397"/>
      <c r="J62" s="397" t="s">
        <v>526</v>
      </c>
      <c r="K62" s="397"/>
      <c r="L62" s="397">
        <v>0</v>
      </c>
      <c r="M62" s="397"/>
      <c r="N62" s="397" t="s">
        <v>526</v>
      </c>
      <c r="O62" s="397"/>
      <c r="P62" s="397">
        <v>0</v>
      </c>
      <c r="Q62" s="397"/>
      <c r="R62" s="397" t="s">
        <v>526</v>
      </c>
      <c r="S62" s="397"/>
      <c r="T62" s="397">
        <v>0</v>
      </c>
      <c r="U62" s="397"/>
      <c r="V62" s="397" t="s">
        <v>526</v>
      </c>
      <c r="W62" s="397"/>
      <c r="X62" s="397">
        <v>0</v>
      </c>
      <c r="Y62" s="397"/>
      <c r="Z62" s="397" t="s">
        <v>526</v>
      </c>
      <c r="AA62" s="397"/>
      <c r="AB62" s="397">
        <v>7.4635999999999994E-2</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1</v>
      </c>
      <c r="I71" s="397"/>
      <c r="J71" s="397" t="s">
        <v>526</v>
      </c>
      <c r="K71" s="397"/>
      <c r="L71" s="397">
        <v>0</v>
      </c>
      <c r="M71" s="397"/>
      <c r="N71" s="397" t="s">
        <v>526</v>
      </c>
      <c r="O71" s="397"/>
      <c r="P71" s="397">
        <v>0</v>
      </c>
      <c r="Q71" s="397"/>
      <c r="R71" s="397" t="s">
        <v>526</v>
      </c>
      <c r="S71" s="397"/>
      <c r="T71" s="397">
        <v>0</v>
      </c>
      <c r="U71" s="397"/>
      <c r="V71" s="397" t="s">
        <v>526</v>
      </c>
      <c r="W71" s="397"/>
      <c r="X71" s="397">
        <v>0</v>
      </c>
      <c r="Y71" s="397"/>
      <c r="Z71" s="397" t="s">
        <v>526</v>
      </c>
      <c r="AA71" s="397"/>
      <c r="AB71" s="397">
        <v>1</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M_PK1200.03.05.04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19"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363" t="s">
        <v>475</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53</v>
      </c>
      <c r="B22" s="365" t="s">
        <v>25</v>
      </c>
      <c r="C22" s="354" t="s">
        <v>52</v>
      </c>
      <c r="D22" s="354" t="s">
        <v>51</v>
      </c>
      <c r="E22" s="368" t="s">
        <v>486</v>
      </c>
      <c r="F22" s="369"/>
      <c r="G22" s="369"/>
      <c r="H22" s="369"/>
      <c r="I22" s="369"/>
      <c r="J22" s="369"/>
      <c r="K22" s="369"/>
      <c r="L22" s="370"/>
      <c r="M22" s="354" t="s">
        <v>50</v>
      </c>
      <c r="N22" s="354" t="s">
        <v>49</v>
      </c>
      <c r="O22" s="354" t="s">
        <v>48</v>
      </c>
      <c r="P22" s="349" t="s">
        <v>244</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s="26" customFormat="1" ht="64.5" customHeight="1" x14ac:dyDescent="0.25">
      <c r="A23" s="364"/>
      <c r="B23" s="366"/>
      <c r="C23" s="364"/>
      <c r="D23" s="364"/>
      <c r="E23" s="359" t="s">
        <v>24</v>
      </c>
      <c r="F23" s="350" t="s">
        <v>140</v>
      </c>
      <c r="G23" s="350" t="s">
        <v>139</v>
      </c>
      <c r="H23" s="350" t="s">
        <v>138</v>
      </c>
      <c r="I23" s="352" t="s">
        <v>394</v>
      </c>
      <c r="J23" s="352" t="s">
        <v>395</v>
      </c>
      <c r="K23" s="352" t="s">
        <v>396</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68" t="s">
        <v>14</v>
      </c>
      <c r="AG24" s="168" t="s">
        <v>13</v>
      </c>
      <c r="AH24" s="169" t="s">
        <v>3</v>
      </c>
      <c r="AI24" s="169" t="s">
        <v>12</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4" zoomScale="90" zoomScaleNormal="90" zoomScaleSheetLayoutView="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9" t="str">
        <f>'1. паспорт местоположение'!A5:C5</f>
        <v>Год раскрытия информации: 2022 год</v>
      </c>
      <c r="B5" s="379"/>
      <c r="C5" s="72"/>
      <c r="D5" s="72"/>
      <c r="E5" s="72"/>
      <c r="F5" s="72"/>
      <c r="G5" s="72"/>
      <c r="H5" s="72"/>
    </row>
    <row r="6" spans="1:8" ht="18.75" x14ac:dyDescent="0.3">
      <c r="A6" s="173"/>
      <c r="B6" s="173"/>
      <c r="C6" s="173"/>
      <c r="D6" s="173"/>
      <c r="E6" s="173"/>
      <c r="F6" s="173"/>
      <c r="G6" s="173"/>
      <c r="H6" s="173"/>
    </row>
    <row r="7" spans="1:8" ht="18.75" x14ac:dyDescent="0.25">
      <c r="A7" s="218" t="s">
        <v>10</v>
      </c>
      <c r="B7" s="218"/>
      <c r="C7" s="172"/>
      <c r="D7" s="172"/>
      <c r="E7" s="172"/>
      <c r="F7" s="172"/>
      <c r="G7" s="172"/>
      <c r="H7" s="172"/>
    </row>
    <row r="8" spans="1:8" ht="18.75" x14ac:dyDescent="0.25">
      <c r="A8" s="172"/>
      <c r="B8" s="172"/>
      <c r="C8" s="172"/>
      <c r="D8" s="172"/>
      <c r="E8" s="172"/>
      <c r="F8" s="172"/>
      <c r="G8" s="172"/>
      <c r="H8" s="172"/>
    </row>
    <row r="9" spans="1:8" x14ac:dyDescent="0.25">
      <c r="A9" s="219" t="str">
        <f>'1. паспорт местоположение'!A9:C9</f>
        <v xml:space="preserve"> АО "Россети Тюмень" </v>
      </c>
      <c r="B9" s="219"/>
      <c r="C9" s="170"/>
      <c r="D9" s="170"/>
      <c r="E9" s="170"/>
      <c r="F9" s="170"/>
      <c r="G9" s="170"/>
      <c r="H9" s="170"/>
    </row>
    <row r="10" spans="1:8" x14ac:dyDescent="0.25">
      <c r="A10" s="215" t="s">
        <v>9</v>
      </c>
      <c r="B10" s="21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9" t="str">
        <f>'1. паспорт местоположение'!A12:C12</f>
        <v>M_PK1200.03.05.04</v>
      </c>
      <c r="B12" s="219"/>
      <c r="C12" s="170"/>
      <c r="D12" s="170"/>
      <c r="E12" s="170"/>
      <c r="F12" s="170"/>
      <c r="G12" s="170"/>
      <c r="H12" s="170"/>
    </row>
    <row r="13" spans="1:8" x14ac:dyDescent="0.25">
      <c r="A13" s="215" t="s">
        <v>8</v>
      </c>
      <c r="B13" s="215"/>
      <c r="C13" s="171"/>
      <c r="D13" s="171"/>
      <c r="E13" s="171"/>
      <c r="F13" s="171"/>
      <c r="G13" s="171"/>
      <c r="H13" s="171"/>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20"/>
      <c r="C15" s="170"/>
      <c r="D15" s="170"/>
      <c r="E15" s="170"/>
      <c r="F15" s="170"/>
      <c r="G15" s="170"/>
      <c r="H15" s="170"/>
    </row>
    <row r="16" spans="1:8" x14ac:dyDescent="0.25">
      <c r="A16" s="215" t="s">
        <v>7</v>
      </c>
      <c r="B16" s="215"/>
      <c r="C16" s="171"/>
      <c r="D16" s="171"/>
      <c r="E16" s="171"/>
      <c r="F16" s="171"/>
      <c r="G16" s="171"/>
      <c r="H16" s="171"/>
    </row>
    <row r="17" spans="1:2" x14ac:dyDescent="0.25">
      <c r="B17" s="140"/>
    </row>
    <row r="18" spans="1:2" ht="33.75" customHeight="1" x14ac:dyDescent="0.25">
      <c r="A18" s="377" t="s">
        <v>476</v>
      </c>
      <c r="B18" s="378"/>
    </row>
    <row r="19" spans="1:2" x14ac:dyDescent="0.25">
      <c r="B19" s="45"/>
    </row>
    <row r="20" spans="1:2" ht="16.5" thickBot="1" x14ac:dyDescent="0.3">
      <c r="B20" s="141"/>
    </row>
    <row r="21" spans="1:2" ht="98.25" customHeight="1" thickBot="1" x14ac:dyDescent="0.3">
      <c r="A21" s="142" t="s">
        <v>345</v>
      </c>
      <c r="B21" s="201" t="str">
        <f>A15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row>
    <row r="22" spans="1:2" ht="16.5" thickBot="1" x14ac:dyDescent="0.3">
      <c r="A22" s="142" t="s">
        <v>346</v>
      </c>
      <c r="B22" s="208" t="s">
        <v>520</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1">
        <f>'3.3 паспорт описание'!C29</f>
        <v>2023</v>
      </c>
    </row>
    <row r="26" spans="1:2" ht="16.5" thickBot="1" x14ac:dyDescent="0.3">
      <c r="A26" s="145" t="s">
        <v>349</v>
      </c>
      <c r="B26" s="201" t="str">
        <f>'3.3 паспорт описание'!C30</f>
        <v>Н</v>
      </c>
    </row>
    <row r="27" spans="1:2" ht="29.25" thickBot="1" x14ac:dyDescent="0.3">
      <c r="A27" s="153" t="s">
        <v>521</v>
      </c>
      <c r="B27" s="209">
        <f>'6.2. Паспорт фин осв ввод'!D24</f>
        <v>8.9563199999999996E-2</v>
      </c>
    </row>
    <row r="28" spans="1:2" ht="16.5" thickBot="1" x14ac:dyDescent="0.3">
      <c r="A28" s="148" t="s">
        <v>350</v>
      </c>
      <c r="B28" s="208" t="s">
        <v>522</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511</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4"/>
    </row>
    <row r="74" spans="1:2" x14ac:dyDescent="0.25">
      <c r="A74" s="151" t="s">
        <v>386</v>
      </c>
      <c r="B74" s="375"/>
    </row>
    <row r="75" spans="1:2" x14ac:dyDescent="0.25">
      <c r="A75" s="151" t="s">
        <v>387</v>
      </c>
      <c r="B75" s="375"/>
    </row>
    <row r="76" spans="1:2" x14ac:dyDescent="0.25">
      <c r="A76" s="151" t="s">
        <v>388</v>
      </c>
      <c r="B76" s="375"/>
    </row>
    <row r="77" spans="1:2" x14ac:dyDescent="0.25">
      <c r="A77" s="151" t="s">
        <v>389</v>
      </c>
      <c r="B77" s="375"/>
    </row>
    <row r="78" spans="1:2" ht="16.5" thickBot="1" x14ac:dyDescent="0.3">
      <c r="A78" s="161" t="s">
        <v>390</v>
      </c>
      <c r="B78" s="376"/>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2022-07-05T13:45:04Z</dcterms:modified>
</cp:coreProperties>
</file>