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O1600.0033\"/>
    </mc:Choice>
  </mc:AlternateContent>
  <bookViews>
    <workbookView xWindow="0" yWindow="0" windowWidth="28800" windowHeight="117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эфф." sheetId="39"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'5.анализ эконом.эфф.'!$A$1:$V$104</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5" i="14" l="1"/>
  <c r="A12" i="39" l="1"/>
  <c r="A2" i="39"/>
  <c r="A5" i="14"/>
  <c r="C91" i="39" l="1"/>
  <c r="B91" i="39"/>
  <c r="V88" i="39"/>
  <c r="U88" i="39"/>
  <c r="T88" i="39"/>
  <c r="S88" i="39"/>
  <c r="R88" i="39"/>
  <c r="Q88" i="39"/>
  <c r="P88" i="39"/>
  <c r="O88" i="39"/>
  <c r="N88" i="39"/>
  <c r="M88" i="39"/>
  <c r="L88" i="39"/>
  <c r="K88" i="39"/>
  <c r="J88" i="39"/>
  <c r="I88" i="39"/>
  <c r="H88" i="39"/>
  <c r="G88" i="39"/>
  <c r="F88" i="39"/>
  <c r="E88" i="39"/>
  <c r="D88" i="39"/>
  <c r="C88" i="39"/>
  <c r="B88" i="39"/>
  <c r="B82" i="39"/>
  <c r="C80" i="39"/>
  <c r="B80" i="39"/>
  <c r="D79" i="39"/>
  <c r="D91" i="39" s="1"/>
  <c r="V75" i="39"/>
  <c r="V83" i="39" s="1"/>
  <c r="U75" i="39"/>
  <c r="U83" i="39" s="1"/>
  <c r="T75" i="39"/>
  <c r="T83" i="39" s="1"/>
  <c r="S75" i="39"/>
  <c r="S83" i="39" s="1"/>
  <c r="R75" i="39"/>
  <c r="R83" i="39" s="1"/>
  <c r="Q75" i="39"/>
  <c r="Q83" i="39" s="1"/>
  <c r="P75" i="39"/>
  <c r="P83" i="39" s="1"/>
  <c r="O75" i="39"/>
  <c r="O83" i="39" s="1"/>
  <c r="N75" i="39"/>
  <c r="N83" i="39" s="1"/>
  <c r="M75" i="39"/>
  <c r="M83" i="39" s="1"/>
  <c r="L75" i="39"/>
  <c r="L83" i="39" s="1"/>
  <c r="K75" i="39"/>
  <c r="K83" i="39" s="1"/>
  <c r="J75" i="39"/>
  <c r="J83" i="39" s="1"/>
  <c r="I75" i="39"/>
  <c r="I83" i="39" s="1"/>
  <c r="H75" i="39"/>
  <c r="H83" i="39" s="1"/>
  <c r="G75" i="39"/>
  <c r="G83" i="39" s="1"/>
  <c r="F75" i="39"/>
  <c r="F83" i="39" s="1"/>
  <c r="E75" i="39"/>
  <c r="E83" i="39" s="1"/>
  <c r="D75" i="39"/>
  <c r="D83" i="39" s="1"/>
  <c r="C75" i="39"/>
  <c r="C83" i="39" s="1"/>
  <c r="B75" i="39"/>
  <c r="B83" i="39" s="1"/>
  <c r="V67" i="39"/>
  <c r="U67" i="39"/>
  <c r="T67" i="39"/>
  <c r="S67" i="39"/>
  <c r="R67" i="39"/>
  <c r="Q67" i="39"/>
  <c r="P67" i="39"/>
  <c r="O67" i="39"/>
  <c r="N67" i="39"/>
  <c r="M67" i="39"/>
  <c r="L67" i="39"/>
  <c r="K67" i="39"/>
  <c r="J67" i="39"/>
  <c r="I67" i="39"/>
  <c r="H67" i="39"/>
  <c r="G67" i="39"/>
  <c r="F67" i="39"/>
  <c r="E67" i="39"/>
  <c r="D67" i="39"/>
  <c r="C67" i="39"/>
  <c r="B67" i="39"/>
  <c r="A67" i="39"/>
  <c r="V66" i="39"/>
  <c r="U66" i="39"/>
  <c r="T66" i="39"/>
  <c r="S66" i="39"/>
  <c r="R66" i="39"/>
  <c r="Q66" i="39"/>
  <c r="P66" i="39"/>
  <c r="O66" i="39"/>
  <c r="N66" i="39"/>
  <c r="M66" i="39"/>
  <c r="L66" i="39"/>
  <c r="K66" i="39"/>
  <c r="J66" i="39"/>
  <c r="I66" i="39"/>
  <c r="H66" i="39"/>
  <c r="G66" i="39"/>
  <c r="F66" i="39"/>
  <c r="E66" i="39"/>
  <c r="D66" i="39"/>
  <c r="C66" i="39"/>
  <c r="B66" i="39"/>
  <c r="C63" i="39"/>
  <c r="B63" i="39"/>
  <c r="C57" i="39"/>
  <c r="B57" i="39"/>
  <c r="B50" i="39"/>
  <c r="B64" i="39" s="1"/>
  <c r="B49" i="39"/>
  <c r="D47" i="39"/>
  <c r="E47" i="39" s="1"/>
  <c r="B45" i="39"/>
  <c r="B46" i="39" s="1"/>
  <c r="B25" i="39"/>
  <c r="D57" i="39" l="1"/>
  <c r="D80" i="39"/>
  <c r="B87" i="39"/>
  <c r="C73" i="39"/>
  <c r="D73" i="39" s="1"/>
  <c r="E80" i="39"/>
  <c r="F47" i="39"/>
  <c r="E57" i="39"/>
  <c r="E63" i="39"/>
  <c r="C49" i="39"/>
  <c r="B69" i="39"/>
  <c r="B65" i="39" s="1"/>
  <c r="B72" i="39" s="1"/>
  <c r="B74" i="39" s="1"/>
  <c r="D63" i="39"/>
  <c r="B29" i="39"/>
  <c r="B32" i="39"/>
  <c r="B85" i="39"/>
  <c r="B86" i="39"/>
  <c r="E79" i="39"/>
  <c r="B76" i="39" l="1"/>
  <c r="B81" i="39"/>
  <c r="F79" i="39"/>
  <c r="E91" i="39"/>
  <c r="C70" i="39"/>
  <c r="C69" i="39"/>
  <c r="D49" i="39"/>
  <c r="F80" i="39"/>
  <c r="F63" i="39"/>
  <c r="F57" i="39"/>
  <c r="G47" i="39"/>
  <c r="C82" i="39"/>
  <c r="E73" i="39"/>
  <c r="E71" i="39" s="1"/>
  <c r="D82" i="39"/>
  <c r="D71" i="39"/>
  <c r="D51" i="39" s="1"/>
  <c r="D50" i="39" s="1"/>
  <c r="D64" i="39" s="1"/>
  <c r="C71" i="39"/>
  <c r="C51" i="39" s="1"/>
  <c r="C50" i="39" s="1"/>
  <c r="C64" i="39" s="1"/>
  <c r="C65" i="39" l="1"/>
  <c r="C72" i="39" s="1"/>
  <c r="C74" i="39" s="1"/>
  <c r="E51" i="39"/>
  <c r="E50" i="39" s="1"/>
  <c r="E64" i="39" s="1"/>
  <c r="E86" i="39" s="1"/>
  <c r="C86" i="39"/>
  <c r="C85" i="39"/>
  <c r="F91" i="39"/>
  <c r="G79" i="39"/>
  <c r="B77" i="39"/>
  <c r="B78" i="39" s="1"/>
  <c r="D86" i="39"/>
  <c r="G57" i="39"/>
  <c r="G80" i="39"/>
  <c r="H47" i="39"/>
  <c r="G63" i="39"/>
  <c r="E82" i="39"/>
  <c r="F73" i="39"/>
  <c r="D69" i="39"/>
  <c r="E49" i="39"/>
  <c r="D70" i="39"/>
  <c r="D65" i="39" l="1"/>
  <c r="D72" i="39" s="1"/>
  <c r="D74" i="39" s="1"/>
  <c r="D81" i="39" s="1"/>
  <c r="E70" i="39"/>
  <c r="E69" i="39"/>
  <c r="F49" i="39"/>
  <c r="G91" i="39"/>
  <c r="H79" i="39"/>
  <c r="D85" i="39"/>
  <c r="C81" i="39"/>
  <c r="C76" i="39"/>
  <c r="F82" i="39"/>
  <c r="G73" i="39"/>
  <c r="G82" i="39" s="1"/>
  <c r="F71" i="39"/>
  <c r="F51" i="39" s="1"/>
  <c r="F50" i="39" s="1"/>
  <c r="F64" i="39" s="1"/>
  <c r="B84" i="39"/>
  <c r="B89" i="39" s="1"/>
  <c r="H80" i="39"/>
  <c r="H63" i="39"/>
  <c r="I47" i="39"/>
  <c r="H57" i="39"/>
  <c r="D76" i="39" l="1"/>
  <c r="D77" i="39" s="1"/>
  <c r="D78" i="39" s="1"/>
  <c r="G71" i="39"/>
  <c r="G51" i="39" s="1"/>
  <c r="G50" i="39" s="1"/>
  <c r="G64" i="39" s="1"/>
  <c r="H73" i="39"/>
  <c r="F86" i="39"/>
  <c r="F70" i="39"/>
  <c r="F69" i="39"/>
  <c r="F65" i="39" s="1"/>
  <c r="F72" i="39" s="1"/>
  <c r="F74" i="39" s="1"/>
  <c r="G49" i="39"/>
  <c r="I80" i="39"/>
  <c r="J47" i="39"/>
  <c r="I63" i="39"/>
  <c r="I57" i="39"/>
  <c r="B92" i="39"/>
  <c r="B90" i="39"/>
  <c r="B95" i="39" s="1"/>
  <c r="B94" i="39"/>
  <c r="I73" i="39"/>
  <c r="J73" i="39" s="1"/>
  <c r="J82" i="39" s="1"/>
  <c r="C77" i="39"/>
  <c r="C78" i="39" s="1"/>
  <c r="I79" i="39"/>
  <c r="H91" i="39"/>
  <c r="E65" i="39"/>
  <c r="E72" i="39" s="1"/>
  <c r="E74" i="39" s="1"/>
  <c r="E85" i="39"/>
  <c r="H82" i="39" l="1"/>
  <c r="H71" i="39"/>
  <c r="H51" i="39" s="1"/>
  <c r="H50" i="39" s="1"/>
  <c r="H64" i="39" s="1"/>
  <c r="F81" i="39"/>
  <c r="F76" i="39"/>
  <c r="B93" i="39"/>
  <c r="B96" i="39" s="1"/>
  <c r="J79" i="39"/>
  <c r="I91" i="39"/>
  <c r="I82" i="39"/>
  <c r="J71" i="39"/>
  <c r="I71" i="39"/>
  <c r="I51" i="39" s="1"/>
  <c r="I50" i="39" s="1"/>
  <c r="I64" i="39" s="1"/>
  <c r="G86" i="39"/>
  <c r="F85" i="39"/>
  <c r="J80" i="39"/>
  <c r="J63" i="39"/>
  <c r="J57" i="39"/>
  <c r="K47" i="39"/>
  <c r="G70" i="39"/>
  <c r="G69" i="39"/>
  <c r="H49" i="39"/>
  <c r="H86" i="39"/>
  <c r="E81" i="39"/>
  <c r="E76" i="39"/>
  <c r="C84" i="39"/>
  <c r="C89" i="39" s="1"/>
  <c r="K73" i="39"/>
  <c r="K82" i="39" s="1"/>
  <c r="L73" i="39" l="1"/>
  <c r="L82" i="39" s="1"/>
  <c r="I86" i="39"/>
  <c r="G65" i="39"/>
  <c r="G72" i="39" s="1"/>
  <c r="G74" i="39" s="1"/>
  <c r="G85" i="39"/>
  <c r="L71" i="39"/>
  <c r="F77" i="39"/>
  <c r="F78" i="39" s="1"/>
  <c r="J91" i="39"/>
  <c r="K79" i="39"/>
  <c r="J51" i="39"/>
  <c r="J50" i="39" s="1"/>
  <c r="J64" i="39" s="1"/>
  <c r="C92" i="39"/>
  <c r="C94" i="39"/>
  <c r="C90" i="39"/>
  <c r="C95" i="39" s="1"/>
  <c r="H69" i="39"/>
  <c r="I49" i="39"/>
  <c r="H70" i="39"/>
  <c r="K80" i="39"/>
  <c r="K57" i="39"/>
  <c r="L47" i="39"/>
  <c r="K63" i="39"/>
  <c r="K71" i="39"/>
  <c r="E77" i="39"/>
  <c r="E78" i="39" s="1"/>
  <c r="D84" i="39"/>
  <c r="D89" i="39" s="1"/>
  <c r="D92" i="39" s="1"/>
  <c r="M73" i="39" l="1"/>
  <c r="M71" i="39" s="1"/>
  <c r="L57" i="39"/>
  <c r="L80" i="39"/>
  <c r="M47" i="39"/>
  <c r="L63" i="39"/>
  <c r="I70" i="39"/>
  <c r="I69" i="39"/>
  <c r="J49" i="39"/>
  <c r="H65" i="39"/>
  <c r="H72" i="39" s="1"/>
  <c r="H74" i="39" s="1"/>
  <c r="H85" i="39"/>
  <c r="D94" i="39"/>
  <c r="C93" i="39"/>
  <c r="C96" i="39" s="1"/>
  <c r="D93" i="39"/>
  <c r="G81" i="39"/>
  <c r="G76" i="39"/>
  <c r="K91" i="39"/>
  <c r="L79" i="39"/>
  <c r="K51" i="39"/>
  <c r="K50" i="39" s="1"/>
  <c r="K64" i="39" s="1"/>
  <c r="E84" i="39"/>
  <c r="E89" i="39" s="1"/>
  <c r="D90" i="39"/>
  <c r="D95" i="39" s="1"/>
  <c r="J86" i="39"/>
  <c r="N73" i="39" l="1"/>
  <c r="N82" i="39" s="1"/>
  <c r="M82" i="39"/>
  <c r="I65" i="39"/>
  <c r="I72" i="39" s="1"/>
  <c r="I74" i="39" s="1"/>
  <c r="I81" i="39" s="1"/>
  <c r="K86" i="39"/>
  <c r="D96" i="39"/>
  <c r="H81" i="39"/>
  <c r="H76" i="39"/>
  <c r="E92" i="39"/>
  <c r="E90" i="39"/>
  <c r="E95" i="39" s="1"/>
  <c r="E94" i="39"/>
  <c r="G77" i="39"/>
  <c r="J70" i="39"/>
  <c r="K49" i="39"/>
  <c r="J69" i="39"/>
  <c r="M80" i="39"/>
  <c r="N47" i="39"/>
  <c r="M57" i="39"/>
  <c r="M63" i="39"/>
  <c r="M79" i="39"/>
  <c r="L91" i="39"/>
  <c r="L51" i="39"/>
  <c r="L50" i="39" s="1"/>
  <c r="L64" i="39" s="1"/>
  <c r="F84" i="39"/>
  <c r="F89" i="39" s="1"/>
  <c r="I85" i="39"/>
  <c r="I76" i="39" l="1"/>
  <c r="O73" i="39"/>
  <c r="J65" i="39"/>
  <c r="J72" i="39" s="1"/>
  <c r="J74" i="39" s="1"/>
  <c r="J76" i="39" s="1"/>
  <c r="N71" i="39"/>
  <c r="G84" i="39"/>
  <c r="G89" i="39" s="1"/>
  <c r="G90" i="39" s="1"/>
  <c r="F92" i="39"/>
  <c r="F93" i="39" s="1"/>
  <c r="N79" i="39"/>
  <c r="M91" i="39"/>
  <c r="M51" i="39"/>
  <c r="M50" i="39" s="1"/>
  <c r="M64" i="39" s="1"/>
  <c r="K70" i="39"/>
  <c r="K69" i="39"/>
  <c r="L49" i="39"/>
  <c r="G78" i="39"/>
  <c r="E93" i="39"/>
  <c r="E96" i="39" s="1"/>
  <c r="I77" i="39"/>
  <c r="I78" i="39"/>
  <c r="N80" i="39"/>
  <c r="N63" i="39"/>
  <c r="N57" i="39"/>
  <c r="O47" i="39"/>
  <c r="J85" i="39"/>
  <c r="H77" i="39"/>
  <c r="F90" i="39"/>
  <c r="F95" i="39" s="1"/>
  <c r="L86" i="39"/>
  <c r="O82" i="39"/>
  <c r="O71" i="39"/>
  <c r="P73" i="39"/>
  <c r="F94" i="39"/>
  <c r="F96" i="39" l="1"/>
  <c r="G95" i="39"/>
  <c r="J81" i="39"/>
  <c r="H84" i="39"/>
  <c r="H89" i="39" s="1"/>
  <c r="H94" i="39" s="1"/>
  <c r="K65" i="39"/>
  <c r="K72" i="39" s="1"/>
  <c r="K74" i="39" s="1"/>
  <c r="K85" i="39"/>
  <c r="N91" i="39"/>
  <c r="O79" i="39"/>
  <c r="N51" i="39"/>
  <c r="N50" i="39" s="1"/>
  <c r="N64" i="39" s="1"/>
  <c r="P82" i="39"/>
  <c r="Q73" i="39"/>
  <c r="P71" i="39"/>
  <c r="M86" i="39"/>
  <c r="H78" i="39"/>
  <c r="O80" i="39"/>
  <c r="O57" i="39"/>
  <c r="P47" i="39"/>
  <c r="O63" i="39"/>
  <c r="L69" i="39"/>
  <c r="M49" i="39"/>
  <c r="L70" i="39"/>
  <c r="G92" i="39"/>
  <c r="G94" i="39"/>
  <c r="J77" i="39"/>
  <c r="H90" i="39" l="1"/>
  <c r="H95" i="39" s="1"/>
  <c r="H92" i="39"/>
  <c r="I84" i="39"/>
  <c r="I89" i="39" s="1"/>
  <c r="I92" i="39" s="1"/>
  <c r="I94" i="39"/>
  <c r="L65" i="39"/>
  <c r="L72" i="39" s="1"/>
  <c r="L74" i="39" s="1"/>
  <c r="L81" i="39" s="1"/>
  <c r="N86" i="39"/>
  <c r="K81" i="39"/>
  <c r="K76" i="39"/>
  <c r="J78" i="39"/>
  <c r="G93" i="39"/>
  <c r="G96" i="39" s="1"/>
  <c r="H93" i="39"/>
  <c r="P80" i="39"/>
  <c r="P63" i="39"/>
  <c r="Q47" i="39"/>
  <c r="P57" i="39"/>
  <c r="O91" i="39"/>
  <c r="P79" i="39"/>
  <c r="O51" i="39"/>
  <c r="O50" i="39" s="1"/>
  <c r="O64" i="39" s="1"/>
  <c r="I93" i="39"/>
  <c r="I96" i="39" s="1"/>
  <c r="L85" i="39"/>
  <c r="Q82" i="39"/>
  <c r="R73" i="39"/>
  <c r="Q71" i="39"/>
  <c r="M70" i="39"/>
  <c r="N49" i="39"/>
  <c r="M69" i="39"/>
  <c r="J84" i="39"/>
  <c r="J89" i="39" s="1"/>
  <c r="M65" i="39" l="1"/>
  <c r="M72" i="39" s="1"/>
  <c r="M74" i="39" s="1"/>
  <c r="I90" i="39"/>
  <c r="I95" i="39" s="1"/>
  <c r="M85" i="39"/>
  <c r="L76" i="39"/>
  <c r="L77" i="39" s="1"/>
  <c r="O86" i="39"/>
  <c r="M81" i="39"/>
  <c r="M76" i="39"/>
  <c r="R82" i="39"/>
  <c r="S73" i="39"/>
  <c r="R71" i="39"/>
  <c r="Q79" i="39"/>
  <c r="P51" i="39"/>
  <c r="P50" i="39" s="1"/>
  <c r="P64" i="39" s="1"/>
  <c r="P91" i="39"/>
  <c r="Q80" i="39"/>
  <c r="R47" i="39"/>
  <c r="Q63" i="39"/>
  <c r="Q57" i="39"/>
  <c r="N70" i="39"/>
  <c r="N69" i="39"/>
  <c r="O49" i="39"/>
  <c r="J92" i="39"/>
  <c r="J94" i="39"/>
  <c r="J90" i="39"/>
  <c r="J95" i="39" s="1"/>
  <c r="H96" i="39"/>
  <c r="K77" i="39"/>
  <c r="K84" i="39" s="1"/>
  <c r="K89" i="39" s="1"/>
  <c r="N85" i="39" l="1"/>
  <c r="N65" i="39"/>
  <c r="N72" i="39" s="1"/>
  <c r="N74" i="39" s="1"/>
  <c r="L84" i="39"/>
  <c r="L89" i="39" s="1"/>
  <c r="L94" i="39" s="1"/>
  <c r="K78" i="39"/>
  <c r="J93" i="39"/>
  <c r="J96" i="39" s="1"/>
  <c r="R80" i="39"/>
  <c r="R63" i="39"/>
  <c r="R57" i="39"/>
  <c r="S47" i="39"/>
  <c r="R79" i="39"/>
  <c r="Q51" i="39"/>
  <c r="Q50" i="39" s="1"/>
  <c r="Q64" i="39" s="1"/>
  <c r="Q91" i="39"/>
  <c r="K92" i="39"/>
  <c r="K93" i="39" s="1"/>
  <c r="K96" i="39" s="1"/>
  <c r="K90" i="39"/>
  <c r="K95" i="39" s="1"/>
  <c r="K94" i="39"/>
  <c r="O69" i="39"/>
  <c r="P49" i="39"/>
  <c r="O70" i="39"/>
  <c r="L92" i="39"/>
  <c r="L93" i="39" s="1"/>
  <c r="L96" i="39" s="1"/>
  <c r="L90" i="39"/>
  <c r="L95" i="39" s="1"/>
  <c r="M77" i="39"/>
  <c r="N81" i="39"/>
  <c r="N76" i="39"/>
  <c r="S82" i="39"/>
  <c r="T73" i="39"/>
  <c r="S71" i="39"/>
  <c r="P86" i="39"/>
  <c r="L78" i="39"/>
  <c r="M84" i="39" l="1"/>
  <c r="M89" i="39" s="1"/>
  <c r="M92" i="39" s="1"/>
  <c r="M93" i="39" s="1"/>
  <c r="M96" i="39" s="1"/>
  <c r="O65" i="39"/>
  <c r="O72" i="39" s="1"/>
  <c r="O74" i="39" s="1"/>
  <c r="O85" i="39"/>
  <c r="Q86" i="39"/>
  <c r="N77" i="39"/>
  <c r="P69" i="39"/>
  <c r="Q49" i="39"/>
  <c r="P70" i="39"/>
  <c r="S80" i="39"/>
  <c r="S57" i="39"/>
  <c r="T47" i="39"/>
  <c r="S63" i="39"/>
  <c r="T82" i="39"/>
  <c r="T71" i="39"/>
  <c r="U73" i="39"/>
  <c r="M78" i="39"/>
  <c r="R91" i="39"/>
  <c r="S79" i="39"/>
  <c r="R51" i="39"/>
  <c r="R50" i="39" s="1"/>
  <c r="R64" i="39" s="1"/>
  <c r="M94" i="39" l="1"/>
  <c r="M90" i="39"/>
  <c r="M95" i="39" s="1"/>
  <c r="N84" i="39"/>
  <c r="N89" i="39" s="1"/>
  <c r="N92" i="39" s="1"/>
  <c r="N93" i="39" s="1"/>
  <c r="N96" i="39" s="1"/>
  <c r="S91" i="39"/>
  <c r="S51" i="39"/>
  <c r="S50" i="39" s="1"/>
  <c r="S64" i="39" s="1"/>
  <c r="T79" i="39"/>
  <c r="P65" i="39"/>
  <c r="P72" i="39" s="1"/>
  <c r="P74" i="39" s="1"/>
  <c r="P85" i="39"/>
  <c r="N78" i="39"/>
  <c r="N94" i="39"/>
  <c r="N90" i="39"/>
  <c r="N95" i="39" s="1"/>
  <c r="R86" i="39"/>
  <c r="U82" i="39"/>
  <c r="V73" i="39"/>
  <c r="U71" i="39"/>
  <c r="T80" i="39"/>
  <c r="T57" i="39"/>
  <c r="U47" i="39"/>
  <c r="T63" i="39"/>
  <c r="Q70" i="39"/>
  <c r="Q69" i="39"/>
  <c r="R49" i="39"/>
  <c r="O81" i="39"/>
  <c r="O76" i="39"/>
  <c r="Q85" i="39" l="1"/>
  <c r="T91" i="39"/>
  <c r="T51" i="39"/>
  <c r="T50" i="39" s="1"/>
  <c r="T64" i="39" s="1"/>
  <c r="U79" i="39"/>
  <c r="P81" i="39"/>
  <c r="P76" i="39"/>
  <c r="R70" i="39"/>
  <c r="S49" i="39"/>
  <c r="R69" i="39"/>
  <c r="U80" i="39"/>
  <c r="V47" i="39"/>
  <c r="U57" i="39"/>
  <c r="U63" i="39"/>
  <c r="V82" i="39"/>
  <c r="V71" i="39"/>
  <c r="S86" i="39"/>
  <c r="O77" i="39"/>
  <c r="O84" i="39" s="1"/>
  <c r="O89" i="39" s="1"/>
  <c r="Q65" i="39"/>
  <c r="Q72" i="39" s="1"/>
  <c r="Q74" i="39" s="1"/>
  <c r="O92" i="39" l="1"/>
  <c r="O93" i="39" s="1"/>
  <c r="O96" i="39" s="1"/>
  <c r="O90" i="39"/>
  <c r="O95" i="39" s="1"/>
  <c r="O94" i="39"/>
  <c r="S70" i="39"/>
  <c r="T49" i="39"/>
  <c r="S69" i="39"/>
  <c r="O78" i="39"/>
  <c r="V80" i="39"/>
  <c r="V63" i="39"/>
  <c r="V57" i="39"/>
  <c r="V79" i="39"/>
  <c r="U91" i="39"/>
  <c r="U51" i="39"/>
  <c r="U50" i="39" s="1"/>
  <c r="U64" i="39" s="1"/>
  <c r="P77" i="39"/>
  <c r="P84" i="39" s="1"/>
  <c r="P89" i="39" s="1"/>
  <c r="T86" i="39"/>
  <c r="Q81" i="39"/>
  <c r="Q76" i="39"/>
  <c r="R65" i="39"/>
  <c r="R72" i="39" s="1"/>
  <c r="R74" i="39" s="1"/>
  <c r="R85" i="39"/>
  <c r="P92" i="39" l="1"/>
  <c r="P93" i="39" s="1"/>
  <c r="P94" i="39"/>
  <c r="P90" i="39"/>
  <c r="P95" i="39" s="1"/>
  <c r="Q77" i="39"/>
  <c r="Q84" i="39" s="1"/>
  <c r="Q89" i="39" s="1"/>
  <c r="V91" i="39"/>
  <c r="V51" i="39"/>
  <c r="V50" i="39" s="1"/>
  <c r="V64" i="39" s="1"/>
  <c r="P78" i="39"/>
  <c r="S65" i="39"/>
  <c r="S72" i="39" s="1"/>
  <c r="S74" i="39" s="1"/>
  <c r="S85" i="39"/>
  <c r="R76" i="39"/>
  <c r="R81" i="39"/>
  <c r="U86" i="39"/>
  <c r="U49" i="39"/>
  <c r="T70" i="39"/>
  <c r="T69" i="39"/>
  <c r="T65" i="39" l="1"/>
  <c r="T72" i="39" s="1"/>
  <c r="T74" i="39" s="1"/>
  <c r="T85" i="39"/>
  <c r="S81" i="39"/>
  <c r="S76" i="39"/>
  <c r="U70" i="39"/>
  <c r="U69" i="39"/>
  <c r="V49" i="39"/>
  <c r="R77" i="39"/>
  <c r="R84" i="39" s="1"/>
  <c r="R89" i="39" s="1"/>
  <c r="V86" i="39"/>
  <c r="Q78" i="39"/>
  <c r="Q92" i="39"/>
  <c r="Q93" i="39" s="1"/>
  <c r="Q96" i="39" s="1"/>
  <c r="Q90" i="39"/>
  <c r="Q95" i="39" s="1"/>
  <c r="Q94" i="39"/>
  <c r="P96" i="39"/>
  <c r="F30" i="39"/>
  <c r="F31" i="39" s="1"/>
  <c r="R78" i="39" l="1"/>
  <c r="U65" i="39"/>
  <c r="U72" i="39" s="1"/>
  <c r="U74" i="39" s="1"/>
  <c r="U76" i="39" s="1"/>
  <c r="U85" i="39"/>
  <c r="S77" i="39"/>
  <c r="S84" i="39" s="1"/>
  <c r="S89" i="39" s="1"/>
  <c r="V70" i="39"/>
  <c r="V69" i="39"/>
  <c r="R92" i="39"/>
  <c r="R93" i="39" s="1"/>
  <c r="R96" i="39" s="1"/>
  <c r="R94" i="39"/>
  <c r="R90" i="39"/>
  <c r="R95" i="39" s="1"/>
  <c r="T81" i="39"/>
  <c r="T76" i="39"/>
  <c r="U81" i="39" l="1"/>
  <c r="S78" i="39"/>
  <c r="U77" i="39"/>
  <c r="S92" i="39"/>
  <c r="S93" i="39" s="1"/>
  <c r="S96" i="39" s="1"/>
  <c r="S90" i="39"/>
  <c r="S95" i="39" s="1"/>
  <c r="S94" i="39"/>
  <c r="T77" i="39"/>
  <c r="T84" i="39" s="1"/>
  <c r="T89" i="39" s="1"/>
  <c r="V65" i="39"/>
  <c r="V72" i="39" s="1"/>
  <c r="V74" i="39" s="1"/>
  <c r="V85" i="39"/>
  <c r="T92" i="39" l="1"/>
  <c r="T93" i="39" s="1"/>
  <c r="T96" i="39" s="1"/>
  <c r="T90" i="39"/>
  <c r="T95" i="39" s="1"/>
  <c r="T94" i="39"/>
  <c r="T78" i="39"/>
  <c r="U84" i="39"/>
  <c r="U89" i="39" s="1"/>
  <c r="V81" i="39"/>
  <c r="V76" i="39"/>
  <c r="U78" i="39"/>
  <c r="V77" i="39" l="1"/>
  <c r="V84" i="39" s="1"/>
  <c r="V89" i="39" s="1"/>
  <c r="U92" i="39"/>
  <c r="U93" i="39" s="1"/>
  <c r="U96" i="39" s="1"/>
  <c r="U90" i="39"/>
  <c r="U95" i="39" s="1"/>
  <c r="U94" i="39"/>
  <c r="V78" i="39" l="1"/>
  <c r="V92" i="39"/>
  <c r="V93" i="39" s="1"/>
  <c r="V96" i="39" s="1"/>
  <c r="F29" i="39" s="1"/>
  <c r="V90" i="39"/>
  <c r="V95" i="39" s="1"/>
  <c r="F28" i="39" s="1"/>
  <c r="V94" i="39"/>
  <c r="G26" i="5" l="1"/>
  <c r="B26" i="22" l="1"/>
  <c r="J26" i="5" l="1"/>
  <c r="B27" i="22" l="1"/>
  <c r="K26" i="5" l="1"/>
  <c r="A15" i="6" l="1"/>
  <c r="B25"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9" i="5"/>
  <c r="A5" i="5"/>
  <c r="AA22" i="27"/>
  <c r="Z22" i="27"/>
  <c r="Y22" i="27"/>
  <c r="X22" i="27"/>
  <c r="W22" i="27"/>
  <c r="V22" i="27"/>
  <c r="U22" i="27"/>
  <c r="T22" i="27"/>
  <c r="S22" i="27"/>
  <c r="R22" i="27"/>
  <c r="Q22" i="27"/>
  <c r="P22" i="27"/>
  <c r="O22" i="27"/>
  <c r="N22" i="27"/>
  <c r="M22" i="27"/>
  <c r="L22" i="27"/>
  <c r="K22" i="27"/>
  <c r="J22" i="27"/>
  <c r="I22" i="27"/>
  <c r="H22" i="27"/>
  <c r="A8" i="27"/>
  <c r="A4" i="27"/>
  <c r="A15" i="16"/>
  <c r="A14" i="27" s="1"/>
  <c r="A15" i="5" s="1"/>
  <c r="A15" i="22" s="1"/>
  <c r="B21" i="22" s="1"/>
  <c r="A9" i="16"/>
  <c r="A5" i="16"/>
  <c r="A9" i="10"/>
  <c r="A6" i="39" s="1"/>
  <c r="A5" i="10"/>
  <c r="A14" i="17"/>
  <c r="A8" i="17"/>
  <c r="A4" i="17"/>
  <c r="A12" i="6"/>
  <c r="A11" i="17" s="1"/>
  <c r="A12" i="10" s="1"/>
  <c r="A9" i="6"/>
  <c r="A5" i="6"/>
  <c r="A16" i="13"/>
  <c r="A10" i="13"/>
  <c r="A6" i="13"/>
  <c r="A14" i="33"/>
  <c r="A11" i="33"/>
  <c r="A13" i="13" s="1"/>
  <c r="A8" i="33"/>
  <c r="A4" i="33"/>
  <c r="A12" i="16" l="1"/>
  <c r="A11" i="27" s="1"/>
  <c r="A12" i="5" s="1"/>
  <c r="A12" i="22" s="1"/>
  <c r="A9" i="39"/>
  <c r="A15" i="10"/>
</calcChain>
</file>

<file path=xl/comments1.xml><?xml version="1.0" encoding="utf-8"?>
<comments xmlns="http://schemas.openxmlformats.org/spreadsheetml/2006/main">
  <authors>
    <author>Фетисова Наталья Николаевна</author>
  </authors>
  <commentList>
    <comment ref="B25"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9"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5"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<sst xmlns="http://schemas.openxmlformats.org/spreadsheetml/2006/main" count="1459" uniqueCount="590">
  <si>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</si>
  <si>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</si>
  <si>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</si>
  <si>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</si>
  <si>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</si>
  <si>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</si>
  <si>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</si>
  <si>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</si>
  <si>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</si>
  <si>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</si>
  <si>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</si>
  <si>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</si>
  <si>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</si>
  <si>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</si>
  <si>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</si>
  <si>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</si>
  <si>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</si>
  <si>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</si>
  <si>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</si>
  <si>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</si>
  <si>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</si>
  <si>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</si>
  <si>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</si>
  <si>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</si>
  <si>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</si>
  <si>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</si>
  <si>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</si>
  <si>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</si>
  <si>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</si>
  <si>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</si>
  <si>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</si>
  <si>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</si>
  <si>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</si>
  <si>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</si>
  <si>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</si>
  <si>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</si>
  <si>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</si>
  <si>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</si>
  <si>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</si>
  <si>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</si>
  <si>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</si>
  <si>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</si>
  <si>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</si>
  <si>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</si>
  <si>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</si>
  <si>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</si>
  <si>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</si>
  <si>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</si>
  <si>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</si>
  <si>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</si>
  <si>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</si>
  <si>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</si>
  <si>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</si>
  <si>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</si>
  <si>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</si>
  <si>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</si>
  <si>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</si>
  <si>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</si>
  <si>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</si>
  <si>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</si>
  <si>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</si>
  <si>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</si>
  <si>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</si>
  <si>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</si>
  <si>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</si>
  <si>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</si>
  <si>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</si>
  <si>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</si>
  <si>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</si>
  <si>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</si>
  <si>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</si>
  <si>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</si>
  <si>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</si>
  <si>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</si>
  <si>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</si>
  <si>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</si>
  <si>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</si>
  <si>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</si>
  <si>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</si>
  <si>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</si>
  <si>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</si>
  <si>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</si>
  <si>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</si>
  <si>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</si>
  <si>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</si>
  <si>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</si>
  <si>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</si>
  <si>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</si>
  <si>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</si>
  <si>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</si>
  <si>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</si>
  <si>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</si>
  <si>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</si>
  <si>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</si>
  <si>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</si>
  <si>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</si>
  <si>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</si>
  <si>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</si>
  <si>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</si>
  <si>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</si>
  <si>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</si>
  <si>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</si>
  <si>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</si>
  <si>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</si>
  <si>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</si>
  <si>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</si>
  <si>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</si>
  <si>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</si>
  <si>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</si>
  <si>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</si>
  <si>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</si>
  <si>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</si>
  <si>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</si>
  <si>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</si>
  <si>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</si>
  <si>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</si>
  <si>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</si>
  <si>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</si>
  <si>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</si>
  <si>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</si>
  <si>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</si>
  <si>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</si>
  <si>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</si>
  <si>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</si>
  <si>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</si>
  <si>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</si>
  <si>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</si>
  <si>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</si>
  <si>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</si>
  <si>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</si>
  <si>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</si>
  <si>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</si>
  <si>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</si>
  <si>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</si>
  <si>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</si>
  <si>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</si>
  <si>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</si>
  <si>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</si>
  <si>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</si>
  <si>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</si>
  <si>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</si>
  <si>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</si>
  <si>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</si>
  <si>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</si>
  <si>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</si>
  <si>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</si>
  <si>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</si>
  <si>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</si>
  <si>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</si>
  <si>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</si>
  <si>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</si>
  <si>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</si>
  <si>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</si>
  <si>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</si>
  <si>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</si>
  <si>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</si>
  <si>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</si>
  <si>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</si>
  <si>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</si>
  <si>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</si>
  <si>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</si>
  <si>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</si>
  <si>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</si>
  <si>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</si>
  <si>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</si>
  <si>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</si>
  <si>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</si>
  <si>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</si>
  <si>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</si>
  <si>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</si>
  <si>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</si>
  <si>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</si>
  <si>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</si>
  <si>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</si>
  <si>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</si>
  <si>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</si>
  <si>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</si>
  <si>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</si>
  <si>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</si>
  <si>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</si>
  <si>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</si>
  <si>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</si>
  <si>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</si>
  <si>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</si>
  <si>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</si>
  <si>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</si>
  <si>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</si>
  <si>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</si>
  <si>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</si>
  <si>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</si>
  <si>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</si>
  <si>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</si>
  <si>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</si>
  <si>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</si>
  <si>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</si>
  <si>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</si>
  <si>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</si>
  <si>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</si>
  <si>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</si>
  <si>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</si>
  <si>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</si>
  <si>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</si>
  <si>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</si>
  <si>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</si>
  <si>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</si>
  <si>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</si>
  <si>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</si>
  <si>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</si>
  <si>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</si>
  <si>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</si>
  <si>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</si>
  <si>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</si>
  <si>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</si>
  <si>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</si>
  <si>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</si>
  <si>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</si>
  <si>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</si>
  <si>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</si>
  <si>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</si>
  <si>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</si>
  <si>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</si>
  <si>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</si>
  <si>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</si>
  <si>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</si>
  <si>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</si>
  <si>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</si>
  <si>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</si>
  <si>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</si>
  <si>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</si>
  <si>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</si>
  <si>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</si>
  <si>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</si>
  <si>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</si>
  <si>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</si>
  <si>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</si>
  <si>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</si>
  <si>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</si>
  <si>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</si>
  <si>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</si>
  <si>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</si>
  <si>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</si>
  <si>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</si>
  <si>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</si>
  <si>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</si>
  <si>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</si>
  <si>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</si>
  <si>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</si>
  <si>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</si>
  <si>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</si>
  <si>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</si>
  <si>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</si>
  <si>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</si>
  <si>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</si>
  <si>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</si>
  <si>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</si>
  <si>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</si>
  <si>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</si>
  <si>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</si>
  <si>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</si>
  <si>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</si>
  <si>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</si>
  <si>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</si>
  <si>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</si>
  <si>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</si>
  <si>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</si>
  <si>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</si>
  <si>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</si>
  <si>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</si>
  <si>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</si>
  <si>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</si>
  <si>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</si>
  <si>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</si>
  <si>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</si>
  <si>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</si>
  <si>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</si>
  <si>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</si>
  <si>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</si>
  <si>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</si>
  <si>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</si>
  <si>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</si>
  <si>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</si>
  <si>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</si>
  <si>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</si>
  <si>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</si>
  <si>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</si>
  <si>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</si>
  <si>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</si>
  <si>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</si>
  <si>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</si>
  <si>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</si>
  <si>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</si>
  <si>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</si>
  <si>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</si>
  <si>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</si>
  <si>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</si>
  <si>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</si>
  <si>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</si>
  <si>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</si>
  <si>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</si>
  <si>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</si>
  <si>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</si>
  <si>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</si>
  <si>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</si>
  <si>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</si>
  <si>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</si>
  <si>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</si>
  <si>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</si>
  <si>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</si>
  <si>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</si>
  <si>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</si>
  <si>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</si>
  <si>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</si>
  <si>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</si>
  <si>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</si>
  <si>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</si>
  <si>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</si>
  <si>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</si>
  <si>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</si>
  <si>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</si>
  <si>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</si>
  <si>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</si>
  <si>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</si>
  <si>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</si>
  <si>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</si>
  <si>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</si>
  <si>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</si>
  <si>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</si>
  <si>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</si>
  <si>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</si>
  <si>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</si>
  <si>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</si>
  <si>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</si>
  <si>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</si>
  <si>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</si>
  <si>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</si>
  <si>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</si>
  <si>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</si>
  <si>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</si>
  <si>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</si>
  <si>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</si>
  <si>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</si>
  <si>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</si>
  <si>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</si>
  <si>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</si>
  <si>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</si>
  <si>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</si>
  <si>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</si>
  <si>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</si>
  <si>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</si>
  <si>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</si>
  <si>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</si>
  <si>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</si>
  <si>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</si>
  <si>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</si>
  <si>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</si>
  <si>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</si>
  <si>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</si>
  <si>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</si>
  <si>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</si>
  <si>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</si>
  <si>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</si>
  <si>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</si>
  <si>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</si>
  <si>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</si>
  <si>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</si>
  <si>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</si>
  <si>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</si>
  <si>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</si>
  <si>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</si>
  <si>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</si>
  <si>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</si>
  <si>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</si>
  <si>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</si>
  <si>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</si>
  <si>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</si>
  <si>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</si>
  <si>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</si>
  <si>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</si>
  <si>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</si>
  <si>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</si>
  <si>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</si>
  <si>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</si>
  <si>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</si>
  <si>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</si>
  <si>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</si>
  <si>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</si>
  <si>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</si>
  <si>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</si>
  <si>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</si>
  <si>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</si>
  <si>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</si>
  <si>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</si>
  <si>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</si>
  <si>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</si>
  <si>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</si>
  <si>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</si>
  <si>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</si>
  <si>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</si>
  <si>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</si>
  <si>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</si>
  <si>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</si>
  <si>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</si>
  <si>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</si>
  <si>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</si>
  <si>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</si>
  <si>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</si>
  <si>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</si>
  <si>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</si>
  <si>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</si>
  <si>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</si>
  <si>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</si>
  <si>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</si>
  <si>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</si>
  <si>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</si>
  <si>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</si>
  <si>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</si>
  <si>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</si>
  <si>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</si>
  <si>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</si>
  <si>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</si>
  <si>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</si>
  <si>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</si>
  <si>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</si>
  <si>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</si>
  <si>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</si>
  <si>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</si>
  <si>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</si>
  <si>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</si>
  <si>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</si>
  <si>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</si>
  <si>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</si>
  <si>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</si>
  <si>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</si>
  <si>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</si>
  <si>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</si>
  <si>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</si>
  <si>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</si>
  <si>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</si>
  <si>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</si>
  <si>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</si>
  <si>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</si>
  <si>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</si>
  <si>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</si>
  <si>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</si>
  <si>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</si>
  <si>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</si>
  <si>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</si>
  <si>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</si>
  <si>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</si>
  <si>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</si>
  <si>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</si>
  <si>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Срок реализация не подошел</t>
  </si>
  <si>
    <t>Проблемные вопросы отсутствуют, реализация проекта в установленные сроки</t>
  </si>
  <si>
    <t>от «__» _____ 202_ г. №___</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</si>
  <si>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</si>
  <si>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</si>
  <si>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</si>
  <si>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</si>
  <si>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</si>
  <si>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</si>
  <si>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</si>
  <si>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</si>
  <si>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</si>
  <si>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</si>
  <si>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</si>
  <si>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</si>
  <si>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</si>
  <si>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</si>
  <si>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</si>
  <si>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</si>
  <si>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</si>
  <si>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</si>
  <si>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</si>
  <si>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</si>
  <si>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</si>
  <si>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</si>
  <si>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</si>
  <si>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</si>
  <si>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</si>
  <si>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</si>
  <si>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</si>
  <si>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</si>
  <si>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</si>
  <si>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</si>
  <si>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</si>
  <si>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</si>
  <si>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</si>
  <si>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</si>
  <si>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</si>
  <si>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</si>
  <si>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</si>
  <si>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</si>
  <si>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</si>
  <si>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</si>
  <si>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</si>
  <si>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</si>
  <si>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</si>
  <si>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</si>
  <si>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</si>
  <si>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</si>
  <si>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</si>
  <si>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</si>
  <si>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</si>
  <si>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</si>
  <si>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</si>
  <si>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</si>
  <si>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</si>
  <si>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</si>
  <si>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</si>
  <si>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</si>
  <si>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</si>
  <si>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</si>
  <si>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</si>
  <si>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</si>
  <si>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</si>
  <si>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</si>
  <si>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</si>
  <si>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EBIT</t>
  </si>
  <si>
    <t>Проценты</t>
  </si>
  <si>
    <t>НДС</t>
  </si>
  <si>
    <t>Изменения в рабочем капитале</t>
  </si>
  <si>
    <t>Изменения финансовых обязательств</t>
  </si>
  <si>
    <t>не относится</t>
  </si>
  <si>
    <t>Консолидация сетевых объектов</t>
  </si>
  <si>
    <t>Приобретение</t>
  </si>
  <si>
    <t>не применимо</t>
  </si>
  <si>
    <t>удовлетворительное</t>
  </si>
  <si>
    <t>акт обследования</t>
  </si>
  <si>
    <t>от «__» _____ 20_ г. №___</t>
  </si>
  <si>
    <t>от «__» _____ 20_г. №___</t>
  </si>
  <si>
    <t xml:space="preserve">Диспетчерское наименование трансфорорматорной или иной подстанции </t>
  </si>
  <si>
    <t>АО "Россети Тюмень" Нижневартовские ЭС</t>
  </si>
  <si>
    <t>Отчет об оценке рыночной стоимости № 41/17/19-16-19/0032/1 от 19.11.2020</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</si>
  <si>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</si>
  <si>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Год 2023</t>
  </si>
  <si>
    <t>Год 2024</t>
  </si>
  <si>
    <t>Год 2025</t>
  </si>
  <si>
    <t>Год 2026</t>
  </si>
  <si>
    <t>Год 2027</t>
  </si>
  <si>
    <t>Нижневартовские электрические сети</t>
  </si>
  <si>
    <t>неудовлетворительное</t>
  </si>
  <si>
    <t xml:space="preserve"> -</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</si>
  <si>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</si>
  <si>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</si>
  <si>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</si>
  <si>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</si>
  <si>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Финансовая модель по проекту инвестиционной программы АО "Россети Тюмень"</t>
  </si>
  <si>
    <t xml:space="preserve">Идентификатор проекта </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</si>
  <si>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</si>
  <si>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</si>
  <si>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</si>
  <si>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</si>
  <si>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</si>
  <si>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</si>
  <si>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</si>
  <si>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</si>
  <si>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</si>
  <si>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</si>
  <si>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</si>
  <si>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</si>
  <si>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</si>
  <si>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- 58 069.34 млн. руб. с НДС</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</si>
  <si>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</si>
  <si>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</si>
  <si>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Приобретение в собственность АО "Россети Тюмень" объектов электосетевого имущества, включающих недвижимое и движимое имущество, прирост у.е. 400,18</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</si>
  <si>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</si>
  <si>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</si>
  <si>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</si>
  <si>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</si>
  <si>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</si>
  <si>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</si>
  <si>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</si>
  <si>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</si>
  <si>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</si>
  <si>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</si>
  <si>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</si>
  <si>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</si>
  <si>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</si>
  <si>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</si>
  <si>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</si>
  <si>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</si>
  <si>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</si>
  <si>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Год раскрытия информации: 2022 год</t>
  </si>
  <si>
    <t>M_PO1600.0033</t>
  </si>
  <si>
    <t xml:space="preserve">План 2022 года </t>
  </si>
  <si>
    <t xml:space="preserve"> по состоянию на 01.01.2022</t>
  </si>
  <si>
    <t>по состоянию на 01.01.2022</t>
  </si>
  <si>
    <t>1.12.</t>
  </si>
  <si>
    <t>ХМАО-Югра</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</si>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</sst>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b/>
      <sz val="18"/>
      <name val="Times New Roman"/>
      <family val="1"/>
      <charset val="204"/>
    </font>
    <font>
      <sz val="20"/>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4"/>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7" fillId="0" borderId="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xf numFmtId="0" fontId="10" fillId="24" borderId="0" xfId="1" applyFont="1" applyFill="1" applyAlignment="1">
      <alignment horizontal="left"/>
    </xf>
    <xf numFmtId="0" fontId="10" fillId="0" borderId="0" xfId="1" applyFont="1" applyAlignment="1">
      <alignment horizontal="left"/>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4" fontId="11" fillId="24" borderId="1" xfId="100" applyNumberFormat="1" applyFont="1" applyFill="1" applyBorder="1" applyAlignment="1">
      <alignment horizontal="center" vertical="center" wrapText="1"/>
    </xf>
    <xf numFmtId="0" fontId="11" fillId="24" borderId="1" xfId="62" applyFont="1" applyFill="1" applyBorder="1" applyAlignment="1">
      <alignment horizontal="left"/>
    </xf>
    <xf numFmtId="0" fontId="11" fillId="0" borderId="0" xfId="104" applyFont="1" applyAlignment="1">
      <alignment vertical="center"/>
    </xf>
    <xf numFmtId="0" fontId="11" fillId="0" borderId="0" xfId="2" applyFont="1" applyAlignment="1">
      <alignment horizontal="right" vertical="center"/>
    </xf>
    <xf numFmtId="0" fontId="64" fillId="0" borderId="0" xfId="105" applyFont="1" applyFill="1" applyAlignment="1"/>
    <xf numFmtId="0" fontId="64" fillId="0" borderId="0" xfId="105" applyFont="1" applyFill="1" applyAlignment="1">
      <alignment horizontal="center"/>
    </xf>
    <xf numFmtId="0" fontId="64" fillId="0" borderId="0" xfId="105" applyFont="1" applyFill="1" applyAlignment="1">
      <alignment horizontal="right"/>
    </xf>
    <xf numFmtId="2" fontId="64" fillId="0" borderId="0" xfId="105" applyNumberFormat="1" applyFont="1" applyFill="1" applyBorder="1" applyAlignment="1">
      <alignment vertical="center" wrapText="1"/>
    </xf>
    <xf numFmtId="0" fontId="7" fillId="24" borderId="1" xfId="49" applyFont="1" applyFill="1" applyBorder="1" applyAlignment="1">
      <alignment horizontal="center" vertical="center" wrapText="1"/>
    </xf>
    <xf numFmtId="3" fontId="11" fillId="24" borderId="1" xfId="100" applyNumberFormat="1" applyFont="1" applyFill="1" applyBorder="1" applyAlignment="1">
      <alignment horizontal="center" vertical="center" wrapText="1"/>
    </xf>
    <xf numFmtId="3" fontId="11" fillId="0" borderId="1" xfId="100" applyNumberFormat="1" applyFont="1" applyFill="1" applyBorder="1" applyAlignment="1">
      <alignment horizontal="center" vertical="center" wrapText="1"/>
    </xf>
    <xf numFmtId="170" fontId="11" fillId="24" borderId="1" xfId="100" applyNumberFormat="1" applyFont="1" applyFill="1" applyBorder="1" applyAlignment="1">
      <alignment horizontal="center"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horizontal="left"/>
    </xf>
    <xf numFmtId="0" fontId="11" fillId="0" borderId="0" xfId="103" applyFont="1" applyAlignment="1">
      <alignment vertical="center"/>
    </xf>
    <xf numFmtId="0" fontId="11" fillId="24" borderId="0" xfId="103" applyFont="1" applyFill="1" applyAlignment="1">
      <alignment vertical="center"/>
    </xf>
    <xf numFmtId="0" fontId="11" fillId="0" borderId="0" xfId="103" applyFont="1" applyFill="1" applyAlignment="1">
      <alignment vertical="center"/>
    </xf>
    <xf numFmtId="0" fontId="64" fillId="0" borderId="0" xfId="103" applyFont="1" applyFill="1" applyAlignment="1">
      <alignment vertical="center"/>
    </xf>
    <xf numFmtId="0" fontId="79" fillId="0" borderId="0" xfId="103" applyFont="1" applyFill="1" applyAlignment="1">
      <alignment vertical="center"/>
    </xf>
    <xf numFmtId="0" fontId="64" fillId="0" borderId="0" xfId="103" applyFont="1" applyAlignment="1">
      <alignment vertical="center"/>
    </xf>
    <xf numFmtId="0" fontId="64" fillId="0" borderId="0" xfId="105" applyFont="1" applyFill="1" applyAlignment="1">
      <alignment wrapText="1"/>
    </xf>
    <xf numFmtId="0" fontId="42" fillId="0" borderId="0" xfId="103" applyFont="1" applyAlignment="1">
      <alignment vertical="center"/>
    </xf>
    <xf numFmtId="0" fontId="11" fillId="0" borderId="0" xfId="103" applyFont="1" applyAlignment="1">
      <alignment horizontal="right" vertical="center"/>
    </xf>
    <xf numFmtId="2" fontId="50" fillId="0" borderId="0" xfId="103" applyNumberFormat="1" applyFont="1" applyAlignment="1">
      <alignment horizontal="right" vertical="center" wrapText="1"/>
    </xf>
    <xf numFmtId="4" fontId="11" fillId="0" borderId="0" xfId="103" applyNumberFormat="1" applyFont="1" applyAlignment="1">
      <alignment vertical="center"/>
    </xf>
    <xf numFmtId="4" fontId="11" fillId="24" borderId="0" xfId="103" applyNumberFormat="1" applyFont="1" applyFill="1" applyAlignment="1">
      <alignment vertical="center"/>
    </xf>
    <xf numFmtId="0" fontId="42" fillId="0" borderId="0" xfId="103" applyFont="1" applyAlignment="1">
      <alignment horizontal="center" vertical="center"/>
    </xf>
    <xf numFmtId="0" fontId="73" fillId="0" borderId="0" xfId="103" applyFont="1" applyAlignment="1">
      <alignment horizontal="left" vertical="center"/>
    </xf>
    <xf numFmtId="0" fontId="46" fillId="0" borderId="0" xfId="103" applyFont="1" applyAlignment="1">
      <alignment vertical="center"/>
    </xf>
    <xf numFmtId="0" fontId="11" fillId="0" borderId="48" xfId="103" applyFont="1" applyBorder="1" applyAlignment="1">
      <alignment vertical="center"/>
    </xf>
    <xf numFmtId="172" fontId="29" fillId="0" borderId="48" xfId="103" applyNumberFormat="1" applyFont="1" applyFill="1" applyBorder="1" applyAlignment="1">
      <alignment vertical="center"/>
    </xf>
    <xf numFmtId="0" fontId="11" fillId="0" borderId="49" xfId="103" applyFont="1" applyBorder="1" applyAlignment="1">
      <alignment vertical="center"/>
    </xf>
    <xf numFmtId="3" fontId="41" fillId="0" borderId="49" xfId="103" applyNumberFormat="1" applyFont="1" applyBorder="1" applyAlignment="1">
      <alignment vertical="center"/>
    </xf>
    <xf numFmtId="0" fontId="41" fillId="0" borderId="0" xfId="103" applyFont="1" applyAlignment="1">
      <alignment vertical="center"/>
    </xf>
    <xf numFmtId="0" fontId="11" fillId="0" borderId="50" xfId="103" applyFont="1" applyBorder="1" applyAlignment="1">
      <alignment vertical="center"/>
    </xf>
    <xf numFmtId="3" fontId="41" fillId="0" borderId="50" xfId="103" applyNumberFormat="1" applyFont="1" applyBorder="1" applyAlignment="1">
      <alignment vertical="center"/>
    </xf>
    <xf numFmtId="4"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3" fontId="41" fillId="0" borderId="52" xfId="103" applyNumberFormat="1" applyFont="1" applyBorder="1" applyAlignment="1">
      <alignment vertical="center"/>
    </xf>
    <xf numFmtId="3" fontId="41" fillId="0" borderId="1" xfId="103" applyNumberFormat="1" applyFont="1" applyFill="1" applyBorder="1" applyAlignment="1">
      <alignment horizontal="center" vertical="center"/>
    </xf>
    <xf numFmtId="0" fontId="41" fillId="0" borderId="1" xfId="103" applyFont="1" applyFill="1" applyBorder="1" applyAlignment="1">
      <alignment horizontal="center" vertical="center"/>
    </xf>
    <xf numFmtId="0" fontId="11" fillId="0" borderId="53" xfId="103" applyFont="1" applyBorder="1" applyAlignment="1">
      <alignment vertical="center"/>
    </xf>
    <xf numFmtId="168" fontId="41" fillId="0" borderId="56" xfId="103" applyNumberFormat="1" applyFont="1" applyBorder="1" applyAlignment="1">
      <alignment vertical="center"/>
    </xf>
    <xf numFmtId="10" fontId="41" fillId="0" borderId="54" xfId="103" applyNumberFormat="1" applyFont="1" applyBorder="1" applyAlignment="1">
      <alignment vertical="center"/>
    </xf>
    <xf numFmtId="3" fontId="41" fillId="0" borderId="51" xfId="103" applyNumberFormat="1" applyFont="1" applyBorder="1" applyAlignment="1">
      <alignment vertical="center"/>
    </xf>
    <xf numFmtId="9" fontId="41" fillId="0" borderId="56" xfId="103" applyNumberFormat="1" applyFont="1" applyBorder="1" applyAlignment="1">
      <alignment vertical="center"/>
    </xf>
    <xf numFmtId="0" fontId="11" fillId="0" borderId="57" xfId="103" applyFont="1" applyBorder="1" applyAlignment="1">
      <alignment vertical="center"/>
    </xf>
    <xf numFmtId="3" fontId="41" fillId="0" borderId="48" xfId="103" applyNumberFormat="1" applyFont="1" applyBorder="1" applyAlignment="1">
      <alignment vertical="center"/>
    </xf>
    <xf numFmtId="0" fontId="11" fillId="0" borderId="25" xfId="103" applyFont="1" applyBorder="1" applyAlignment="1">
      <alignment vertical="center"/>
    </xf>
    <xf numFmtId="10" fontId="41" fillId="0" borderId="58" xfId="103" applyNumberFormat="1" applyFont="1" applyBorder="1" applyAlignment="1">
      <alignment vertical="center"/>
    </xf>
    <xf numFmtId="10" fontId="41" fillId="0" borderId="49" xfId="103" applyNumberFormat="1" applyFont="1" applyBorder="1" applyAlignment="1">
      <alignment vertical="center"/>
    </xf>
    <xf numFmtId="2" fontId="11" fillId="0" borderId="0" xfId="103" applyNumberFormat="1" applyFont="1" applyAlignment="1">
      <alignment vertical="center"/>
    </xf>
    <xf numFmtId="0" fontId="11" fillId="0" borderId="55" xfId="103" applyFont="1" applyBorder="1" applyAlignment="1">
      <alignment vertical="center"/>
    </xf>
    <xf numFmtId="10" fontId="41" fillId="0" borderId="53" xfId="103" applyNumberFormat="1" applyFont="1" applyBorder="1" applyAlignment="1">
      <alignment vertical="center"/>
    </xf>
    <xf numFmtId="0" fontId="11" fillId="0" borderId="28" xfId="103" applyFont="1" applyFill="1" applyBorder="1" applyAlignment="1">
      <alignment horizontal="left" vertical="center"/>
    </xf>
    <xf numFmtId="1" fontId="11" fillId="0" borderId="27" xfId="103" applyNumberFormat="1" applyFont="1" applyFill="1" applyBorder="1" applyAlignment="1">
      <alignment horizontal="center" vertical="center" wrapText="1"/>
    </xf>
    <xf numFmtId="0" fontId="11" fillId="0" borderId="27" xfId="103" applyFont="1" applyFill="1" applyBorder="1" applyAlignment="1">
      <alignment horizontal="center" vertical="center"/>
    </xf>
    <xf numFmtId="1" fontId="11" fillId="0" borderId="27" xfId="103" applyNumberFormat="1" applyFont="1" applyFill="1" applyBorder="1" applyAlignment="1">
      <alignment horizontal="center" vertical="center"/>
    </xf>
    <xf numFmtId="1" fontId="11" fillId="24" borderId="27" xfId="103" applyNumberFormat="1" applyFont="1" applyFill="1" applyBorder="1" applyAlignment="1">
      <alignment horizontal="center" vertical="center"/>
    </xf>
    <xf numFmtId="0" fontId="11" fillId="0" borderId="26" xfId="103" applyFont="1" applyFill="1" applyBorder="1" applyAlignment="1">
      <alignment vertical="center"/>
    </xf>
    <xf numFmtId="10" fontId="41" fillId="0" borderId="1" xfId="103" applyNumberFormat="1" applyFont="1" applyFill="1" applyBorder="1" applyAlignment="1">
      <alignment vertical="center"/>
    </xf>
    <xf numFmtId="10" fontId="41" fillId="24" borderId="1" xfId="103" applyNumberFormat="1" applyFont="1" applyFill="1" applyBorder="1" applyAlignment="1">
      <alignment vertical="center"/>
    </xf>
    <xf numFmtId="0" fontId="11" fillId="0" borderId="24" xfId="103" applyFont="1" applyFill="1" applyBorder="1" applyAlignment="1">
      <alignment vertical="center"/>
    </xf>
    <xf numFmtId="4" fontId="41" fillId="0" borderId="23" xfId="103" applyNumberFormat="1" applyFont="1" applyFill="1" applyBorder="1" applyAlignment="1">
      <alignment vertical="center"/>
    </xf>
    <xf numFmtId="4" fontId="11" fillId="0" borderId="0" xfId="2" applyNumberFormat="1" applyFont="1" applyAlignment="1">
      <alignment vertical="center"/>
    </xf>
    <xf numFmtId="0" fontId="74" fillId="0" borderId="0" xfId="103" applyFont="1" applyAlignment="1">
      <alignment vertical="center"/>
    </xf>
    <xf numFmtId="0" fontId="74" fillId="24" borderId="0" xfId="103" applyFont="1" applyFill="1" applyAlignment="1">
      <alignment vertical="center"/>
    </xf>
    <xf numFmtId="0" fontId="42" fillId="0" borderId="28" xfId="103" applyFont="1" applyBorder="1" applyAlignment="1">
      <alignment vertical="center"/>
    </xf>
    <xf numFmtId="1" fontId="11" fillId="24" borderId="27" xfId="103" applyNumberFormat="1" applyFont="1" applyFill="1" applyBorder="1" applyAlignment="1">
      <alignment horizontal="center" vertical="center" wrapText="1"/>
    </xf>
    <xf numFmtId="0" fontId="11" fillId="0" borderId="26" xfId="103" applyFont="1" applyBorder="1" applyAlignment="1">
      <alignment vertical="center"/>
    </xf>
    <xf numFmtId="3" fontId="41" fillId="0" borderId="1" xfId="103" applyNumberFormat="1" applyFont="1" applyBorder="1" applyAlignment="1">
      <alignment vertical="center"/>
    </xf>
    <xf numFmtId="3" fontId="41" fillId="24" borderId="1" xfId="103" applyNumberFormat="1" applyFont="1" applyFill="1" applyBorder="1" applyAlignment="1">
      <alignment vertical="center"/>
    </xf>
    <xf numFmtId="3" fontId="41" fillId="0" borderId="23" xfId="103" applyNumberFormat="1" applyFont="1" applyBorder="1" applyAlignment="1">
      <alignment vertical="center"/>
    </xf>
    <xf numFmtId="3" fontId="41" fillId="24" borderId="23" xfId="103" applyNumberFormat="1"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3" fontId="11" fillId="24" borderId="0" xfId="103" applyNumberFormat="1" applyFont="1" applyFill="1" applyAlignment="1">
      <alignment vertical="center"/>
    </xf>
    <xf numFmtId="0" fontId="42" fillId="0" borderId="26" xfId="103" applyFont="1" applyBorder="1" applyAlignment="1">
      <alignment vertical="center"/>
    </xf>
    <xf numFmtId="169" fontId="42" fillId="0" borderId="1" xfId="103" applyNumberFormat="1" applyFont="1" applyBorder="1" applyAlignment="1">
      <alignment vertical="center"/>
    </xf>
    <xf numFmtId="169" fontId="42" fillId="24" borderId="1" xfId="103" applyNumberFormat="1" applyFont="1" applyFill="1" applyBorder="1" applyAlignment="1">
      <alignment vertical="center"/>
    </xf>
    <xf numFmtId="169" fontId="41" fillId="0" borderId="1" xfId="103" applyNumberFormat="1" applyFont="1" applyBorder="1" applyAlignment="1">
      <alignment vertical="center"/>
    </xf>
    <xf numFmtId="169" fontId="41" fillId="24" borderId="1" xfId="103" applyNumberFormat="1" applyFont="1" applyFill="1" applyBorder="1" applyAlignment="1">
      <alignment vertical="center"/>
    </xf>
    <xf numFmtId="0" fontId="11" fillId="0" borderId="26" xfId="103" applyFont="1" applyBorder="1" applyAlignment="1">
      <alignment horizontal="left" vertical="center"/>
    </xf>
    <xf numFmtId="0" fontId="42" fillId="0" borderId="26" xfId="103" applyFont="1" applyBorder="1" applyAlignment="1">
      <alignment horizontal="left" vertical="center"/>
    </xf>
    <xf numFmtId="0" fontId="42" fillId="0" borderId="24" xfId="103" applyFont="1" applyBorder="1" applyAlignment="1">
      <alignment horizontal="left" vertical="center"/>
    </xf>
    <xf numFmtId="169" fontId="42" fillId="0" borderId="23" xfId="103" applyNumberFormat="1" applyFont="1" applyBorder="1" applyAlignment="1">
      <alignment vertical="center"/>
    </xf>
    <xf numFmtId="169" fontId="42" fillId="24" borderId="23" xfId="103" applyNumberFormat="1" applyFont="1" applyFill="1" applyBorder="1" applyAlignment="1">
      <alignment vertical="center"/>
    </xf>
    <xf numFmtId="172" fontId="41" fillId="0" borderId="0" xfId="103" applyNumberFormat="1" applyFont="1" applyBorder="1" applyAlignment="1">
      <alignment horizontal="center" vertical="center"/>
    </xf>
    <xf numFmtId="172" fontId="41" fillId="24" borderId="0" xfId="103" applyNumberFormat="1" applyFont="1" applyFill="1" applyBorder="1" applyAlignment="1">
      <alignment horizontal="center" vertical="center"/>
    </xf>
    <xf numFmtId="169" fontId="41" fillId="0" borderId="1" xfId="103" applyNumberFormat="1" applyFont="1" applyFill="1" applyBorder="1" applyAlignment="1">
      <alignment vertical="center"/>
    </xf>
    <xf numFmtId="0" fontId="42" fillId="0" borderId="26" xfId="103" applyFont="1" applyFill="1" applyBorder="1" applyAlignment="1">
      <alignment horizontal="left" vertical="center"/>
    </xf>
    <xf numFmtId="0" fontId="11" fillId="0" borderId="26" xfId="103" applyFont="1" applyFill="1" applyBorder="1" applyAlignment="1">
      <alignment horizontal="left" vertical="center"/>
    </xf>
    <xf numFmtId="170" fontId="41" fillId="0" borderId="1" xfId="103" applyNumberFormat="1" applyFont="1" applyBorder="1" applyAlignment="1">
      <alignment horizontal="center" vertical="center"/>
    </xf>
    <xf numFmtId="170" fontId="41" fillId="24" borderId="1" xfId="103" applyNumberFormat="1" applyFont="1" applyFill="1" applyBorder="1" applyAlignment="1">
      <alignment horizontal="center" vertical="center"/>
    </xf>
    <xf numFmtId="0" fontId="42" fillId="0" borderId="26" xfId="103" applyFont="1" applyFill="1" applyBorder="1" applyAlignment="1">
      <alignment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68" fontId="42" fillId="24"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24" borderId="1" xfId="103" applyNumberFormat="1" applyFont="1" applyFill="1" applyBorder="1" applyAlignment="1">
      <alignment vertical="center"/>
    </xf>
    <xf numFmtId="0" fontId="42" fillId="0" borderId="24" xfId="103" applyFont="1" applyFill="1" applyBorder="1" applyAlignment="1">
      <alignment vertical="center"/>
    </xf>
    <xf numFmtId="171" fontId="42" fillId="0" borderId="23" xfId="103" applyNumberFormat="1" applyFont="1" applyFill="1" applyBorder="1" applyAlignment="1">
      <alignment vertical="center"/>
    </xf>
    <xf numFmtId="171" fontId="42" fillId="24" borderId="23" xfId="103" applyNumberFormat="1" applyFont="1" applyFill="1" applyBorder="1" applyAlignment="1">
      <alignment vertical="center"/>
    </xf>
    <xf numFmtId="169" fontId="11" fillId="0" borderId="0" xfId="103" applyNumberFormat="1" applyFont="1" applyAlignment="1">
      <alignment vertical="center"/>
    </xf>
    <xf numFmtId="0" fontId="64" fillId="24" borderId="0" xfId="103" applyFont="1" applyFill="1" applyAlignment="1">
      <alignment vertical="center"/>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84" fillId="0" borderId="2" xfId="0"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5" fillId="0" borderId="0" xfId="1" applyNumberFormat="1" applyFont="1" applyFill="1" applyAlignment="1">
      <alignment horizontal="center" vertical="center"/>
    </xf>
    <xf numFmtId="0" fontId="65"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05" applyFont="1" applyFill="1" applyAlignment="1">
      <alignment horizontal="left"/>
    </xf>
    <xf numFmtId="0" fontId="64" fillId="0" borderId="0" xfId="105" applyFont="1" applyFill="1" applyAlignment="1">
      <alignment horizontal="left" wrapText="1"/>
    </xf>
    <xf numFmtId="0" fontId="43" fillId="0" borderId="0" xfId="104" applyFont="1" applyFill="1" applyAlignment="1">
      <alignment horizontal="center" vertical="center"/>
    </xf>
    <xf numFmtId="2" fontId="64" fillId="0" borderId="0" xfId="105" applyNumberFormat="1" applyFont="1" applyFill="1" applyBorder="1" applyAlignment="1">
      <alignment horizontal="left" vertical="center" wrapText="1"/>
    </xf>
    <xf numFmtId="0" fontId="41" fillId="0" borderId="1" xfId="103" applyFont="1" applyFill="1" applyBorder="1" applyAlignment="1">
      <alignment horizontal="center" vertical="center"/>
    </xf>
    <xf numFmtId="0" fontId="41" fillId="0" borderId="0" xfId="103" applyFont="1" applyFill="1" applyBorder="1" applyAlignment="1">
      <alignment horizontal="left" vertical="center" wrapText="1"/>
    </xf>
    <xf numFmtId="0" fontId="78" fillId="0" borderId="0" xfId="104" applyFont="1" applyFill="1" applyAlignment="1">
      <alignment horizontal="center" vertical="center"/>
    </xf>
    <xf numFmtId="0" fontId="78" fillId="0" borderId="0" xfId="104" applyFont="1" applyFill="1" applyAlignment="1">
      <alignment horizontal="center" vertical="center" wrapText="1"/>
    </xf>
    <xf numFmtId="0" fontId="78" fillId="0" borderId="0" xfId="104"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эконом.эфф.'!$A$92</c:f>
              <c:strCache>
                <c:ptCount val="1"/>
                <c:pt idx="0">
                  <c:v>PV</c:v>
                </c:pt>
              </c:strCache>
            </c:strRef>
          </c:tx>
          <c:marker>
            <c:symbol val="none"/>
          </c:marker>
          <c:val>
            <c:numRef>
              <c:f>'5.анализ эконом.эфф.'!$C$92:$V$92</c:f>
              <c:numCache>
                <c:formatCode>_(* #\ ##0_);_(* \(#\ ##0\);_(* "-"_);_(@_)</c:formatCode>
                <c:ptCount val="20"/>
                <c:pt idx="0">
                  <c:v>-33815927.642557546</c:v>
                </c:pt>
                <c:pt idx="1">
                  <c:v>15858789.893748557</c:v>
                </c:pt>
                <c:pt idx="2">
                  <c:v>14549697.314508446</c:v>
                </c:pt>
                <c:pt idx="3">
                  <c:v>11447311.743804934</c:v>
                </c:pt>
                <c:pt idx="4">
                  <c:v>8608744.2978340033</c:v>
                </c:pt>
                <c:pt idx="5">
                  <c:v>8005072.1443734122</c:v>
                </c:pt>
                <c:pt idx="6">
                  <c:v>6715588.8998223161</c:v>
                </c:pt>
                <c:pt idx="7">
                  <c:v>6250254.5844417829</c:v>
                </c:pt>
                <c:pt idx="8">
                  <c:v>4857977.6633118754</c:v>
                </c:pt>
                <c:pt idx="9">
                  <c:v>5163631.4035939071</c:v>
                </c:pt>
                <c:pt idx="10">
                  <c:v>3912291.1540843737</c:v>
                </c:pt>
                <c:pt idx="11">
                  <c:v>4383839.3411285989</c:v>
                </c:pt>
                <c:pt idx="12">
                  <c:v>2695610.0389562007</c:v>
                </c:pt>
                <c:pt idx="13">
                  <c:v>3664807.0229034815</c:v>
                </c:pt>
                <c:pt idx="14">
                  <c:v>3349450.4748963653</c:v>
                </c:pt>
                <c:pt idx="15">
                  <c:v>3009915.798986814</c:v>
                </c:pt>
                <c:pt idx="16">
                  <c:v>2482054.638540409</c:v>
                </c:pt>
                <c:pt idx="17">
                  <c:v>2553242.1393590798</c:v>
                </c:pt>
                <c:pt idx="18">
                  <c:v>2318960.6833938248</c:v>
                </c:pt>
                <c:pt idx="19">
                  <c:v>2128227.7556295455</c:v>
                </c:pt>
              </c:numCache>
            </c:numRef>
          </c:val>
          <c:smooth val="0"/>
          <c:extLst>
            <c:ext xmlns:c16="http://schemas.microsoft.com/office/drawing/2014/chart" uri="{C3380CC4-5D6E-409C-BE32-E72D297353CC}">
              <c16:uniqueId val="{00000000-C22C-4742-A360-B610B2B73DF3}"/>
            </c:ext>
          </c:extLst>
        </c:ser>
        <c:ser>
          <c:idx val="1"/>
          <c:order val="1"/>
          <c:tx>
            <c:strRef>
              <c:f>'5.анализ эконом.эфф.'!$A$93</c:f>
              <c:strCache>
                <c:ptCount val="1"/>
                <c:pt idx="0">
                  <c:v>NPV (без учета продажи)</c:v>
                </c:pt>
              </c:strCache>
            </c:strRef>
          </c:tx>
          <c:marker>
            <c:symbol val="none"/>
          </c:marker>
          <c:val>
            <c:numRef>
              <c:f>'5.анализ эконом.эфф.'!$C$93:$V$93</c:f>
              <c:numCache>
                <c:formatCode>_(* #\ ##0_);_(* \(#\ ##0\);_(* "-"_);_(@_)</c:formatCode>
                <c:ptCount val="20"/>
                <c:pt idx="0">
                  <c:v>-91924871.642557546</c:v>
                </c:pt>
                <c:pt idx="1">
                  <c:v>-76066081.748808995</c:v>
                </c:pt>
                <c:pt idx="2">
                  <c:v>-61516384.434300549</c:v>
                </c:pt>
                <c:pt idx="3">
                  <c:v>-50069072.690495618</c:v>
                </c:pt>
                <c:pt idx="4">
                  <c:v>-41460328.392661616</c:v>
                </c:pt>
                <c:pt idx="5">
                  <c:v>-33455256.248288203</c:v>
                </c:pt>
                <c:pt idx="6">
                  <c:v>-26739667.348465886</c:v>
                </c:pt>
                <c:pt idx="7">
                  <c:v>-20489412.764024101</c:v>
                </c:pt>
                <c:pt idx="8">
                  <c:v>-15631435.100712225</c:v>
                </c:pt>
                <c:pt idx="9">
                  <c:v>-10467803.697118318</c:v>
                </c:pt>
                <c:pt idx="10">
                  <c:v>-6555512.5430339444</c:v>
                </c:pt>
                <c:pt idx="11">
                  <c:v>-2171673.2019053455</c:v>
                </c:pt>
                <c:pt idx="12">
                  <c:v>523936.83705085516</c:v>
                </c:pt>
                <c:pt idx="13">
                  <c:v>4188743.8599543367</c:v>
                </c:pt>
                <c:pt idx="14">
                  <c:v>7538194.3348507024</c:v>
                </c:pt>
                <c:pt idx="15">
                  <c:v>10548110.133837517</c:v>
                </c:pt>
                <c:pt idx="16">
                  <c:v>13030164.772377927</c:v>
                </c:pt>
                <c:pt idx="17">
                  <c:v>15583406.911737006</c:v>
                </c:pt>
                <c:pt idx="18">
                  <c:v>17902367.595130831</c:v>
                </c:pt>
                <c:pt idx="19">
                  <c:v>20030595.350760378</c:v>
                </c:pt>
              </c:numCache>
            </c:numRef>
          </c:val>
          <c:smooth val="0"/>
          <c:extLst>
            <c:ext xmlns:c16="http://schemas.microsoft.com/office/drawing/2014/chart" uri="{C3380CC4-5D6E-409C-BE32-E72D297353CC}">
              <c16:uniqueId val="{00000001-C22C-4742-A360-B610B2B73D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эл_химз_2"/>
      <sheetName val="ПС_x0000__x0000__x0000__x0000__x0000__x0000_"/>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B42" zoomScale="90" zoomScaleNormal="90" zoomScaleSheetLayoutView="100" workbookViewId="0">
      <selection activeCell="C62" sqref="C62"/>
    </sheetView>
  </sheetViews>
  <sheetFormatPr defaultRowHeight="15" x14ac:dyDescent="0.25"/>
  <cols>
    <col min="1" max="1" width="6.140625" style="148" customWidth="1"/>
    <col min="2" max="2" width="53.5703125" style="148" customWidth="1"/>
    <col min="3" max="3" width="97.1406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117" customFormat="1" ht="18.75" customHeight="1" x14ac:dyDescent="0.2">
      <c r="A1" s="130"/>
      <c r="C1" s="131" t="s">
        <v>68</v>
      </c>
    </row>
    <row r="2" spans="1:22" s="117" customFormat="1" ht="18.75" customHeight="1" x14ac:dyDescent="0.3">
      <c r="A2" s="130"/>
      <c r="C2" s="132" t="s">
        <v>10</v>
      </c>
    </row>
    <row r="3" spans="1:22" s="117" customFormat="1" ht="18.75" x14ac:dyDescent="0.3">
      <c r="A3" s="133"/>
      <c r="C3" s="132" t="s">
        <v>454</v>
      </c>
    </row>
    <row r="4" spans="1:22" s="117" customFormat="1" ht="18.75" x14ac:dyDescent="0.3">
      <c r="A4" s="133"/>
      <c r="H4" s="132"/>
    </row>
    <row r="5" spans="1:22" s="117" customFormat="1" ht="15.75" x14ac:dyDescent="0.25">
      <c r="A5" s="363" t="s">
        <v>582</v>
      </c>
      <c r="B5" s="363"/>
      <c r="C5" s="363"/>
      <c r="D5" s="134"/>
      <c r="E5" s="134"/>
      <c r="F5" s="134"/>
      <c r="G5" s="134"/>
      <c r="H5" s="134"/>
      <c r="I5" s="134"/>
      <c r="J5" s="134"/>
    </row>
    <row r="6" spans="1:22" s="117" customFormat="1" ht="18.75" x14ac:dyDescent="0.3">
      <c r="A6" s="133"/>
      <c r="H6" s="132"/>
    </row>
    <row r="7" spans="1:22" s="117" customFormat="1" ht="18.75" x14ac:dyDescent="0.2">
      <c r="A7" s="367" t="s">
        <v>9</v>
      </c>
      <c r="B7" s="367"/>
      <c r="C7" s="367"/>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0"/>
      <c r="B8" s="150"/>
      <c r="C8" s="150"/>
      <c r="D8" s="150"/>
      <c r="E8" s="150"/>
      <c r="F8" s="150"/>
      <c r="G8" s="150"/>
      <c r="H8" s="150"/>
      <c r="I8" s="116"/>
      <c r="J8" s="116"/>
      <c r="K8" s="116"/>
      <c r="L8" s="116"/>
      <c r="M8" s="116"/>
      <c r="N8" s="116"/>
      <c r="O8" s="116"/>
      <c r="P8" s="116"/>
      <c r="Q8" s="116"/>
      <c r="R8" s="116"/>
      <c r="S8" s="116"/>
      <c r="T8" s="116"/>
      <c r="U8" s="116"/>
      <c r="V8" s="116"/>
    </row>
    <row r="9" spans="1:22" s="117" customFormat="1" ht="18.75" x14ac:dyDescent="0.2">
      <c r="A9" s="368" t="s">
        <v>457</v>
      </c>
      <c r="B9" s="368"/>
      <c r="C9" s="368"/>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69" t="s">
        <v>8</v>
      </c>
      <c r="B10" s="369"/>
      <c r="C10" s="369"/>
      <c r="D10" s="135"/>
      <c r="E10" s="135"/>
      <c r="F10" s="135"/>
      <c r="G10" s="135"/>
      <c r="H10" s="135"/>
      <c r="I10" s="116"/>
      <c r="J10" s="116"/>
      <c r="K10" s="116"/>
      <c r="L10" s="116"/>
      <c r="M10" s="116"/>
      <c r="N10" s="116"/>
      <c r="O10" s="116"/>
      <c r="P10" s="116"/>
      <c r="Q10" s="116"/>
      <c r="R10" s="116"/>
      <c r="S10" s="116"/>
      <c r="T10" s="116"/>
      <c r="U10" s="116"/>
      <c r="V10" s="116"/>
    </row>
    <row r="11" spans="1:22" s="117" customFormat="1" ht="18.75" x14ac:dyDescent="0.2">
      <c r="A11" s="150"/>
      <c r="B11" s="150"/>
      <c r="C11" s="150"/>
      <c r="D11" s="150"/>
      <c r="E11" s="150"/>
      <c r="F11" s="150"/>
      <c r="G11" s="150"/>
      <c r="H11" s="150"/>
      <c r="I11" s="116"/>
      <c r="J11" s="116"/>
      <c r="K11" s="116"/>
      <c r="L11" s="116"/>
      <c r="M11" s="116"/>
      <c r="N11" s="116"/>
      <c r="O11" s="116"/>
      <c r="P11" s="116"/>
      <c r="Q11" s="116"/>
      <c r="R11" s="116"/>
      <c r="S11" s="116"/>
      <c r="T11" s="116"/>
      <c r="U11" s="116"/>
      <c r="V11" s="116"/>
    </row>
    <row r="12" spans="1:22" s="117" customFormat="1" ht="18.75" x14ac:dyDescent="0.2">
      <c r="A12" s="370" t="s">
        <v>583</v>
      </c>
      <c r="B12" s="370"/>
      <c r="C12" s="370"/>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69" t="s">
        <v>7</v>
      </c>
      <c r="B13" s="369"/>
      <c r="C13" s="369"/>
      <c r="D13" s="135"/>
      <c r="E13" s="135"/>
      <c r="F13" s="135"/>
      <c r="G13" s="135"/>
      <c r="H13" s="135"/>
      <c r="I13" s="116"/>
      <c r="J13" s="116"/>
      <c r="K13" s="116"/>
      <c r="L13" s="116"/>
      <c r="M13" s="116"/>
      <c r="N13" s="116"/>
      <c r="O13" s="116"/>
      <c r="P13" s="116"/>
      <c r="Q13" s="116"/>
      <c r="R13" s="116"/>
      <c r="S13" s="116"/>
      <c r="T13" s="116"/>
      <c r="U13" s="116"/>
      <c r="V13" s="116"/>
    </row>
    <row r="14" spans="1:22" s="137" customFormat="1" ht="15.75" customHeight="1" x14ac:dyDescent="0.2">
      <c r="A14" s="195"/>
      <c r="B14" s="195"/>
      <c r="C14" s="195"/>
      <c r="D14" s="136"/>
      <c r="E14" s="136"/>
      <c r="F14" s="136"/>
      <c r="G14" s="136"/>
      <c r="H14" s="136"/>
      <c r="I14" s="136"/>
      <c r="J14" s="136"/>
      <c r="K14" s="136"/>
      <c r="L14" s="136"/>
      <c r="M14" s="136"/>
      <c r="N14" s="136"/>
      <c r="O14" s="136"/>
      <c r="P14" s="136"/>
      <c r="Q14" s="136"/>
      <c r="R14" s="136"/>
      <c r="S14" s="136"/>
      <c r="T14" s="136"/>
      <c r="U14" s="136"/>
      <c r="V14" s="136"/>
    </row>
    <row r="15" spans="1:22" s="138" customFormat="1" ht="28.5" customHeight="1" x14ac:dyDescent="0.2">
      <c r="A15" s="371" t="s">
        <v>560</v>
      </c>
      <c r="B15" s="371"/>
      <c r="C15" s="371"/>
      <c r="D15" s="115"/>
      <c r="E15" s="115"/>
      <c r="F15" s="115"/>
      <c r="G15" s="115"/>
      <c r="H15" s="115"/>
      <c r="I15" s="115"/>
      <c r="J15" s="115"/>
      <c r="K15" s="115"/>
      <c r="L15" s="115"/>
      <c r="M15" s="115"/>
      <c r="N15" s="115"/>
      <c r="O15" s="115"/>
      <c r="P15" s="115"/>
      <c r="Q15" s="115"/>
      <c r="R15" s="115"/>
      <c r="S15" s="115"/>
      <c r="T15" s="115"/>
      <c r="U15" s="115"/>
      <c r="V15" s="115"/>
    </row>
    <row r="16" spans="1:22" s="138" customFormat="1" ht="9" customHeight="1" x14ac:dyDescent="0.2">
      <c r="A16" s="364" t="s">
        <v>6</v>
      </c>
      <c r="B16" s="364"/>
      <c r="C16" s="364"/>
      <c r="D16" s="135"/>
      <c r="E16" s="135"/>
      <c r="F16" s="135"/>
      <c r="G16" s="135"/>
      <c r="H16" s="135"/>
      <c r="I16" s="135"/>
      <c r="J16" s="135"/>
      <c r="K16" s="135"/>
      <c r="L16" s="135"/>
      <c r="M16" s="135"/>
      <c r="N16" s="135"/>
      <c r="O16" s="135"/>
      <c r="P16" s="135"/>
      <c r="Q16" s="135"/>
      <c r="R16" s="135"/>
      <c r="S16" s="135"/>
      <c r="T16" s="135"/>
      <c r="U16" s="135"/>
      <c r="V16" s="135"/>
    </row>
    <row r="17" spans="1:22" s="138" customFormat="1" ht="7.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38" customFormat="1" ht="15" customHeight="1" x14ac:dyDescent="0.2">
      <c r="A18" s="365" t="s">
        <v>418</v>
      </c>
      <c r="B18" s="366"/>
      <c r="C18" s="366"/>
      <c r="D18" s="140"/>
      <c r="E18" s="140"/>
      <c r="F18" s="140"/>
      <c r="G18" s="140"/>
      <c r="H18" s="140"/>
      <c r="I18" s="140"/>
      <c r="J18" s="140"/>
      <c r="K18" s="140"/>
      <c r="L18" s="140"/>
      <c r="M18" s="140"/>
      <c r="N18" s="140"/>
      <c r="O18" s="140"/>
      <c r="P18" s="140"/>
      <c r="Q18" s="140"/>
      <c r="R18" s="140"/>
      <c r="S18" s="140"/>
      <c r="T18" s="140"/>
      <c r="U18" s="140"/>
      <c r="V18" s="140"/>
    </row>
    <row r="19" spans="1:22" s="138" customFormat="1" ht="15" customHeight="1" x14ac:dyDescent="0.2">
      <c r="A19" s="135"/>
      <c r="B19" s="135"/>
      <c r="C19" s="135"/>
      <c r="D19" s="135"/>
      <c r="E19" s="135"/>
      <c r="F19" s="135"/>
      <c r="G19" s="135"/>
      <c r="H19" s="135"/>
      <c r="I19" s="139"/>
      <c r="J19" s="139"/>
      <c r="K19" s="139"/>
      <c r="L19" s="139"/>
      <c r="M19" s="139"/>
      <c r="N19" s="139"/>
      <c r="O19" s="139"/>
      <c r="P19" s="139"/>
      <c r="Q19" s="139"/>
      <c r="R19" s="139"/>
      <c r="S19" s="139"/>
    </row>
    <row r="20" spans="1:22" s="138" customFormat="1" ht="27" customHeight="1" x14ac:dyDescent="0.2">
      <c r="A20" s="141" t="s">
        <v>5</v>
      </c>
      <c r="B20" s="142" t="s">
        <v>67</v>
      </c>
      <c r="C20" s="143" t="s">
        <v>66</v>
      </c>
      <c r="D20" s="144"/>
      <c r="E20" s="144"/>
      <c r="F20" s="144"/>
      <c r="G20" s="144"/>
      <c r="H20" s="144"/>
      <c r="I20" s="136"/>
      <c r="J20" s="136"/>
      <c r="K20" s="136"/>
      <c r="L20" s="136"/>
      <c r="M20" s="136"/>
      <c r="N20" s="136"/>
      <c r="O20" s="136"/>
      <c r="P20" s="136"/>
      <c r="Q20" s="136"/>
      <c r="R20" s="136"/>
      <c r="S20" s="136"/>
      <c r="T20" s="145"/>
      <c r="U20" s="145"/>
      <c r="V20" s="145"/>
    </row>
    <row r="21" spans="1:22" s="138" customFormat="1" ht="16.5" customHeight="1" x14ac:dyDescent="0.2">
      <c r="A21" s="143">
        <v>1</v>
      </c>
      <c r="B21" s="142">
        <v>2</v>
      </c>
      <c r="C21" s="143">
        <v>3</v>
      </c>
      <c r="D21" s="144"/>
      <c r="E21" s="144"/>
      <c r="F21" s="144"/>
      <c r="G21" s="144"/>
      <c r="H21" s="144"/>
      <c r="I21" s="136"/>
      <c r="J21" s="136"/>
      <c r="K21" s="136"/>
      <c r="L21" s="136"/>
      <c r="M21" s="136"/>
      <c r="N21" s="136"/>
      <c r="O21" s="136"/>
      <c r="P21" s="136"/>
      <c r="Q21" s="136"/>
      <c r="R21" s="136"/>
      <c r="S21" s="136"/>
      <c r="T21" s="145"/>
      <c r="U21" s="145"/>
      <c r="V21" s="145"/>
    </row>
    <row r="22" spans="1:22" s="138" customFormat="1" ht="33.75" customHeight="1" x14ac:dyDescent="0.2">
      <c r="A22" s="146" t="s">
        <v>65</v>
      </c>
      <c r="B22" s="205" t="s">
        <v>274</v>
      </c>
      <c r="C22" s="143" t="s">
        <v>543</v>
      </c>
      <c r="D22" s="144"/>
      <c r="E22" s="144"/>
      <c r="F22" s="144"/>
      <c r="G22" s="144"/>
      <c r="H22" s="144"/>
      <c r="I22" s="136"/>
      <c r="J22" s="136"/>
      <c r="K22" s="136"/>
      <c r="L22" s="136"/>
      <c r="M22" s="136"/>
      <c r="N22" s="136"/>
      <c r="O22" s="136"/>
      <c r="P22" s="136"/>
      <c r="Q22" s="136"/>
      <c r="R22" s="136"/>
      <c r="S22" s="136"/>
      <c r="T22" s="145"/>
      <c r="U22" s="145"/>
      <c r="V22" s="145"/>
    </row>
    <row r="23" spans="1:22" s="138" customFormat="1" ht="33.75" customHeight="1" x14ac:dyDescent="0.2">
      <c r="A23" s="146" t="s">
        <v>63</v>
      </c>
      <c r="B23" s="206" t="s">
        <v>64</v>
      </c>
      <c r="C23" s="247" t="s">
        <v>542</v>
      </c>
      <c r="D23" s="144"/>
      <c r="E23" s="144"/>
      <c r="F23" s="144"/>
      <c r="G23" s="144"/>
      <c r="H23" s="144"/>
      <c r="I23" s="136"/>
      <c r="J23" s="136"/>
      <c r="K23" s="136"/>
      <c r="L23" s="136"/>
      <c r="M23" s="136"/>
      <c r="N23" s="136"/>
      <c r="O23" s="136"/>
      <c r="P23" s="136"/>
      <c r="Q23" s="136"/>
      <c r="R23" s="136"/>
      <c r="S23" s="136"/>
      <c r="T23" s="145"/>
      <c r="U23" s="145"/>
      <c r="V23" s="145"/>
    </row>
    <row r="24" spans="1:22" s="138" customFormat="1" ht="9" customHeight="1" x14ac:dyDescent="0.2">
      <c r="A24" s="360"/>
      <c r="B24" s="361"/>
      <c r="C24" s="362"/>
      <c r="D24" s="144"/>
      <c r="E24" s="144"/>
      <c r="F24" s="144"/>
      <c r="G24" s="144"/>
      <c r="H24" s="144"/>
      <c r="I24" s="136"/>
      <c r="J24" s="136"/>
      <c r="K24" s="136"/>
      <c r="L24" s="136"/>
      <c r="M24" s="136"/>
      <c r="N24" s="136"/>
      <c r="O24" s="136"/>
      <c r="P24" s="136"/>
      <c r="Q24" s="136"/>
      <c r="R24" s="136"/>
      <c r="S24" s="136"/>
      <c r="T24" s="145"/>
      <c r="U24" s="145"/>
      <c r="V24" s="145"/>
    </row>
    <row r="25" spans="1:22" s="138" customFormat="1" ht="48.75" customHeight="1" x14ac:dyDescent="0.2">
      <c r="A25" s="146" t="s">
        <v>62</v>
      </c>
      <c r="B25" s="207" t="s">
        <v>368</v>
      </c>
      <c r="C25" s="203" t="s">
        <v>525</v>
      </c>
      <c r="D25" s="144"/>
      <c r="E25" s="144"/>
      <c r="F25" s="144"/>
      <c r="G25" s="144"/>
      <c r="H25" s="136"/>
      <c r="I25" s="136"/>
      <c r="J25" s="136"/>
      <c r="K25" s="136"/>
      <c r="L25" s="136"/>
      <c r="M25" s="136"/>
      <c r="N25" s="136"/>
      <c r="O25" s="136"/>
      <c r="P25" s="136"/>
      <c r="Q25" s="136"/>
      <c r="R25" s="136"/>
      <c r="S25" s="145"/>
      <c r="T25" s="145"/>
      <c r="U25" s="145"/>
      <c r="V25" s="145"/>
    </row>
    <row r="26" spans="1:22" s="138" customFormat="1" ht="33.75" customHeight="1" x14ac:dyDescent="0.2">
      <c r="A26" s="146" t="s">
        <v>61</v>
      </c>
      <c r="B26" s="207" t="s">
        <v>74</v>
      </c>
      <c r="C26" s="143" t="s">
        <v>588</v>
      </c>
      <c r="D26" s="144"/>
      <c r="E26" s="144"/>
      <c r="F26" s="144"/>
      <c r="G26" s="144"/>
      <c r="H26" s="136"/>
      <c r="I26" s="136"/>
      <c r="J26" s="136"/>
      <c r="K26" s="136"/>
      <c r="L26" s="136"/>
      <c r="M26" s="136"/>
      <c r="N26" s="136"/>
      <c r="O26" s="136"/>
      <c r="P26" s="136"/>
      <c r="Q26" s="136"/>
      <c r="R26" s="136"/>
      <c r="S26" s="145"/>
      <c r="T26" s="145"/>
      <c r="U26" s="145"/>
      <c r="V26" s="145"/>
    </row>
    <row r="27" spans="1:22" s="138" customFormat="1" ht="49.5" customHeight="1" x14ac:dyDescent="0.2">
      <c r="A27" s="146" t="s">
        <v>59</v>
      </c>
      <c r="B27" s="207" t="s">
        <v>73</v>
      </c>
      <c r="C27" s="143" t="s">
        <v>589</v>
      </c>
      <c r="D27" s="144"/>
      <c r="E27" s="144"/>
      <c r="F27" s="144"/>
      <c r="G27" s="144"/>
      <c r="H27" s="136"/>
      <c r="I27" s="136"/>
      <c r="J27" s="136"/>
      <c r="K27" s="136"/>
      <c r="L27" s="136"/>
      <c r="M27" s="136"/>
      <c r="N27" s="136"/>
      <c r="O27" s="136"/>
      <c r="P27" s="136"/>
      <c r="Q27" s="136"/>
      <c r="R27" s="136"/>
      <c r="S27" s="145"/>
      <c r="T27" s="145"/>
      <c r="U27" s="145"/>
      <c r="V27" s="145"/>
    </row>
    <row r="28" spans="1:22" s="138" customFormat="1" ht="19.5" customHeight="1" x14ac:dyDescent="0.2">
      <c r="A28" s="146" t="s">
        <v>58</v>
      </c>
      <c r="B28" s="207" t="s">
        <v>369</v>
      </c>
      <c r="C28" s="143" t="s">
        <v>435</v>
      </c>
      <c r="D28" s="144"/>
      <c r="E28" s="144"/>
      <c r="F28" s="144"/>
      <c r="G28" s="144"/>
      <c r="H28" s="136"/>
      <c r="I28" s="136"/>
      <c r="J28" s="136"/>
      <c r="K28" s="136"/>
      <c r="L28" s="136"/>
      <c r="M28" s="136"/>
      <c r="N28" s="136"/>
      <c r="O28" s="136"/>
      <c r="P28" s="136"/>
      <c r="Q28" s="136"/>
      <c r="R28" s="136"/>
      <c r="S28" s="145"/>
      <c r="T28" s="145"/>
      <c r="U28" s="145"/>
      <c r="V28" s="145"/>
    </row>
    <row r="29" spans="1:22" s="138" customFormat="1" ht="33.75" customHeight="1" x14ac:dyDescent="0.2">
      <c r="A29" s="146" t="s">
        <v>56</v>
      </c>
      <c r="B29" s="207" t="s">
        <v>370</v>
      </c>
      <c r="C29" s="143" t="s">
        <v>435</v>
      </c>
      <c r="D29" s="144"/>
      <c r="E29" s="144"/>
      <c r="F29" s="144"/>
      <c r="G29" s="144"/>
      <c r="H29" s="136"/>
      <c r="I29" s="136"/>
      <c r="J29" s="136"/>
      <c r="K29" s="136"/>
      <c r="L29" s="136"/>
      <c r="M29" s="136"/>
      <c r="N29" s="136"/>
      <c r="O29" s="136"/>
      <c r="P29" s="136"/>
      <c r="Q29" s="136"/>
      <c r="R29" s="136"/>
      <c r="S29" s="145"/>
      <c r="T29" s="145"/>
      <c r="U29" s="145"/>
      <c r="V29" s="145"/>
    </row>
    <row r="30" spans="1:22" s="138" customFormat="1" ht="33.75" customHeight="1" x14ac:dyDescent="0.2">
      <c r="A30" s="146" t="s">
        <v>54</v>
      </c>
      <c r="B30" s="207" t="s">
        <v>371</v>
      </c>
      <c r="C30" s="143" t="s">
        <v>435</v>
      </c>
      <c r="D30" s="144"/>
      <c r="E30" s="144"/>
      <c r="F30" s="144"/>
      <c r="G30" s="144"/>
      <c r="H30" s="136"/>
      <c r="I30" s="136"/>
      <c r="J30" s="136"/>
      <c r="K30" s="136"/>
      <c r="L30" s="136"/>
      <c r="M30" s="136"/>
      <c r="N30" s="136"/>
      <c r="O30" s="136"/>
      <c r="P30" s="136"/>
      <c r="Q30" s="136"/>
      <c r="R30" s="136"/>
      <c r="S30" s="145"/>
      <c r="T30" s="145"/>
      <c r="U30" s="145"/>
      <c r="V30" s="145"/>
    </row>
    <row r="31" spans="1:22" s="138" customFormat="1" ht="47.25" customHeight="1" x14ac:dyDescent="0.2">
      <c r="A31" s="146" t="s">
        <v>72</v>
      </c>
      <c r="B31" s="207" t="s">
        <v>372</v>
      </c>
      <c r="C31" s="121" t="s">
        <v>435</v>
      </c>
      <c r="D31" s="144"/>
      <c r="E31" s="144"/>
      <c r="F31" s="144"/>
      <c r="G31" s="144"/>
      <c r="H31" s="136"/>
      <c r="I31" s="136"/>
      <c r="J31" s="136"/>
      <c r="K31" s="136"/>
      <c r="L31" s="136"/>
      <c r="M31" s="136"/>
      <c r="N31" s="136"/>
      <c r="O31" s="136"/>
      <c r="P31" s="136"/>
      <c r="Q31" s="136"/>
      <c r="R31" s="136"/>
      <c r="S31" s="145"/>
      <c r="T31" s="145"/>
      <c r="U31" s="145"/>
      <c r="V31" s="145"/>
    </row>
    <row r="32" spans="1:22" s="138" customFormat="1" ht="33.75" customHeight="1" x14ac:dyDescent="0.2">
      <c r="A32" s="146" t="s">
        <v>70</v>
      </c>
      <c r="B32" s="207" t="s">
        <v>373</v>
      </c>
      <c r="C32" s="143" t="s">
        <v>435</v>
      </c>
      <c r="D32" s="144"/>
      <c r="E32" s="144"/>
      <c r="F32" s="144"/>
      <c r="G32" s="144"/>
      <c r="H32" s="136"/>
      <c r="I32" s="136"/>
      <c r="J32" s="136"/>
      <c r="K32" s="136"/>
      <c r="L32" s="136"/>
      <c r="M32" s="136"/>
      <c r="N32" s="136"/>
      <c r="O32" s="136"/>
      <c r="P32" s="136"/>
      <c r="Q32" s="136"/>
      <c r="R32" s="136"/>
      <c r="S32" s="145"/>
      <c r="T32" s="145"/>
      <c r="U32" s="145"/>
      <c r="V32" s="145"/>
    </row>
    <row r="33" spans="1:22" s="138" customFormat="1" ht="79.5" customHeight="1" x14ac:dyDescent="0.2">
      <c r="A33" s="146" t="s">
        <v>69</v>
      </c>
      <c r="B33" s="207" t="s">
        <v>374</v>
      </c>
      <c r="C33" s="143" t="s">
        <v>522</v>
      </c>
      <c r="D33" s="144"/>
      <c r="E33" s="144"/>
      <c r="F33" s="144"/>
      <c r="G33" s="144"/>
      <c r="H33" s="136"/>
      <c r="I33" s="136"/>
      <c r="J33" s="136"/>
      <c r="K33" s="136"/>
      <c r="L33" s="136"/>
      <c r="M33" s="136"/>
      <c r="N33" s="136"/>
      <c r="O33" s="136"/>
      <c r="P33" s="136"/>
      <c r="Q33" s="136"/>
      <c r="R33" s="136"/>
      <c r="S33" s="145"/>
      <c r="T33" s="145"/>
      <c r="U33" s="145"/>
      <c r="V33" s="145"/>
    </row>
    <row r="34" spans="1:22" ht="93.75" customHeight="1" x14ac:dyDescent="0.25">
      <c r="A34" s="146" t="s">
        <v>388</v>
      </c>
      <c r="B34" s="207" t="s">
        <v>375</v>
      </c>
      <c r="C34" s="143" t="s">
        <v>435</v>
      </c>
      <c r="D34" s="147"/>
      <c r="E34" s="147"/>
      <c r="F34" s="147"/>
      <c r="G34" s="147"/>
      <c r="H34" s="147"/>
      <c r="I34" s="147"/>
      <c r="J34" s="147"/>
      <c r="K34" s="147"/>
      <c r="L34" s="147"/>
      <c r="M34" s="147"/>
      <c r="N34" s="147"/>
      <c r="O34" s="147"/>
      <c r="P34" s="147"/>
      <c r="Q34" s="147"/>
      <c r="R34" s="147"/>
      <c r="S34" s="147"/>
      <c r="T34" s="147"/>
      <c r="U34" s="147"/>
      <c r="V34" s="147"/>
    </row>
    <row r="35" spans="1:22" ht="48.75" customHeight="1" x14ac:dyDescent="0.25">
      <c r="A35" s="146" t="s">
        <v>378</v>
      </c>
      <c r="B35" s="207" t="s">
        <v>71</v>
      </c>
      <c r="C35" s="143" t="s">
        <v>435</v>
      </c>
      <c r="D35" s="147"/>
      <c r="E35" s="147"/>
      <c r="F35" s="147"/>
      <c r="G35" s="147"/>
      <c r="H35" s="147"/>
      <c r="I35" s="147"/>
      <c r="J35" s="147"/>
      <c r="K35" s="147"/>
      <c r="L35" s="147"/>
      <c r="M35" s="147"/>
      <c r="N35" s="147"/>
      <c r="O35" s="147"/>
      <c r="P35" s="147"/>
      <c r="Q35" s="147"/>
      <c r="R35" s="147"/>
      <c r="S35" s="147"/>
      <c r="T35" s="147"/>
      <c r="U35" s="147"/>
      <c r="V35" s="147"/>
    </row>
    <row r="36" spans="1:22" ht="33.75" customHeight="1" x14ac:dyDescent="0.25">
      <c r="A36" s="146" t="s">
        <v>389</v>
      </c>
      <c r="B36" s="207" t="s">
        <v>376</v>
      </c>
      <c r="C36" s="143" t="s">
        <v>435</v>
      </c>
      <c r="D36" s="147"/>
      <c r="E36" s="147"/>
      <c r="F36" s="147"/>
      <c r="G36" s="147"/>
      <c r="H36" s="147"/>
      <c r="I36" s="147"/>
      <c r="J36" s="147"/>
      <c r="K36" s="147"/>
      <c r="L36" s="147"/>
      <c r="M36" s="147"/>
      <c r="N36" s="147"/>
      <c r="O36" s="147"/>
      <c r="P36" s="147"/>
      <c r="Q36" s="147"/>
      <c r="R36" s="147"/>
      <c r="S36" s="147"/>
      <c r="T36" s="147"/>
      <c r="U36" s="147"/>
      <c r="V36" s="147"/>
    </row>
    <row r="37" spans="1:22" ht="17.25" customHeight="1" x14ac:dyDescent="0.25">
      <c r="A37" s="146" t="s">
        <v>379</v>
      </c>
      <c r="B37" s="207" t="s">
        <v>377</v>
      </c>
      <c r="C37" s="143" t="s">
        <v>435</v>
      </c>
      <c r="D37" s="147"/>
      <c r="E37" s="147"/>
      <c r="F37" s="147"/>
      <c r="G37" s="147"/>
      <c r="H37" s="147"/>
      <c r="I37" s="147"/>
      <c r="J37" s="147"/>
      <c r="K37" s="147"/>
      <c r="L37" s="147"/>
      <c r="M37" s="147"/>
      <c r="N37" s="147"/>
      <c r="O37" s="147"/>
      <c r="P37" s="147"/>
      <c r="Q37" s="147"/>
      <c r="R37" s="147"/>
      <c r="S37" s="147"/>
      <c r="T37" s="147"/>
      <c r="U37" s="147"/>
      <c r="V37" s="147"/>
    </row>
    <row r="38" spans="1:22" ht="18.75" customHeight="1" x14ac:dyDescent="0.25">
      <c r="A38" s="146" t="s">
        <v>390</v>
      </c>
      <c r="B38" s="207" t="s">
        <v>228</v>
      </c>
      <c r="C38" s="143" t="s">
        <v>435</v>
      </c>
      <c r="D38" s="147"/>
      <c r="E38" s="147"/>
      <c r="F38" s="147"/>
      <c r="G38" s="147"/>
      <c r="H38" s="147"/>
      <c r="I38" s="147"/>
      <c r="J38" s="147"/>
      <c r="K38" s="147"/>
      <c r="L38" s="147"/>
      <c r="M38" s="147"/>
      <c r="N38" s="147"/>
      <c r="O38" s="147"/>
      <c r="P38" s="147"/>
      <c r="Q38" s="147"/>
      <c r="R38" s="147"/>
      <c r="S38" s="147"/>
      <c r="T38" s="147"/>
      <c r="U38" s="147"/>
      <c r="V38" s="147"/>
    </row>
    <row r="39" spans="1:22" ht="10.5" customHeight="1" x14ac:dyDescent="0.25">
      <c r="A39" s="360"/>
      <c r="B39" s="361"/>
      <c r="C39" s="362"/>
      <c r="D39" s="147"/>
      <c r="E39" s="147"/>
      <c r="F39" s="147"/>
      <c r="G39" s="147"/>
      <c r="H39" s="147"/>
      <c r="I39" s="147"/>
      <c r="J39" s="147"/>
      <c r="K39" s="147"/>
      <c r="L39" s="147"/>
      <c r="M39" s="147"/>
      <c r="N39" s="147"/>
      <c r="O39" s="147"/>
      <c r="P39" s="147"/>
      <c r="Q39" s="147"/>
      <c r="R39" s="147"/>
      <c r="S39" s="147"/>
      <c r="T39" s="147"/>
      <c r="U39" s="147"/>
      <c r="V39" s="147"/>
    </row>
    <row r="40" spans="1:22" ht="110.25" x14ac:dyDescent="0.25">
      <c r="A40" s="146" t="s">
        <v>380</v>
      </c>
      <c r="B40" s="207" t="s">
        <v>431</v>
      </c>
      <c r="C40" s="143" t="s">
        <v>561</v>
      </c>
      <c r="D40" s="147"/>
      <c r="E40" s="147"/>
      <c r="F40" s="147"/>
      <c r="G40" s="147"/>
      <c r="H40" s="147"/>
      <c r="I40" s="147"/>
      <c r="J40" s="147"/>
      <c r="K40" s="147"/>
      <c r="L40" s="147"/>
      <c r="M40" s="147"/>
      <c r="N40" s="147"/>
      <c r="O40" s="147"/>
      <c r="P40" s="147"/>
      <c r="Q40" s="147"/>
      <c r="R40" s="147"/>
      <c r="S40" s="147"/>
      <c r="T40" s="147"/>
      <c r="U40" s="147"/>
      <c r="V40" s="147"/>
    </row>
    <row r="41" spans="1:22" ht="96.75" customHeight="1" x14ac:dyDescent="0.25">
      <c r="A41" s="146" t="s">
        <v>391</v>
      </c>
      <c r="B41" s="207" t="s">
        <v>413</v>
      </c>
      <c r="C41" s="143" t="s">
        <v>435</v>
      </c>
      <c r="D41" s="147"/>
      <c r="E41" s="147"/>
      <c r="F41" s="147"/>
      <c r="G41" s="147"/>
      <c r="H41" s="147"/>
      <c r="I41" s="147"/>
      <c r="J41" s="147"/>
      <c r="K41" s="147"/>
      <c r="L41" s="147"/>
      <c r="M41" s="147"/>
      <c r="N41" s="147"/>
      <c r="O41" s="147"/>
      <c r="P41" s="147"/>
      <c r="Q41" s="147"/>
      <c r="R41" s="147"/>
      <c r="S41" s="147"/>
      <c r="T41" s="147"/>
      <c r="U41" s="147"/>
      <c r="V41" s="147"/>
    </row>
    <row r="42" spans="1:22" ht="66" customHeight="1" x14ac:dyDescent="0.25">
      <c r="A42" s="146" t="s">
        <v>381</v>
      </c>
      <c r="B42" s="207" t="s">
        <v>428</v>
      </c>
      <c r="C42" s="143" t="s">
        <v>435</v>
      </c>
      <c r="D42" s="147"/>
      <c r="E42" s="147"/>
      <c r="F42" s="147"/>
      <c r="G42" s="147"/>
      <c r="H42" s="147"/>
      <c r="I42" s="147"/>
      <c r="J42" s="147"/>
      <c r="K42" s="147"/>
      <c r="L42" s="147"/>
      <c r="M42" s="147"/>
      <c r="N42" s="147"/>
      <c r="O42" s="147"/>
      <c r="P42" s="147"/>
      <c r="Q42" s="147"/>
      <c r="R42" s="147"/>
      <c r="S42" s="147"/>
      <c r="T42" s="147"/>
      <c r="U42" s="147"/>
      <c r="V42" s="147"/>
    </row>
    <row r="43" spans="1:22" ht="175.5" customHeight="1" x14ac:dyDescent="0.25">
      <c r="A43" s="146" t="s">
        <v>394</v>
      </c>
      <c r="B43" s="207" t="s">
        <v>395</v>
      </c>
      <c r="C43" s="143" t="s">
        <v>435</v>
      </c>
      <c r="D43" s="147"/>
      <c r="E43" s="147"/>
      <c r="F43" s="147"/>
      <c r="G43" s="147"/>
      <c r="H43" s="147"/>
      <c r="I43" s="147"/>
      <c r="J43" s="147"/>
      <c r="K43" s="147"/>
      <c r="L43" s="147"/>
      <c r="M43" s="147"/>
      <c r="N43" s="147"/>
      <c r="O43" s="147"/>
      <c r="P43" s="147"/>
      <c r="Q43" s="147"/>
      <c r="R43" s="147"/>
      <c r="S43" s="147"/>
      <c r="T43" s="147"/>
      <c r="U43" s="147"/>
      <c r="V43" s="147"/>
    </row>
    <row r="44" spans="1:22" ht="97.5" customHeight="1" x14ac:dyDescent="0.25">
      <c r="A44" s="146" t="s">
        <v>382</v>
      </c>
      <c r="B44" s="207" t="s">
        <v>419</v>
      </c>
      <c r="C44" s="143" t="s">
        <v>435</v>
      </c>
      <c r="D44" s="147"/>
      <c r="E44" s="147"/>
      <c r="F44" s="147"/>
      <c r="G44" s="147"/>
      <c r="H44" s="147"/>
      <c r="I44" s="147"/>
      <c r="J44" s="147"/>
      <c r="K44" s="147"/>
      <c r="L44" s="147"/>
      <c r="M44" s="147"/>
      <c r="N44" s="147"/>
      <c r="O44" s="147"/>
      <c r="P44" s="147"/>
      <c r="Q44" s="147"/>
      <c r="R44" s="147"/>
      <c r="S44" s="147"/>
      <c r="T44" s="147"/>
      <c r="U44" s="147"/>
      <c r="V44" s="147"/>
    </row>
    <row r="45" spans="1:22" ht="80.25" customHeight="1" x14ac:dyDescent="0.25">
      <c r="A45" s="146" t="s">
        <v>414</v>
      </c>
      <c r="B45" s="207" t="s">
        <v>420</v>
      </c>
      <c r="C45" s="143" t="s">
        <v>435</v>
      </c>
      <c r="D45" s="147"/>
      <c r="E45" s="147"/>
      <c r="F45" s="147"/>
      <c r="G45" s="147"/>
      <c r="H45" s="147"/>
      <c r="I45" s="147"/>
      <c r="J45" s="147"/>
      <c r="K45" s="147"/>
      <c r="L45" s="147"/>
      <c r="M45" s="147"/>
      <c r="N45" s="147"/>
      <c r="O45" s="147"/>
      <c r="P45" s="147"/>
      <c r="Q45" s="147"/>
      <c r="R45" s="147"/>
      <c r="S45" s="147"/>
      <c r="T45" s="147"/>
      <c r="U45" s="147"/>
      <c r="V45" s="147"/>
    </row>
    <row r="46" spans="1:22" ht="95.25" customHeight="1" x14ac:dyDescent="0.25">
      <c r="A46" s="146" t="s">
        <v>383</v>
      </c>
      <c r="B46" s="207" t="s">
        <v>421</v>
      </c>
      <c r="C46" s="143" t="s">
        <v>435</v>
      </c>
      <c r="D46" s="147"/>
      <c r="E46" s="147"/>
      <c r="F46" s="147"/>
      <c r="G46" s="147"/>
      <c r="H46" s="147"/>
      <c r="I46" s="147"/>
      <c r="J46" s="147"/>
      <c r="K46" s="147"/>
      <c r="L46" s="147"/>
      <c r="M46" s="147"/>
      <c r="N46" s="147"/>
      <c r="O46" s="147"/>
      <c r="P46" s="147"/>
      <c r="Q46" s="147"/>
      <c r="R46" s="147"/>
      <c r="S46" s="147"/>
      <c r="T46" s="147"/>
      <c r="U46" s="147"/>
      <c r="V46" s="147"/>
    </row>
    <row r="47" spans="1:22" ht="11.25" customHeight="1" x14ac:dyDescent="0.25">
      <c r="A47" s="360"/>
      <c r="B47" s="361"/>
      <c r="C47" s="362"/>
      <c r="D47" s="147"/>
      <c r="E47" s="147"/>
      <c r="F47" s="147"/>
      <c r="G47" s="147"/>
      <c r="H47" s="147"/>
      <c r="I47" s="147"/>
      <c r="J47" s="147"/>
      <c r="K47" s="147"/>
      <c r="L47" s="147"/>
      <c r="M47" s="147"/>
      <c r="N47" s="147"/>
      <c r="O47" s="147"/>
      <c r="P47" s="147"/>
      <c r="Q47" s="147"/>
      <c r="R47" s="147"/>
      <c r="S47" s="147"/>
      <c r="T47" s="147"/>
      <c r="U47" s="147"/>
      <c r="V47" s="147"/>
    </row>
    <row r="48" spans="1:22" ht="49.5" customHeight="1" x14ac:dyDescent="0.25">
      <c r="A48" s="146" t="s">
        <v>415</v>
      </c>
      <c r="B48" s="207" t="s">
        <v>429</v>
      </c>
      <c r="C48" s="222">
        <v>58.069344000000008</v>
      </c>
      <c r="D48" s="147"/>
      <c r="E48" s="147"/>
      <c r="F48" s="147"/>
      <c r="G48" s="147"/>
      <c r="H48" s="147"/>
      <c r="I48" s="147"/>
      <c r="J48" s="147"/>
      <c r="K48" s="147"/>
      <c r="L48" s="147"/>
      <c r="M48" s="147"/>
      <c r="N48" s="147"/>
      <c r="O48" s="147"/>
      <c r="P48" s="147"/>
      <c r="Q48" s="147"/>
      <c r="R48" s="147"/>
      <c r="S48" s="147"/>
      <c r="T48" s="147"/>
      <c r="U48" s="147"/>
      <c r="V48" s="147"/>
    </row>
    <row r="49" spans="1:22" ht="47.25" customHeight="1" x14ac:dyDescent="0.25">
      <c r="A49" s="146" t="s">
        <v>384</v>
      </c>
      <c r="B49" s="207" t="s">
        <v>430</v>
      </c>
      <c r="C49" s="222">
        <v>48.424120000000002</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8" width="20.5703125" style="155" customWidth="1"/>
    <col min="9" max="9" width="20.5703125" style="148" customWidth="1"/>
    <col min="10" max="10" width="20.5703125" style="155" customWidth="1"/>
    <col min="11" max="11" width="16" style="148" customWidth="1"/>
    <col min="12" max="12" width="20.5703125" style="148" customWidth="1"/>
    <col min="13" max="13" width="21.28515625" style="155"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7" customFormat="1" ht="18.75" customHeight="1" x14ac:dyDescent="0.2">
      <c r="A1" s="130"/>
      <c r="H1" s="151"/>
      <c r="J1" s="151"/>
      <c r="M1" s="151"/>
      <c r="S1" s="131" t="s">
        <v>68</v>
      </c>
    </row>
    <row r="2" spans="1:28" s="117" customFormat="1" ht="18.75" customHeight="1" x14ac:dyDescent="0.3">
      <c r="A2" s="130"/>
      <c r="H2" s="151"/>
      <c r="J2" s="151"/>
      <c r="M2" s="151"/>
      <c r="S2" s="132" t="s">
        <v>10</v>
      </c>
    </row>
    <row r="3" spans="1:28" s="117" customFormat="1" ht="18.75" x14ac:dyDescent="0.3">
      <c r="H3" s="151"/>
      <c r="J3" s="151"/>
      <c r="M3" s="151"/>
      <c r="S3" s="132" t="s">
        <v>455</v>
      </c>
    </row>
    <row r="4" spans="1:28" s="117"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17" customFormat="1" ht="15.75" x14ac:dyDescent="0.2">
      <c r="A5" s="133"/>
      <c r="H5" s="151"/>
      <c r="J5" s="151"/>
      <c r="M5" s="151"/>
    </row>
    <row r="6" spans="1:28" s="117" customFormat="1" ht="18.75" x14ac:dyDescent="0.2">
      <c r="A6" s="367" t="s">
        <v>9</v>
      </c>
      <c r="B6" s="367"/>
      <c r="C6" s="367"/>
      <c r="D6" s="367"/>
      <c r="E6" s="367"/>
      <c r="F6" s="367"/>
      <c r="G6" s="367"/>
      <c r="H6" s="367"/>
      <c r="I6" s="367"/>
      <c r="J6" s="367"/>
      <c r="K6" s="367"/>
      <c r="L6" s="367"/>
      <c r="M6" s="367"/>
      <c r="N6" s="367"/>
      <c r="O6" s="367"/>
      <c r="P6" s="367"/>
      <c r="Q6" s="367"/>
      <c r="R6" s="367"/>
      <c r="S6" s="367"/>
      <c r="T6" s="116"/>
      <c r="U6" s="116"/>
      <c r="V6" s="116"/>
      <c r="W6" s="116"/>
      <c r="X6" s="116"/>
      <c r="Y6" s="116"/>
      <c r="Z6" s="116"/>
      <c r="AA6" s="116"/>
      <c r="AB6" s="116"/>
    </row>
    <row r="7" spans="1:28" s="117" customFormat="1" ht="18.75" x14ac:dyDescent="0.2">
      <c r="A7" s="367"/>
      <c r="B7" s="367"/>
      <c r="C7" s="367"/>
      <c r="D7" s="367"/>
      <c r="E7" s="367"/>
      <c r="F7" s="367"/>
      <c r="G7" s="367"/>
      <c r="H7" s="367"/>
      <c r="I7" s="367"/>
      <c r="J7" s="367"/>
      <c r="K7" s="367"/>
      <c r="L7" s="367"/>
      <c r="M7" s="367"/>
      <c r="N7" s="367"/>
      <c r="O7" s="367"/>
      <c r="P7" s="367"/>
      <c r="Q7" s="367"/>
      <c r="R7" s="367"/>
      <c r="S7" s="367"/>
      <c r="T7" s="116"/>
      <c r="U7" s="116"/>
      <c r="V7" s="116"/>
      <c r="W7" s="116"/>
      <c r="X7" s="116"/>
      <c r="Y7" s="116"/>
      <c r="Z7" s="116"/>
      <c r="AA7" s="116"/>
      <c r="AB7" s="116"/>
    </row>
    <row r="8" spans="1:28" s="117"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6"/>
      <c r="U8" s="116"/>
      <c r="V8" s="116"/>
      <c r="W8" s="116"/>
      <c r="X8" s="116"/>
      <c r="Y8" s="116"/>
      <c r="Z8" s="116"/>
      <c r="AA8" s="116"/>
      <c r="AB8" s="116"/>
    </row>
    <row r="9" spans="1:28" s="117" customFormat="1" ht="18.75" x14ac:dyDescent="0.2">
      <c r="A9" s="369" t="s">
        <v>8</v>
      </c>
      <c r="B9" s="369"/>
      <c r="C9" s="369"/>
      <c r="D9" s="369"/>
      <c r="E9" s="369"/>
      <c r="F9" s="369"/>
      <c r="G9" s="369"/>
      <c r="H9" s="369"/>
      <c r="I9" s="369"/>
      <c r="J9" s="369"/>
      <c r="K9" s="369"/>
      <c r="L9" s="369"/>
      <c r="M9" s="369"/>
      <c r="N9" s="369"/>
      <c r="O9" s="369"/>
      <c r="P9" s="369"/>
      <c r="Q9" s="369"/>
      <c r="R9" s="369"/>
      <c r="S9" s="369"/>
      <c r="T9" s="116"/>
      <c r="U9" s="116"/>
      <c r="V9" s="116"/>
      <c r="W9" s="116"/>
      <c r="X9" s="116"/>
      <c r="Y9" s="116"/>
      <c r="Z9" s="116"/>
      <c r="AA9" s="116"/>
      <c r="AB9" s="116"/>
    </row>
    <row r="10" spans="1:28" s="117" customFormat="1" ht="18.75" x14ac:dyDescent="0.2">
      <c r="A10" s="367"/>
      <c r="B10" s="367"/>
      <c r="C10" s="367"/>
      <c r="D10" s="367"/>
      <c r="E10" s="367"/>
      <c r="F10" s="367"/>
      <c r="G10" s="367"/>
      <c r="H10" s="367"/>
      <c r="I10" s="367"/>
      <c r="J10" s="367"/>
      <c r="K10" s="367"/>
      <c r="L10" s="367"/>
      <c r="M10" s="367"/>
      <c r="N10" s="367"/>
      <c r="O10" s="367"/>
      <c r="P10" s="367"/>
      <c r="Q10" s="367"/>
      <c r="R10" s="367"/>
      <c r="S10" s="367"/>
      <c r="T10" s="116"/>
      <c r="U10" s="116"/>
      <c r="V10" s="116"/>
      <c r="W10" s="116"/>
      <c r="X10" s="116"/>
      <c r="Y10" s="116"/>
      <c r="Z10" s="116"/>
      <c r="AA10" s="116"/>
      <c r="AB10" s="116"/>
    </row>
    <row r="11" spans="1:28" s="117" customFormat="1" ht="18.75" x14ac:dyDescent="0.2">
      <c r="A11" s="372" t="str">
        <f>'1. паспорт местоположение'!A12:C12</f>
        <v>M_PO1600.0033</v>
      </c>
      <c r="B11" s="372"/>
      <c r="C11" s="372"/>
      <c r="D11" s="372"/>
      <c r="E11" s="372"/>
      <c r="F11" s="372"/>
      <c r="G11" s="372"/>
      <c r="H11" s="372"/>
      <c r="I11" s="372"/>
      <c r="J11" s="372"/>
      <c r="K11" s="372"/>
      <c r="L11" s="372"/>
      <c r="M11" s="372"/>
      <c r="N11" s="372"/>
      <c r="O11" s="372"/>
      <c r="P11" s="372"/>
      <c r="Q11" s="372"/>
      <c r="R11" s="372"/>
      <c r="S11" s="372"/>
      <c r="T11" s="116"/>
      <c r="U11" s="116"/>
      <c r="V11" s="116"/>
      <c r="W11" s="116"/>
      <c r="X11" s="116"/>
      <c r="Y11" s="116"/>
      <c r="Z11" s="116"/>
      <c r="AA11" s="116"/>
      <c r="AB11" s="116"/>
    </row>
    <row r="12" spans="1:28" s="117"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16"/>
      <c r="U12" s="116"/>
      <c r="V12" s="116"/>
      <c r="W12" s="116"/>
      <c r="X12" s="116"/>
      <c r="Y12" s="116"/>
      <c r="Z12" s="116"/>
      <c r="AA12" s="116"/>
      <c r="AB12" s="116"/>
    </row>
    <row r="13" spans="1:28" s="137"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96"/>
      <c r="U13" s="196"/>
      <c r="V13" s="196"/>
      <c r="W13" s="196"/>
      <c r="X13" s="196"/>
      <c r="Y13" s="196"/>
      <c r="Z13" s="196"/>
      <c r="AA13" s="196"/>
      <c r="AB13" s="196"/>
    </row>
    <row r="14" spans="1:28" s="138" customFormat="1" ht="18" customHeight="1" x14ac:dyDescent="0.2">
      <c r="A14" s="372"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72"/>
      <c r="C14" s="372"/>
      <c r="D14" s="372"/>
      <c r="E14" s="372"/>
      <c r="F14" s="372"/>
      <c r="G14" s="372"/>
      <c r="H14" s="372"/>
      <c r="I14" s="372"/>
      <c r="J14" s="372"/>
      <c r="K14" s="372"/>
      <c r="L14" s="372"/>
      <c r="M14" s="372"/>
      <c r="N14" s="372"/>
      <c r="O14" s="372"/>
      <c r="P14" s="372"/>
      <c r="Q14" s="372"/>
      <c r="R14" s="372"/>
      <c r="S14" s="372"/>
      <c r="T14" s="115"/>
      <c r="U14" s="115"/>
      <c r="V14" s="115"/>
      <c r="W14" s="115"/>
      <c r="X14" s="115"/>
      <c r="Y14" s="115"/>
      <c r="Z14" s="115"/>
      <c r="AA14" s="115"/>
      <c r="AB14" s="115"/>
    </row>
    <row r="15" spans="1:28" s="138"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135"/>
      <c r="U15" s="135"/>
      <c r="V15" s="135"/>
      <c r="W15" s="135"/>
      <c r="X15" s="135"/>
      <c r="Y15" s="135"/>
      <c r="Z15" s="135"/>
      <c r="AA15" s="135"/>
      <c r="AB15" s="135"/>
    </row>
    <row r="16" spans="1:28" s="138"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97"/>
      <c r="U16" s="197"/>
      <c r="V16" s="197"/>
      <c r="W16" s="197"/>
      <c r="X16" s="197"/>
      <c r="Y16" s="197"/>
    </row>
    <row r="17" spans="1:28" s="138" customFormat="1" ht="45.75" customHeight="1" x14ac:dyDescent="0.2">
      <c r="A17" s="365" t="s">
        <v>393</v>
      </c>
      <c r="B17" s="365"/>
      <c r="C17" s="365"/>
      <c r="D17" s="365"/>
      <c r="E17" s="365"/>
      <c r="F17" s="365"/>
      <c r="G17" s="365"/>
      <c r="H17" s="365"/>
      <c r="I17" s="365"/>
      <c r="J17" s="365"/>
      <c r="K17" s="365"/>
      <c r="L17" s="365"/>
      <c r="M17" s="365"/>
      <c r="N17" s="365"/>
      <c r="O17" s="365"/>
      <c r="P17" s="365"/>
      <c r="Q17" s="365"/>
      <c r="R17" s="365"/>
      <c r="S17" s="365"/>
      <c r="T17" s="140"/>
      <c r="U17" s="140"/>
      <c r="V17" s="140"/>
      <c r="W17" s="140"/>
      <c r="X17" s="140"/>
      <c r="Y17" s="140"/>
      <c r="Z17" s="140"/>
      <c r="AA17" s="140"/>
      <c r="AB17" s="140"/>
    </row>
    <row r="18" spans="1:28" s="138"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97"/>
      <c r="U18" s="197"/>
      <c r="V18" s="197"/>
      <c r="W18" s="197"/>
      <c r="X18" s="197"/>
      <c r="Y18" s="197"/>
    </row>
    <row r="19" spans="1:28" s="138" customFormat="1" ht="30.75" customHeight="1" x14ac:dyDescent="0.2">
      <c r="A19" s="375" t="s">
        <v>5</v>
      </c>
      <c r="B19" s="375" t="s">
        <v>99</v>
      </c>
      <c r="C19" s="379" t="s">
        <v>289</v>
      </c>
      <c r="D19" s="375" t="s">
        <v>288</v>
      </c>
      <c r="E19" s="375" t="s">
        <v>98</v>
      </c>
      <c r="F19" s="375" t="s">
        <v>97</v>
      </c>
      <c r="G19" s="375" t="s">
        <v>284</v>
      </c>
      <c r="H19" s="376" t="s">
        <v>96</v>
      </c>
      <c r="I19" s="375" t="s">
        <v>95</v>
      </c>
      <c r="J19" s="376" t="s">
        <v>94</v>
      </c>
      <c r="K19" s="375" t="s">
        <v>93</v>
      </c>
      <c r="L19" s="375" t="s">
        <v>92</v>
      </c>
      <c r="M19" s="376" t="s">
        <v>91</v>
      </c>
      <c r="N19" s="375" t="s">
        <v>90</v>
      </c>
      <c r="O19" s="375" t="s">
        <v>89</v>
      </c>
      <c r="P19" s="375" t="s">
        <v>88</v>
      </c>
      <c r="Q19" s="375" t="s">
        <v>287</v>
      </c>
      <c r="R19" s="375"/>
      <c r="S19" s="375" t="s">
        <v>387</v>
      </c>
      <c r="T19" s="197"/>
      <c r="U19" s="197"/>
      <c r="V19" s="197"/>
      <c r="W19" s="197"/>
      <c r="X19" s="197"/>
      <c r="Y19" s="197"/>
    </row>
    <row r="20" spans="1:28" s="138" customFormat="1" ht="157.5" x14ac:dyDescent="0.2">
      <c r="A20" s="375"/>
      <c r="B20" s="375"/>
      <c r="C20" s="380"/>
      <c r="D20" s="375"/>
      <c r="E20" s="375"/>
      <c r="F20" s="375"/>
      <c r="G20" s="375"/>
      <c r="H20" s="376"/>
      <c r="I20" s="375"/>
      <c r="J20" s="376"/>
      <c r="K20" s="375"/>
      <c r="L20" s="375"/>
      <c r="M20" s="376"/>
      <c r="N20" s="375"/>
      <c r="O20" s="375"/>
      <c r="P20" s="375"/>
      <c r="Q20" s="211" t="s">
        <v>285</v>
      </c>
      <c r="R20" s="213" t="s">
        <v>286</v>
      </c>
      <c r="S20" s="375"/>
      <c r="T20" s="196"/>
      <c r="U20" s="196"/>
      <c r="V20" s="196"/>
      <c r="W20" s="196"/>
      <c r="X20" s="196"/>
      <c r="Y20" s="196"/>
      <c r="Z20" s="145"/>
      <c r="AA20" s="145"/>
      <c r="AB20" s="145"/>
    </row>
    <row r="21" spans="1:28" s="138" customFormat="1" ht="18.75" x14ac:dyDescent="0.2">
      <c r="A21" s="211">
        <v>1</v>
      </c>
      <c r="B21" s="152">
        <v>2</v>
      </c>
      <c r="C21" s="211">
        <v>3</v>
      </c>
      <c r="D21" s="152">
        <v>4</v>
      </c>
      <c r="E21" s="211">
        <v>5</v>
      </c>
      <c r="F21" s="152">
        <v>6</v>
      </c>
      <c r="G21" s="211">
        <v>7</v>
      </c>
      <c r="H21" s="153">
        <v>8</v>
      </c>
      <c r="I21" s="211">
        <v>9</v>
      </c>
      <c r="J21" s="153">
        <v>10</v>
      </c>
      <c r="K21" s="211">
        <v>11</v>
      </c>
      <c r="L21" s="152">
        <v>12</v>
      </c>
      <c r="M21" s="212">
        <v>13</v>
      </c>
      <c r="N21" s="152">
        <v>14</v>
      </c>
      <c r="O21" s="211">
        <v>15</v>
      </c>
      <c r="P21" s="152">
        <v>16</v>
      </c>
      <c r="Q21" s="211">
        <v>17</v>
      </c>
      <c r="R21" s="152">
        <v>18</v>
      </c>
      <c r="S21" s="211">
        <v>19</v>
      </c>
      <c r="T21" s="196"/>
      <c r="U21" s="196"/>
      <c r="V21" s="196"/>
      <c r="W21" s="196"/>
      <c r="X21" s="196"/>
      <c r="Y21" s="196"/>
      <c r="Z21" s="145"/>
      <c r="AA21" s="145"/>
      <c r="AB21" s="145"/>
    </row>
    <row r="22" spans="1:28" s="200" customFormat="1" ht="231" customHeight="1" x14ac:dyDescent="0.2">
      <c r="A22" s="204">
        <v>1</v>
      </c>
      <c r="B22" s="201" t="s">
        <v>450</v>
      </c>
      <c r="C22" s="201" t="s">
        <v>450</v>
      </c>
      <c r="D22" s="201" t="s">
        <v>450</v>
      </c>
      <c r="E22" s="202" t="s">
        <v>450</v>
      </c>
      <c r="F22" s="202" t="s">
        <v>450</v>
      </c>
      <c r="G22" s="202" t="s">
        <v>450</v>
      </c>
      <c r="H22" s="203" t="s">
        <v>450</v>
      </c>
      <c r="I22" s="201" t="s">
        <v>450</v>
      </c>
      <c r="J22" s="203" t="s">
        <v>450</v>
      </c>
      <c r="K22" s="201" t="s">
        <v>450</v>
      </c>
      <c r="L22" s="201" t="s">
        <v>450</v>
      </c>
      <c r="M22" s="201" t="s">
        <v>450</v>
      </c>
      <c r="N22" s="201" t="s">
        <v>450</v>
      </c>
      <c r="O22" s="201" t="s">
        <v>450</v>
      </c>
      <c r="P22" s="201" t="s">
        <v>450</v>
      </c>
      <c r="Q22" s="201" t="s">
        <v>450</v>
      </c>
      <c r="R22" s="201" t="s">
        <v>450</v>
      </c>
      <c r="S22" s="201" t="s">
        <v>450</v>
      </c>
      <c r="T22" s="198"/>
      <c r="U22" s="198"/>
      <c r="V22" s="198"/>
      <c r="W22" s="198"/>
      <c r="X22" s="198"/>
      <c r="Y22" s="198"/>
      <c r="Z22" s="199"/>
      <c r="AA22" s="199"/>
      <c r="AB22" s="199"/>
    </row>
    <row r="23" spans="1:28" x14ac:dyDescent="0.25">
      <c r="A23" s="147"/>
      <c r="B23" s="147"/>
      <c r="C23" s="147"/>
      <c r="D23" s="147"/>
      <c r="E23" s="147"/>
      <c r="F23" s="147"/>
      <c r="G23" s="147"/>
      <c r="H23" s="154"/>
      <c r="I23" s="147"/>
      <c r="J23" s="154"/>
      <c r="K23" s="147"/>
      <c r="L23" s="147"/>
      <c r="M23" s="154"/>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54"/>
      <c r="I24" s="147"/>
      <c r="J24" s="154"/>
      <c r="K24" s="147"/>
      <c r="L24" s="147"/>
      <c r="M24" s="154"/>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54"/>
      <c r="I25" s="147"/>
      <c r="J25" s="154"/>
      <c r="K25" s="147"/>
      <c r="L25" s="147"/>
      <c r="M25" s="154"/>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54"/>
      <c r="I26" s="147"/>
      <c r="J26" s="154"/>
      <c r="K26" s="147"/>
      <c r="L26" s="147"/>
      <c r="M26" s="154"/>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54"/>
      <c r="I27" s="147"/>
      <c r="J27" s="154"/>
      <c r="K27" s="147"/>
      <c r="L27" s="147"/>
      <c r="M27" s="154"/>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54"/>
      <c r="I28" s="147"/>
      <c r="J28" s="154"/>
      <c r="K28" s="147"/>
      <c r="L28" s="147"/>
      <c r="M28" s="154"/>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54"/>
      <c r="I29" s="147"/>
      <c r="J29" s="154"/>
      <c r="K29" s="147"/>
      <c r="L29" s="147"/>
      <c r="M29" s="154"/>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54"/>
      <c r="I30" s="147"/>
      <c r="J30" s="154"/>
      <c r="K30" s="147"/>
      <c r="L30" s="147"/>
      <c r="M30" s="154"/>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54"/>
      <c r="I31" s="147"/>
      <c r="J31" s="154"/>
      <c r="K31" s="147"/>
      <c r="L31" s="147"/>
      <c r="M31" s="154"/>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54"/>
      <c r="I32" s="147"/>
      <c r="J32" s="154"/>
      <c r="K32" s="147"/>
      <c r="L32" s="147"/>
      <c r="M32" s="154"/>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54"/>
      <c r="I33" s="147"/>
      <c r="J33" s="154"/>
      <c r="K33" s="147"/>
      <c r="L33" s="147"/>
      <c r="M33" s="154"/>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54"/>
      <c r="I34" s="147"/>
      <c r="J34" s="154"/>
      <c r="K34" s="147"/>
      <c r="L34" s="147"/>
      <c r="M34" s="154"/>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54"/>
      <c r="I35" s="147"/>
      <c r="J35" s="154"/>
      <c r="K35" s="147"/>
      <c r="L35" s="147"/>
      <c r="M35" s="154"/>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54"/>
      <c r="I36" s="147"/>
      <c r="J36" s="154"/>
      <c r="K36" s="147"/>
      <c r="L36" s="147"/>
      <c r="M36" s="154"/>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54"/>
      <c r="I37" s="147"/>
      <c r="J37" s="154"/>
      <c r="K37" s="147"/>
      <c r="L37" s="147"/>
      <c r="M37" s="154"/>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54"/>
      <c r="I38" s="147"/>
      <c r="J38" s="154"/>
      <c r="K38" s="147"/>
      <c r="L38" s="147"/>
      <c r="M38" s="154"/>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54"/>
      <c r="I39" s="147"/>
      <c r="J39" s="154"/>
      <c r="K39" s="147"/>
      <c r="L39" s="147"/>
      <c r="M39" s="154"/>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54"/>
      <c r="I40" s="147"/>
      <c r="J40" s="154"/>
      <c r="K40" s="147"/>
      <c r="L40" s="147"/>
      <c r="M40" s="154"/>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54"/>
      <c r="I41" s="147"/>
      <c r="J41" s="154"/>
      <c r="K41" s="147"/>
      <c r="L41" s="147"/>
      <c r="M41" s="154"/>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54"/>
      <c r="I42" s="147"/>
      <c r="J42" s="154"/>
      <c r="K42" s="147"/>
      <c r="L42" s="147"/>
      <c r="M42" s="154"/>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54"/>
      <c r="I43" s="147"/>
      <c r="J43" s="154"/>
      <c r="K43" s="147"/>
      <c r="L43" s="147"/>
      <c r="M43" s="154"/>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54"/>
      <c r="I44" s="147"/>
      <c r="J44" s="154"/>
      <c r="K44" s="147"/>
      <c r="L44" s="147"/>
      <c r="M44" s="154"/>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54"/>
      <c r="I45" s="147"/>
      <c r="J45" s="154"/>
      <c r="K45" s="147"/>
      <c r="L45" s="147"/>
      <c r="M45" s="154"/>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54"/>
      <c r="I46" s="147"/>
      <c r="J46" s="154"/>
      <c r="K46" s="147"/>
      <c r="L46" s="147"/>
      <c r="M46" s="154"/>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54"/>
      <c r="I47" s="147"/>
      <c r="J47" s="154"/>
      <c r="K47" s="147"/>
      <c r="L47" s="147"/>
      <c r="M47" s="154"/>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54"/>
      <c r="I48" s="147"/>
      <c r="J48" s="154"/>
      <c r="K48" s="147"/>
      <c r="L48" s="147"/>
      <c r="M48" s="154"/>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54"/>
      <c r="I49" s="147"/>
      <c r="J49" s="154"/>
      <c r="K49" s="147"/>
      <c r="L49" s="147"/>
      <c r="M49" s="154"/>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54"/>
      <c r="I50" s="147"/>
      <c r="J50" s="154"/>
      <c r="K50" s="147"/>
      <c r="L50" s="147"/>
      <c r="M50" s="154"/>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54"/>
      <c r="I51" s="147"/>
      <c r="J51" s="154"/>
      <c r="K51" s="147"/>
      <c r="L51" s="147"/>
      <c r="M51" s="154"/>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54"/>
      <c r="I52" s="147"/>
      <c r="J52" s="154"/>
      <c r="K52" s="147"/>
      <c r="L52" s="147"/>
      <c r="M52" s="154"/>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54"/>
      <c r="I53" s="147"/>
      <c r="J53" s="154"/>
      <c r="K53" s="147"/>
      <c r="L53" s="147"/>
      <c r="M53" s="154"/>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54"/>
      <c r="I54" s="147"/>
      <c r="J54" s="154"/>
      <c r="K54" s="147"/>
      <c r="L54" s="147"/>
      <c r="M54" s="154"/>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54"/>
      <c r="I55" s="147"/>
      <c r="J55" s="154"/>
      <c r="K55" s="147"/>
      <c r="L55" s="147"/>
      <c r="M55" s="154"/>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54"/>
      <c r="I56" s="147"/>
      <c r="J56" s="154"/>
      <c r="K56" s="147"/>
      <c r="L56" s="147"/>
      <c r="M56" s="154"/>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54"/>
      <c r="I57" s="147"/>
      <c r="J57" s="154"/>
      <c r="K57" s="147"/>
      <c r="L57" s="147"/>
      <c r="M57" s="154"/>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54"/>
      <c r="I58" s="147"/>
      <c r="J58" s="154"/>
      <c r="K58" s="147"/>
      <c r="L58" s="147"/>
      <c r="M58" s="154"/>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54"/>
      <c r="I59" s="147"/>
      <c r="J59" s="154"/>
      <c r="K59" s="147"/>
      <c r="L59" s="147"/>
      <c r="M59" s="154"/>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54"/>
      <c r="I60" s="147"/>
      <c r="J60" s="154"/>
      <c r="K60" s="147"/>
      <c r="L60" s="147"/>
      <c r="M60" s="154"/>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54"/>
      <c r="I61" s="147"/>
      <c r="J61" s="154"/>
      <c r="K61" s="147"/>
      <c r="L61" s="147"/>
      <c r="M61" s="154"/>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54"/>
      <c r="I62" s="147"/>
      <c r="J62" s="154"/>
      <c r="K62" s="147"/>
      <c r="L62" s="147"/>
      <c r="M62" s="154"/>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54"/>
      <c r="I63" s="147"/>
      <c r="J63" s="154"/>
      <c r="K63" s="147"/>
      <c r="L63" s="147"/>
      <c r="M63" s="154"/>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54"/>
      <c r="I64" s="147"/>
      <c r="J64" s="154"/>
      <c r="K64" s="147"/>
      <c r="L64" s="147"/>
      <c r="M64" s="154"/>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54"/>
      <c r="I65" s="147"/>
      <c r="J65" s="154"/>
      <c r="K65" s="147"/>
      <c r="L65" s="147"/>
      <c r="M65" s="154"/>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54"/>
      <c r="I66" s="147"/>
      <c r="J66" s="154"/>
      <c r="K66" s="147"/>
      <c r="L66" s="147"/>
      <c r="M66" s="154"/>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54"/>
      <c r="I67" s="147"/>
      <c r="J67" s="154"/>
      <c r="K67" s="147"/>
      <c r="L67" s="147"/>
      <c r="M67" s="154"/>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54"/>
      <c r="I68" s="147"/>
      <c r="J68" s="154"/>
      <c r="K68" s="147"/>
      <c r="L68" s="147"/>
      <c r="M68" s="154"/>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54"/>
      <c r="I69" s="147"/>
      <c r="J69" s="154"/>
      <c r="K69" s="147"/>
      <c r="L69" s="147"/>
      <c r="M69" s="154"/>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54"/>
      <c r="I70" s="147"/>
      <c r="J70" s="154"/>
      <c r="K70" s="147"/>
      <c r="L70" s="147"/>
      <c r="M70" s="154"/>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54"/>
      <c r="I71" s="147"/>
      <c r="J71" s="154"/>
      <c r="K71" s="147"/>
      <c r="L71" s="147"/>
      <c r="M71" s="154"/>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54"/>
      <c r="I72" s="147"/>
      <c r="J72" s="154"/>
      <c r="K72" s="147"/>
      <c r="L72" s="147"/>
      <c r="M72" s="154"/>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54"/>
      <c r="I73" s="147"/>
      <c r="J73" s="154"/>
      <c r="K73" s="147"/>
      <c r="L73" s="147"/>
      <c r="M73" s="154"/>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54"/>
      <c r="I74" s="147"/>
      <c r="J74" s="154"/>
      <c r="K74" s="147"/>
      <c r="L74" s="147"/>
      <c r="M74" s="154"/>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54"/>
      <c r="I75" s="147"/>
      <c r="J75" s="154"/>
      <c r="K75" s="147"/>
      <c r="L75" s="147"/>
      <c r="M75" s="154"/>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54"/>
      <c r="I76" s="147"/>
      <c r="J76" s="154"/>
      <c r="K76" s="147"/>
      <c r="L76" s="147"/>
      <c r="M76" s="154"/>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54"/>
      <c r="I77" s="147"/>
      <c r="J77" s="154"/>
      <c r="K77" s="147"/>
      <c r="L77" s="147"/>
      <c r="M77" s="154"/>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54"/>
      <c r="I78" s="147"/>
      <c r="J78" s="154"/>
      <c r="K78" s="147"/>
      <c r="L78" s="147"/>
      <c r="M78" s="154"/>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54"/>
      <c r="I79" s="147"/>
      <c r="J79" s="154"/>
      <c r="K79" s="147"/>
      <c r="L79" s="147"/>
      <c r="M79" s="154"/>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54"/>
      <c r="I80" s="147"/>
      <c r="J80" s="154"/>
      <c r="K80" s="147"/>
      <c r="L80" s="147"/>
      <c r="M80" s="154"/>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54"/>
      <c r="I81" s="147"/>
      <c r="J81" s="154"/>
      <c r="K81" s="147"/>
      <c r="L81" s="147"/>
      <c r="M81" s="154"/>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54"/>
      <c r="I82" s="147"/>
      <c r="J82" s="154"/>
      <c r="K82" s="147"/>
      <c r="L82" s="147"/>
      <c r="M82" s="154"/>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54"/>
      <c r="I83" s="147"/>
      <c r="J83" s="154"/>
      <c r="K83" s="147"/>
      <c r="L83" s="147"/>
      <c r="M83" s="154"/>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54"/>
      <c r="I84" s="147"/>
      <c r="J84" s="154"/>
      <c r="K84" s="147"/>
      <c r="L84" s="147"/>
      <c r="M84" s="154"/>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54"/>
      <c r="I85" s="147"/>
      <c r="J85" s="154"/>
      <c r="K85" s="147"/>
      <c r="L85" s="147"/>
      <c r="M85" s="154"/>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54"/>
      <c r="I86" s="147"/>
      <c r="J86" s="154"/>
      <c r="K86" s="147"/>
      <c r="L86" s="147"/>
      <c r="M86" s="154"/>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54"/>
      <c r="I87" s="147"/>
      <c r="J87" s="154"/>
      <c r="K87" s="147"/>
      <c r="L87" s="147"/>
      <c r="M87" s="154"/>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54"/>
      <c r="I88" s="147"/>
      <c r="J88" s="154"/>
      <c r="K88" s="147"/>
      <c r="L88" s="147"/>
      <c r="M88" s="154"/>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54"/>
      <c r="I89" s="147"/>
      <c r="J89" s="154"/>
      <c r="K89" s="147"/>
      <c r="L89" s="147"/>
      <c r="M89" s="154"/>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54"/>
      <c r="I90" s="147"/>
      <c r="J90" s="154"/>
      <c r="K90" s="147"/>
      <c r="L90" s="147"/>
      <c r="M90" s="154"/>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54"/>
      <c r="I91" s="147"/>
      <c r="J91" s="154"/>
      <c r="K91" s="147"/>
      <c r="L91" s="147"/>
      <c r="M91" s="154"/>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54"/>
      <c r="I92" s="147"/>
      <c r="J92" s="154"/>
      <c r="K92" s="147"/>
      <c r="L92" s="147"/>
      <c r="M92" s="154"/>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54"/>
      <c r="I93" s="147"/>
      <c r="J93" s="154"/>
      <c r="K93" s="147"/>
      <c r="L93" s="147"/>
      <c r="M93" s="154"/>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54"/>
      <c r="I94" s="147"/>
      <c r="J94" s="154"/>
      <c r="K94" s="147"/>
      <c r="L94" s="147"/>
      <c r="M94" s="154"/>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54"/>
      <c r="I95" s="147"/>
      <c r="J95" s="154"/>
      <c r="K95" s="147"/>
      <c r="L95" s="147"/>
      <c r="M95" s="154"/>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54"/>
      <c r="I96" s="147"/>
      <c r="J96" s="154"/>
      <c r="K96" s="147"/>
      <c r="L96" s="147"/>
      <c r="M96" s="154"/>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54"/>
      <c r="I97" s="147"/>
      <c r="J97" s="154"/>
      <c r="K97" s="147"/>
      <c r="L97" s="147"/>
      <c r="M97" s="154"/>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54"/>
      <c r="I98" s="147"/>
      <c r="J98" s="154"/>
      <c r="K98" s="147"/>
      <c r="L98" s="147"/>
      <c r="M98" s="154"/>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54"/>
      <c r="I99" s="147"/>
      <c r="J99" s="154"/>
      <c r="K99" s="147"/>
      <c r="L99" s="147"/>
      <c r="M99" s="154"/>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54"/>
      <c r="I100" s="147"/>
      <c r="J100" s="154"/>
      <c r="K100" s="147"/>
      <c r="L100" s="147"/>
      <c r="M100" s="154"/>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54"/>
      <c r="I101" s="147"/>
      <c r="J101" s="154"/>
      <c r="K101" s="147"/>
      <c r="L101" s="147"/>
      <c r="M101" s="154"/>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54"/>
      <c r="I102" s="147"/>
      <c r="J102" s="154"/>
      <c r="K102" s="147"/>
      <c r="L102" s="147"/>
      <c r="M102" s="154"/>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54"/>
      <c r="I103" s="147"/>
      <c r="J103" s="154"/>
      <c r="K103" s="147"/>
      <c r="L103" s="147"/>
      <c r="M103" s="154"/>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54"/>
      <c r="I104" s="147"/>
      <c r="J104" s="154"/>
      <c r="K104" s="147"/>
      <c r="L104" s="147"/>
      <c r="M104" s="154"/>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54"/>
      <c r="I105" s="147"/>
      <c r="J105" s="154"/>
      <c r="K105" s="147"/>
      <c r="L105" s="147"/>
      <c r="M105" s="154"/>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54"/>
      <c r="I106" s="147"/>
      <c r="J106" s="154"/>
      <c r="K106" s="147"/>
      <c r="L106" s="147"/>
      <c r="M106" s="154"/>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54"/>
      <c r="I107" s="147"/>
      <c r="J107" s="154"/>
      <c r="K107" s="147"/>
      <c r="L107" s="147"/>
      <c r="M107" s="154"/>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54"/>
      <c r="I108" s="147"/>
      <c r="J108" s="154"/>
      <c r="K108" s="147"/>
      <c r="L108" s="147"/>
      <c r="M108" s="154"/>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54"/>
      <c r="I109" s="147"/>
      <c r="J109" s="154"/>
      <c r="K109" s="147"/>
      <c r="L109" s="147"/>
      <c r="M109" s="154"/>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54"/>
      <c r="I110" s="147"/>
      <c r="J110" s="154"/>
      <c r="K110" s="147"/>
      <c r="L110" s="147"/>
      <c r="M110" s="154"/>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54"/>
      <c r="I111" s="147"/>
      <c r="J111" s="154"/>
      <c r="K111" s="147"/>
      <c r="L111" s="147"/>
      <c r="M111" s="154"/>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54"/>
      <c r="I112" s="147"/>
      <c r="J112" s="154"/>
      <c r="K112" s="147"/>
      <c r="L112" s="147"/>
      <c r="M112" s="154"/>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54"/>
      <c r="I113" s="147"/>
      <c r="J113" s="154"/>
      <c r="K113" s="147"/>
      <c r="L113" s="147"/>
      <c r="M113" s="154"/>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54"/>
      <c r="I114" s="147"/>
      <c r="J114" s="154"/>
      <c r="K114" s="147"/>
      <c r="L114" s="147"/>
      <c r="M114" s="154"/>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54"/>
      <c r="I115" s="147"/>
      <c r="J115" s="154"/>
      <c r="K115" s="147"/>
      <c r="L115" s="147"/>
      <c r="M115" s="154"/>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54"/>
      <c r="I116" s="147"/>
      <c r="J116" s="154"/>
      <c r="K116" s="147"/>
      <c r="L116" s="147"/>
      <c r="M116" s="154"/>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54"/>
      <c r="I117" s="147"/>
      <c r="J117" s="154"/>
      <c r="K117" s="147"/>
      <c r="L117" s="147"/>
      <c r="M117" s="154"/>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54"/>
      <c r="I118" s="147"/>
      <c r="J118" s="154"/>
      <c r="K118" s="147"/>
      <c r="L118" s="147"/>
      <c r="M118" s="154"/>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54"/>
      <c r="I119" s="147"/>
      <c r="J119" s="154"/>
      <c r="K119" s="147"/>
      <c r="L119" s="147"/>
      <c r="M119" s="154"/>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54"/>
      <c r="I120" s="147"/>
      <c r="J120" s="154"/>
      <c r="K120" s="147"/>
      <c r="L120" s="147"/>
      <c r="M120" s="154"/>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54"/>
      <c r="I121" s="147"/>
      <c r="J121" s="154"/>
      <c r="K121" s="147"/>
      <c r="L121" s="147"/>
      <c r="M121" s="154"/>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54"/>
      <c r="I122" s="147"/>
      <c r="J122" s="154"/>
      <c r="K122" s="147"/>
      <c r="L122" s="147"/>
      <c r="M122" s="154"/>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54"/>
      <c r="I123" s="147"/>
      <c r="J123" s="154"/>
      <c r="K123" s="147"/>
      <c r="L123" s="147"/>
      <c r="M123" s="154"/>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54"/>
      <c r="I124" s="147"/>
      <c r="J124" s="154"/>
      <c r="K124" s="147"/>
      <c r="L124" s="147"/>
      <c r="M124" s="154"/>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54"/>
      <c r="I125" s="147"/>
      <c r="J125" s="154"/>
      <c r="K125" s="147"/>
      <c r="L125" s="147"/>
      <c r="M125" s="154"/>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54"/>
      <c r="I126" s="147"/>
      <c r="J126" s="154"/>
      <c r="K126" s="147"/>
      <c r="L126" s="147"/>
      <c r="M126" s="154"/>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54"/>
      <c r="I127" s="147"/>
      <c r="J127" s="154"/>
      <c r="K127" s="147"/>
      <c r="L127" s="147"/>
      <c r="M127" s="154"/>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54"/>
      <c r="I128" s="147"/>
      <c r="J128" s="154"/>
      <c r="K128" s="147"/>
      <c r="L128" s="147"/>
      <c r="M128" s="154"/>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54"/>
      <c r="I129" s="147"/>
      <c r="J129" s="154"/>
      <c r="K129" s="147"/>
      <c r="L129" s="147"/>
      <c r="M129" s="154"/>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54"/>
      <c r="I130" s="147"/>
      <c r="J130" s="154"/>
      <c r="K130" s="147"/>
      <c r="L130" s="147"/>
      <c r="M130" s="154"/>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54"/>
      <c r="I131" s="147"/>
      <c r="J131" s="154"/>
      <c r="K131" s="147"/>
      <c r="L131" s="147"/>
      <c r="M131" s="154"/>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54"/>
      <c r="I132" s="147"/>
      <c r="J132" s="154"/>
      <c r="K132" s="147"/>
      <c r="L132" s="147"/>
      <c r="M132" s="154"/>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54"/>
      <c r="I133" s="147"/>
      <c r="J133" s="154"/>
      <c r="K133" s="147"/>
      <c r="L133" s="147"/>
      <c r="M133" s="154"/>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54"/>
      <c r="I134" s="147"/>
      <c r="J134" s="154"/>
      <c r="K134" s="147"/>
      <c r="L134" s="147"/>
      <c r="M134" s="154"/>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54"/>
      <c r="I135" s="147"/>
      <c r="J135" s="154"/>
      <c r="K135" s="147"/>
      <c r="L135" s="147"/>
      <c r="M135" s="154"/>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54"/>
      <c r="I136" s="147"/>
      <c r="J136" s="154"/>
      <c r="K136" s="147"/>
      <c r="L136" s="147"/>
      <c r="M136" s="154"/>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54"/>
      <c r="I137" s="147"/>
      <c r="J137" s="154"/>
      <c r="K137" s="147"/>
      <c r="L137" s="147"/>
      <c r="M137" s="154"/>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54"/>
      <c r="I138" s="147"/>
      <c r="J138" s="154"/>
      <c r="K138" s="147"/>
      <c r="L138" s="147"/>
      <c r="M138" s="154"/>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54"/>
      <c r="I139" s="147"/>
      <c r="J139" s="154"/>
      <c r="K139" s="147"/>
      <c r="L139" s="147"/>
      <c r="M139" s="154"/>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54"/>
      <c r="I140" s="147"/>
      <c r="J140" s="154"/>
      <c r="K140" s="147"/>
      <c r="L140" s="147"/>
      <c r="M140" s="154"/>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54"/>
      <c r="I141" s="147"/>
      <c r="J141" s="154"/>
      <c r="K141" s="147"/>
      <c r="L141" s="147"/>
      <c r="M141" s="154"/>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54"/>
      <c r="I142" s="147"/>
      <c r="J142" s="154"/>
      <c r="K142" s="147"/>
      <c r="L142" s="147"/>
      <c r="M142" s="154"/>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54"/>
      <c r="I143" s="147"/>
      <c r="J143" s="154"/>
      <c r="K143" s="147"/>
      <c r="L143" s="147"/>
      <c r="M143" s="154"/>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54"/>
      <c r="I144" s="147"/>
      <c r="J144" s="154"/>
      <c r="K144" s="147"/>
      <c r="L144" s="147"/>
      <c r="M144" s="154"/>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54"/>
      <c r="I145" s="147"/>
      <c r="J145" s="154"/>
      <c r="K145" s="147"/>
      <c r="L145" s="147"/>
      <c r="M145" s="154"/>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54"/>
      <c r="I146" s="147"/>
      <c r="J146" s="154"/>
      <c r="K146" s="147"/>
      <c r="L146" s="147"/>
      <c r="M146" s="154"/>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54"/>
      <c r="I147" s="147"/>
      <c r="J147" s="154"/>
      <c r="K147" s="147"/>
      <c r="L147" s="147"/>
      <c r="M147" s="154"/>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54"/>
      <c r="I148" s="147"/>
      <c r="J148" s="154"/>
      <c r="K148" s="147"/>
      <c r="L148" s="147"/>
      <c r="M148" s="154"/>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54"/>
      <c r="I149" s="147"/>
      <c r="J149" s="154"/>
      <c r="K149" s="147"/>
      <c r="L149" s="147"/>
      <c r="M149" s="154"/>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54"/>
      <c r="I150" s="147"/>
      <c r="J150" s="154"/>
      <c r="K150" s="147"/>
      <c r="L150" s="147"/>
      <c r="M150" s="154"/>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54"/>
      <c r="I151" s="147"/>
      <c r="J151" s="154"/>
      <c r="K151" s="147"/>
      <c r="L151" s="147"/>
      <c r="M151" s="154"/>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54"/>
      <c r="I152" s="147"/>
      <c r="J152" s="154"/>
      <c r="K152" s="147"/>
      <c r="L152" s="147"/>
      <c r="M152" s="154"/>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54"/>
      <c r="I153" s="147"/>
      <c r="J153" s="154"/>
      <c r="K153" s="147"/>
      <c r="L153" s="147"/>
      <c r="M153" s="154"/>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54"/>
      <c r="I154" s="147"/>
      <c r="J154" s="154"/>
      <c r="K154" s="147"/>
      <c r="L154" s="147"/>
      <c r="M154" s="154"/>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54"/>
      <c r="I155" s="147"/>
      <c r="J155" s="154"/>
      <c r="K155" s="147"/>
      <c r="L155" s="147"/>
      <c r="M155" s="154"/>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54"/>
      <c r="I156" s="147"/>
      <c r="J156" s="154"/>
      <c r="K156" s="147"/>
      <c r="L156" s="147"/>
      <c r="M156" s="154"/>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54"/>
      <c r="I157" s="147"/>
      <c r="J157" s="154"/>
      <c r="K157" s="147"/>
      <c r="L157" s="147"/>
      <c r="M157" s="154"/>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54"/>
      <c r="I158" s="147"/>
      <c r="J158" s="154"/>
      <c r="K158" s="147"/>
      <c r="L158" s="147"/>
      <c r="M158" s="154"/>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54"/>
      <c r="I159" s="147"/>
      <c r="J159" s="154"/>
      <c r="K159" s="147"/>
      <c r="L159" s="147"/>
      <c r="M159" s="154"/>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54"/>
      <c r="I160" s="147"/>
      <c r="J160" s="154"/>
      <c r="K160" s="147"/>
      <c r="L160" s="147"/>
      <c r="M160" s="154"/>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54"/>
      <c r="I161" s="147"/>
      <c r="J161" s="154"/>
      <c r="K161" s="147"/>
      <c r="L161" s="147"/>
      <c r="M161" s="154"/>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54"/>
      <c r="I162" s="147"/>
      <c r="J162" s="154"/>
      <c r="K162" s="147"/>
      <c r="L162" s="147"/>
      <c r="M162" s="154"/>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54"/>
      <c r="I163" s="147"/>
      <c r="J163" s="154"/>
      <c r="K163" s="147"/>
      <c r="L163" s="147"/>
      <c r="M163" s="154"/>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54"/>
      <c r="I164" s="147"/>
      <c r="J164" s="154"/>
      <c r="K164" s="147"/>
      <c r="L164" s="147"/>
      <c r="M164" s="154"/>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54"/>
      <c r="I165" s="147"/>
      <c r="J165" s="154"/>
      <c r="K165" s="147"/>
      <c r="L165" s="147"/>
      <c r="M165" s="154"/>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54"/>
      <c r="I166" s="147"/>
      <c r="J166" s="154"/>
      <c r="K166" s="147"/>
      <c r="L166" s="147"/>
      <c r="M166" s="154"/>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54"/>
      <c r="I167" s="147"/>
      <c r="J167" s="154"/>
      <c r="K167" s="147"/>
      <c r="L167" s="147"/>
      <c r="M167" s="154"/>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54"/>
      <c r="I168" s="147"/>
      <c r="J168" s="154"/>
      <c r="K168" s="147"/>
      <c r="L168" s="147"/>
      <c r="M168" s="154"/>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54"/>
      <c r="I169" s="147"/>
      <c r="J169" s="154"/>
      <c r="K169" s="147"/>
      <c r="L169" s="147"/>
      <c r="M169" s="154"/>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54"/>
      <c r="I170" s="147"/>
      <c r="J170" s="154"/>
      <c r="K170" s="147"/>
      <c r="L170" s="147"/>
      <c r="M170" s="154"/>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54"/>
      <c r="I171" s="147"/>
      <c r="J171" s="154"/>
      <c r="K171" s="147"/>
      <c r="L171" s="147"/>
      <c r="M171" s="154"/>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54"/>
      <c r="I172" s="147"/>
      <c r="J172" s="154"/>
      <c r="K172" s="147"/>
      <c r="L172" s="147"/>
      <c r="M172" s="154"/>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54"/>
      <c r="I173" s="147"/>
      <c r="J173" s="154"/>
      <c r="K173" s="147"/>
      <c r="L173" s="147"/>
      <c r="M173" s="154"/>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54"/>
      <c r="I174" s="147"/>
      <c r="J174" s="154"/>
      <c r="K174" s="147"/>
      <c r="L174" s="147"/>
      <c r="M174" s="154"/>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54"/>
      <c r="I175" s="147"/>
      <c r="J175" s="154"/>
      <c r="K175" s="147"/>
      <c r="L175" s="147"/>
      <c r="M175" s="154"/>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54"/>
      <c r="I176" s="147"/>
      <c r="J176" s="154"/>
      <c r="K176" s="147"/>
      <c r="L176" s="147"/>
      <c r="M176" s="154"/>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54"/>
      <c r="I177" s="147"/>
      <c r="J177" s="154"/>
      <c r="K177" s="147"/>
      <c r="L177" s="147"/>
      <c r="M177" s="154"/>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54"/>
      <c r="I178" s="147"/>
      <c r="J178" s="154"/>
      <c r="K178" s="147"/>
      <c r="L178" s="147"/>
      <c r="M178" s="154"/>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54"/>
      <c r="I179" s="147"/>
      <c r="J179" s="154"/>
      <c r="K179" s="147"/>
      <c r="L179" s="147"/>
      <c r="M179" s="154"/>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54"/>
      <c r="I180" s="147"/>
      <c r="J180" s="154"/>
      <c r="K180" s="147"/>
      <c r="L180" s="147"/>
      <c r="M180" s="154"/>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54"/>
      <c r="I181" s="147"/>
      <c r="J181" s="154"/>
      <c r="K181" s="147"/>
      <c r="L181" s="147"/>
      <c r="M181" s="154"/>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54"/>
      <c r="I182" s="147"/>
      <c r="J182" s="154"/>
      <c r="K182" s="147"/>
      <c r="L182" s="147"/>
      <c r="M182" s="154"/>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54"/>
      <c r="I183" s="147"/>
      <c r="J183" s="154"/>
      <c r="K183" s="147"/>
      <c r="L183" s="147"/>
      <c r="M183" s="154"/>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54"/>
      <c r="I184" s="147"/>
      <c r="J184" s="154"/>
      <c r="K184" s="147"/>
      <c r="L184" s="147"/>
      <c r="M184" s="154"/>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54"/>
      <c r="I185" s="147"/>
      <c r="J185" s="154"/>
      <c r="K185" s="147"/>
      <c r="L185" s="147"/>
      <c r="M185" s="154"/>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54"/>
      <c r="I186" s="147"/>
      <c r="J186" s="154"/>
      <c r="K186" s="147"/>
      <c r="L186" s="147"/>
      <c r="M186" s="154"/>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54"/>
      <c r="I187" s="147"/>
      <c r="J187" s="154"/>
      <c r="K187" s="147"/>
      <c r="L187" s="147"/>
      <c r="M187" s="154"/>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54"/>
      <c r="I188" s="147"/>
      <c r="J188" s="154"/>
      <c r="K188" s="147"/>
      <c r="L188" s="147"/>
      <c r="M188" s="154"/>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54"/>
      <c r="I189" s="147"/>
      <c r="J189" s="154"/>
      <c r="K189" s="147"/>
      <c r="L189" s="147"/>
      <c r="M189" s="154"/>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54"/>
      <c r="I190" s="147"/>
      <c r="J190" s="154"/>
      <c r="K190" s="147"/>
      <c r="L190" s="147"/>
      <c r="M190" s="154"/>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54"/>
      <c r="I191" s="147"/>
      <c r="J191" s="154"/>
      <c r="K191" s="147"/>
      <c r="L191" s="147"/>
      <c r="M191" s="154"/>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54"/>
      <c r="I192" s="147"/>
      <c r="J192" s="154"/>
      <c r="K192" s="147"/>
      <c r="L192" s="147"/>
      <c r="M192" s="154"/>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54"/>
      <c r="I193" s="147"/>
      <c r="J193" s="154"/>
      <c r="K193" s="147"/>
      <c r="L193" s="147"/>
      <c r="M193" s="154"/>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54"/>
      <c r="I194" s="147"/>
      <c r="J194" s="154"/>
      <c r="K194" s="147"/>
      <c r="L194" s="147"/>
      <c r="M194" s="154"/>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54"/>
      <c r="I195" s="147"/>
      <c r="J195" s="154"/>
      <c r="K195" s="147"/>
      <c r="L195" s="147"/>
      <c r="M195" s="154"/>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54"/>
      <c r="I196" s="147"/>
      <c r="J196" s="154"/>
      <c r="K196" s="147"/>
      <c r="L196" s="147"/>
      <c r="M196" s="154"/>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54"/>
      <c r="I197" s="147"/>
      <c r="J197" s="154"/>
      <c r="K197" s="147"/>
      <c r="L197" s="147"/>
      <c r="M197" s="154"/>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54"/>
      <c r="I198" s="147"/>
      <c r="J198" s="154"/>
      <c r="K198" s="147"/>
      <c r="L198" s="147"/>
      <c r="M198" s="154"/>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54"/>
      <c r="I199" s="147"/>
      <c r="J199" s="154"/>
      <c r="K199" s="147"/>
      <c r="L199" s="147"/>
      <c r="M199" s="154"/>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54"/>
      <c r="I200" s="147"/>
      <c r="J200" s="154"/>
      <c r="K200" s="147"/>
      <c r="L200" s="147"/>
      <c r="M200" s="154"/>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54"/>
      <c r="I201" s="147"/>
      <c r="J201" s="154"/>
      <c r="K201" s="147"/>
      <c r="L201" s="147"/>
      <c r="M201" s="154"/>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54"/>
      <c r="I202" s="147"/>
      <c r="J202" s="154"/>
      <c r="K202" s="147"/>
      <c r="L202" s="147"/>
      <c r="M202" s="154"/>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54"/>
      <c r="I203" s="147"/>
      <c r="J203" s="154"/>
      <c r="K203" s="147"/>
      <c r="L203" s="147"/>
      <c r="M203" s="154"/>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54"/>
      <c r="I204" s="147"/>
      <c r="J204" s="154"/>
      <c r="K204" s="147"/>
      <c r="L204" s="147"/>
      <c r="M204" s="154"/>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54"/>
      <c r="I205" s="147"/>
      <c r="J205" s="154"/>
      <c r="K205" s="147"/>
      <c r="L205" s="147"/>
      <c r="M205" s="154"/>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54"/>
      <c r="I206" s="147"/>
      <c r="J206" s="154"/>
      <c r="K206" s="147"/>
      <c r="L206" s="147"/>
      <c r="M206" s="154"/>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54"/>
      <c r="I207" s="147"/>
      <c r="J207" s="154"/>
      <c r="K207" s="147"/>
      <c r="L207" s="147"/>
      <c r="M207" s="154"/>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54"/>
      <c r="I208" s="147"/>
      <c r="J208" s="154"/>
      <c r="K208" s="147"/>
      <c r="L208" s="147"/>
      <c r="M208" s="154"/>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54"/>
      <c r="I209" s="147"/>
      <c r="J209" s="154"/>
      <c r="K209" s="147"/>
      <c r="L209" s="147"/>
      <c r="M209" s="154"/>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54"/>
      <c r="I210" s="147"/>
      <c r="J210" s="154"/>
      <c r="K210" s="147"/>
      <c r="L210" s="147"/>
      <c r="M210" s="154"/>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54"/>
      <c r="I211" s="147"/>
      <c r="J211" s="154"/>
      <c r="K211" s="147"/>
      <c r="L211" s="147"/>
      <c r="M211" s="154"/>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54"/>
      <c r="I212" s="147"/>
      <c r="J212" s="154"/>
      <c r="K212" s="147"/>
      <c r="L212" s="147"/>
      <c r="M212" s="154"/>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54"/>
      <c r="I213" s="147"/>
      <c r="J213" s="154"/>
      <c r="K213" s="147"/>
      <c r="L213" s="147"/>
      <c r="M213" s="154"/>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54"/>
      <c r="I214" s="147"/>
      <c r="J214" s="154"/>
      <c r="K214" s="147"/>
      <c r="L214" s="147"/>
      <c r="M214" s="154"/>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54"/>
      <c r="I215" s="147"/>
      <c r="J215" s="154"/>
      <c r="K215" s="147"/>
      <c r="L215" s="147"/>
      <c r="M215" s="154"/>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54"/>
      <c r="I216" s="147"/>
      <c r="J216" s="154"/>
      <c r="K216" s="147"/>
      <c r="L216" s="147"/>
      <c r="M216" s="154"/>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54"/>
      <c r="I217" s="147"/>
      <c r="J217" s="154"/>
      <c r="K217" s="147"/>
      <c r="L217" s="147"/>
      <c r="M217" s="154"/>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54"/>
      <c r="I218" s="147"/>
      <c r="J218" s="154"/>
      <c r="K218" s="147"/>
      <c r="L218" s="147"/>
      <c r="M218" s="154"/>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54"/>
      <c r="I219" s="147"/>
      <c r="J219" s="154"/>
      <c r="K219" s="147"/>
      <c r="L219" s="147"/>
      <c r="M219" s="154"/>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54"/>
      <c r="I220" s="147"/>
      <c r="J220" s="154"/>
      <c r="K220" s="147"/>
      <c r="L220" s="147"/>
      <c r="M220" s="154"/>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54"/>
      <c r="I221" s="147"/>
      <c r="J221" s="154"/>
      <c r="K221" s="147"/>
      <c r="L221" s="147"/>
      <c r="M221" s="154"/>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54"/>
      <c r="I222" s="147"/>
      <c r="J222" s="154"/>
      <c r="K222" s="147"/>
      <c r="L222" s="147"/>
      <c r="M222" s="154"/>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54"/>
      <c r="I223" s="147"/>
      <c r="J223" s="154"/>
      <c r="K223" s="147"/>
      <c r="L223" s="147"/>
      <c r="M223" s="154"/>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54"/>
      <c r="I224" s="147"/>
      <c r="J224" s="154"/>
      <c r="K224" s="147"/>
      <c r="L224" s="147"/>
      <c r="M224" s="154"/>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54"/>
      <c r="I225" s="147"/>
      <c r="J225" s="154"/>
      <c r="K225" s="147"/>
      <c r="L225" s="147"/>
      <c r="M225" s="154"/>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54"/>
      <c r="I226" s="147"/>
      <c r="J226" s="154"/>
      <c r="K226" s="147"/>
      <c r="L226" s="147"/>
      <c r="M226" s="154"/>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54"/>
      <c r="I227" s="147"/>
      <c r="J227" s="154"/>
      <c r="K227" s="147"/>
      <c r="L227" s="147"/>
      <c r="M227" s="154"/>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54"/>
      <c r="I228" s="147"/>
      <c r="J228" s="154"/>
      <c r="K228" s="147"/>
      <c r="L228" s="147"/>
      <c r="M228" s="154"/>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54"/>
      <c r="I229" s="147"/>
      <c r="J229" s="154"/>
      <c r="K229" s="147"/>
      <c r="L229" s="147"/>
      <c r="M229" s="154"/>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54"/>
      <c r="I230" s="147"/>
      <c r="J230" s="154"/>
      <c r="K230" s="147"/>
      <c r="L230" s="147"/>
      <c r="M230" s="154"/>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54"/>
      <c r="I231" s="147"/>
      <c r="J231" s="154"/>
      <c r="K231" s="147"/>
      <c r="L231" s="147"/>
      <c r="M231" s="154"/>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54"/>
      <c r="I232" s="147"/>
      <c r="J232" s="154"/>
      <c r="K232" s="147"/>
      <c r="L232" s="147"/>
      <c r="M232" s="154"/>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54"/>
      <c r="I233" s="147"/>
      <c r="J233" s="154"/>
      <c r="K233" s="147"/>
      <c r="L233" s="147"/>
      <c r="M233" s="154"/>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54"/>
      <c r="I234" s="147"/>
      <c r="J234" s="154"/>
      <c r="K234" s="147"/>
      <c r="L234" s="147"/>
      <c r="M234" s="154"/>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54"/>
      <c r="I235" s="147"/>
      <c r="J235" s="154"/>
      <c r="K235" s="147"/>
      <c r="L235" s="147"/>
      <c r="M235" s="154"/>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54"/>
      <c r="I236" s="147"/>
      <c r="J236" s="154"/>
      <c r="K236" s="147"/>
      <c r="L236" s="147"/>
      <c r="M236" s="154"/>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54"/>
      <c r="I237" s="147"/>
      <c r="J237" s="154"/>
      <c r="K237" s="147"/>
      <c r="L237" s="147"/>
      <c r="M237" s="154"/>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54"/>
      <c r="I238" s="147"/>
      <c r="J238" s="154"/>
      <c r="K238" s="147"/>
      <c r="L238" s="147"/>
      <c r="M238" s="154"/>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54"/>
      <c r="I239" s="147"/>
      <c r="J239" s="154"/>
      <c r="K239" s="147"/>
      <c r="L239" s="147"/>
      <c r="M239" s="154"/>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54"/>
      <c r="I240" s="147"/>
      <c r="J240" s="154"/>
      <c r="K240" s="147"/>
      <c r="L240" s="147"/>
      <c r="M240" s="154"/>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54"/>
      <c r="I241" s="147"/>
      <c r="J241" s="154"/>
      <c r="K241" s="147"/>
      <c r="L241" s="147"/>
      <c r="M241" s="154"/>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54"/>
      <c r="I242" s="147"/>
      <c r="J242" s="154"/>
      <c r="K242" s="147"/>
      <c r="L242" s="147"/>
      <c r="M242" s="154"/>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54"/>
      <c r="I243" s="147"/>
      <c r="J243" s="154"/>
      <c r="K243" s="147"/>
      <c r="L243" s="147"/>
      <c r="M243" s="154"/>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54"/>
      <c r="I244" s="147"/>
      <c r="J244" s="154"/>
      <c r="K244" s="147"/>
      <c r="L244" s="147"/>
      <c r="M244" s="154"/>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54"/>
      <c r="I245" s="147"/>
      <c r="J245" s="154"/>
      <c r="K245" s="147"/>
      <c r="L245" s="147"/>
      <c r="M245" s="154"/>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54"/>
      <c r="I246" s="147"/>
      <c r="J246" s="154"/>
      <c r="K246" s="147"/>
      <c r="L246" s="147"/>
      <c r="M246" s="154"/>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54"/>
      <c r="I247" s="147"/>
      <c r="J247" s="154"/>
      <c r="K247" s="147"/>
      <c r="L247" s="147"/>
      <c r="M247" s="154"/>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54"/>
      <c r="I248" s="147"/>
      <c r="J248" s="154"/>
      <c r="K248" s="147"/>
      <c r="L248" s="147"/>
      <c r="M248" s="154"/>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54"/>
      <c r="I249" s="147"/>
      <c r="J249" s="154"/>
      <c r="K249" s="147"/>
      <c r="L249" s="147"/>
      <c r="M249" s="154"/>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54"/>
      <c r="I250" s="147"/>
      <c r="J250" s="154"/>
      <c r="K250" s="147"/>
      <c r="L250" s="147"/>
      <c r="M250" s="154"/>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54"/>
      <c r="I251" s="147"/>
      <c r="J251" s="154"/>
      <c r="K251" s="147"/>
      <c r="L251" s="147"/>
      <c r="M251" s="154"/>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54"/>
      <c r="I252" s="147"/>
      <c r="J252" s="154"/>
      <c r="K252" s="147"/>
      <c r="L252" s="147"/>
      <c r="M252" s="154"/>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54"/>
      <c r="I253" s="147"/>
      <c r="J253" s="154"/>
      <c r="K253" s="147"/>
      <c r="L253" s="147"/>
      <c r="M253" s="154"/>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54"/>
      <c r="I254" s="147"/>
      <c r="J254" s="154"/>
      <c r="K254" s="147"/>
      <c r="L254" s="147"/>
      <c r="M254" s="154"/>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54"/>
      <c r="I255" s="147"/>
      <c r="J255" s="154"/>
      <c r="K255" s="147"/>
      <c r="L255" s="147"/>
      <c r="M255" s="154"/>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54"/>
      <c r="I256" s="147"/>
      <c r="J256" s="154"/>
      <c r="K256" s="147"/>
      <c r="L256" s="147"/>
      <c r="M256" s="154"/>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54"/>
      <c r="I257" s="147"/>
      <c r="J257" s="154"/>
      <c r="K257" s="147"/>
      <c r="L257" s="147"/>
      <c r="M257" s="154"/>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54"/>
      <c r="I258" s="147"/>
      <c r="J258" s="154"/>
      <c r="K258" s="147"/>
      <c r="L258" s="147"/>
      <c r="M258" s="154"/>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54"/>
      <c r="I259" s="147"/>
      <c r="J259" s="154"/>
      <c r="K259" s="147"/>
      <c r="L259" s="147"/>
      <c r="M259" s="154"/>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54"/>
      <c r="I260" s="147"/>
      <c r="J260" s="154"/>
      <c r="K260" s="147"/>
      <c r="L260" s="147"/>
      <c r="M260" s="154"/>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54"/>
      <c r="I261" s="147"/>
      <c r="J261" s="154"/>
      <c r="K261" s="147"/>
      <c r="L261" s="147"/>
      <c r="M261" s="154"/>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54"/>
      <c r="I262" s="147"/>
      <c r="J262" s="154"/>
      <c r="K262" s="147"/>
      <c r="L262" s="147"/>
      <c r="M262" s="154"/>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54"/>
      <c r="I263" s="147"/>
      <c r="J263" s="154"/>
      <c r="K263" s="147"/>
      <c r="L263" s="147"/>
      <c r="M263" s="154"/>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54"/>
      <c r="I264" s="147"/>
      <c r="J264" s="154"/>
      <c r="K264" s="147"/>
      <c r="L264" s="147"/>
      <c r="M264" s="154"/>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54"/>
      <c r="I265" s="147"/>
      <c r="J265" s="154"/>
      <c r="K265" s="147"/>
      <c r="L265" s="147"/>
      <c r="M265" s="154"/>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54"/>
      <c r="I266" s="147"/>
      <c r="J266" s="154"/>
      <c r="K266" s="147"/>
      <c r="L266" s="147"/>
      <c r="M266" s="154"/>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54"/>
      <c r="I267" s="147"/>
      <c r="J267" s="154"/>
      <c r="K267" s="147"/>
      <c r="L267" s="147"/>
      <c r="M267" s="154"/>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54"/>
      <c r="I268" s="147"/>
      <c r="J268" s="154"/>
      <c r="K268" s="147"/>
      <c r="L268" s="147"/>
      <c r="M268" s="154"/>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54"/>
      <c r="I269" s="147"/>
      <c r="J269" s="154"/>
      <c r="K269" s="147"/>
      <c r="L269" s="147"/>
      <c r="M269" s="154"/>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54"/>
      <c r="I270" s="147"/>
      <c r="J270" s="154"/>
      <c r="K270" s="147"/>
      <c r="L270" s="147"/>
      <c r="M270" s="154"/>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54"/>
      <c r="I271" s="147"/>
      <c r="J271" s="154"/>
      <c r="K271" s="147"/>
      <c r="L271" s="147"/>
      <c r="M271" s="154"/>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54"/>
      <c r="I272" s="147"/>
      <c r="J272" s="154"/>
      <c r="K272" s="147"/>
      <c r="L272" s="147"/>
      <c r="M272" s="154"/>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54"/>
      <c r="I273" s="147"/>
      <c r="J273" s="154"/>
      <c r="K273" s="147"/>
      <c r="L273" s="147"/>
      <c r="M273" s="154"/>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54"/>
      <c r="I274" s="147"/>
      <c r="J274" s="154"/>
      <c r="K274" s="147"/>
      <c r="L274" s="147"/>
      <c r="M274" s="154"/>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54"/>
      <c r="I275" s="147"/>
      <c r="J275" s="154"/>
      <c r="K275" s="147"/>
      <c r="L275" s="147"/>
      <c r="M275" s="154"/>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54"/>
      <c r="I276" s="147"/>
      <c r="J276" s="154"/>
      <c r="K276" s="147"/>
      <c r="L276" s="147"/>
      <c r="M276" s="154"/>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54"/>
      <c r="I277" s="147"/>
      <c r="J277" s="154"/>
      <c r="K277" s="147"/>
      <c r="L277" s="147"/>
      <c r="M277" s="154"/>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54"/>
      <c r="I278" s="147"/>
      <c r="J278" s="154"/>
      <c r="K278" s="147"/>
      <c r="L278" s="147"/>
      <c r="M278" s="154"/>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54"/>
      <c r="I279" s="147"/>
      <c r="J279" s="154"/>
      <c r="K279" s="147"/>
      <c r="L279" s="147"/>
      <c r="M279" s="154"/>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54"/>
      <c r="I280" s="147"/>
      <c r="J280" s="154"/>
      <c r="K280" s="147"/>
      <c r="L280" s="147"/>
      <c r="M280" s="154"/>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54"/>
      <c r="I281" s="147"/>
      <c r="J281" s="154"/>
      <c r="K281" s="147"/>
      <c r="L281" s="147"/>
      <c r="M281" s="154"/>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54"/>
      <c r="I282" s="147"/>
      <c r="J282" s="154"/>
      <c r="K282" s="147"/>
      <c r="L282" s="147"/>
      <c r="M282" s="154"/>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54"/>
      <c r="I283" s="147"/>
      <c r="J283" s="154"/>
      <c r="K283" s="147"/>
      <c r="L283" s="147"/>
      <c r="M283" s="154"/>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54"/>
      <c r="I284" s="147"/>
      <c r="J284" s="154"/>
      <c r="K284" s="147"/>
      <c r="L284" s="147"/>
      <c r="M284" s="154"/>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54"/>
      <c r="I285" s="147"/>
      <c r="J285" s="154"/>
      <c r="K285" s="147"/>
      <c r="L285" s="147"/>
      <c r="M285" s="154"/>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54"/>
      <c r="I286" s="147"/>
      <c r="J286" s="154"/>
      <c r="K286" s="147"/>
      <c r="L286" s="147"/>
      <c r="M286" s="154"/>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54"/>
      <c r="I287" s="147"/>
      <c r="J287" s="154"/>
      <c r="K287" s="147"/>
      <c r="L287" s="147"/>
      <c r="M287" s="154"/>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54"/>
      <c r="I288" s="147"/>
      <c r="J288" s="154"/>
      <c r="K288" s="147"/>
      <c r="L288" s="147"/>
      <c r="M288" s="154"/>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54"/>
      <c r="I289" s="147"/>
      <c r="J289" s="154"/>
      <c r="K289" s="147"/>
      <c r="L289" s="147"/>
      <c r="M289" s="154"/>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54"/>
      <c r="I290" s="147"/>
      <c r="J290" s="154"/>
      <c r="K290" s="147"/>
      <c r="L290" s="147"/>
      <c r="M290" s="154"/>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54"/>
      <c r="I291" s="147"/>
      <c r="J291" s="154"/>
      <c r="K291" s="147"/>
      <c r="L291" s="147"/>
      <c r="M291" s="154"/>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54"/>
      <c r="I292" s="147"/>
      <c r="J292" s="154"/>
      <c r="K292" s="147"/>
      <c r="L292" s="147"/>
      <c r="M292" s="154"/>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54"/>
      <c r="I293" s="147"/>
      <c r="J293" s="154"/>
      <c r="K293" s="147"/>
      <c r="L293" s="147"/>
      <c r="M293" s="154"/>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54"/>
      <c r="I294" s="147"/>
      <c r="J294" s="154"/>
      <c r="K294" s="147"/>
      <c r="L294" s="147"/>
      <c r="M294" s="154"/>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54"/>
      <c r="I295" s="147"/>
      <c r="J295" s="154"/>
      <c r="K295" s="147"/>
      <c r="L295" s="147"/>
      <c r="M295" s="154"/>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54"/>
      <c r="I296" s="147"/>
      <c r="J296" s="154"/>
      <c r="K296" s="147"/>
      <c r="L296" s="147"/>
      <c r="M296" s="154"/>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54"/>
      <c r="I297" s="147"/>
      <c r="J297" s="154"/>
      <c r="K297" s="147"/>
      <c r="L297" s="147"/>
      <c r="M297" s="154"/>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54"/>
      <c r="I298" s="147"/>
      <c r="J298" s="154"/>
      <c r="K298" s="147"/>
      <c r="L298" s="147"/>
      <c r="M298" s="154"/>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54"/>
      <c r="I299" s="147"/>
      <c r="J299" s="154"/>
      <c r="K299" s="147"/>
      <c r="L299" s="147"/>
      <c r="M299" s="154"/>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54"/>
      <c r="I300" s="147"/>
      <c r="J300" s="154"/>
      <c r="K300" s="147"/>
      <c r="L300" s="147"/>
      <c r="M300" s="154"/>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54"/>
      <c r="I301" s="147"/>
      <c r="J301" s="154"/>
      <c r="K301" s="147"/>
      <c r="L301" s="147"/>
      <c r="M301" s="154"/>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54"/>
      <c r="I302" s="147"/>
      <c r="J302" s="154"/>
      <c r="K302" s="147"/>
      <c r="L302" s="147"/>
      <c r="M302" s="154"/>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54"/>
      <c r="I303" s="147"/>
      <c r="J303" s="154"/>
      <c r="K303" s="147"/>
      <c r="L303" s="147"/>
      <c r="M303" s="154"/>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54"/>
      <c r="I304" s="147"/>
      <c r="J304" s="154"/>
      <c r="K304" s="147"/>
      <c r="L304" s="147"/>
      <c r="M304" s="154"/>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54"/>
      <c r="I305" s="147"/>
      <c r="J305" s="154"/>
      <c r="K305" s="147"/>
      <c r="L305" s="147"/>
      <c r="M305" s="154"/>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54"/>
      <c r="I306" s="147"/>
      <c r="J306" s="154"/>
      <c r="K306" s="147"/>
      <c r="L306" s="147"/>
      <c r="M306" s="154"/>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54"/>
      <c r="I307" s="147"/>
      <c r="J307" s="154"/>
      <c r="K307" s="147"/>
      <c r="L307" s="147"/>
      <c r="M307" s="154"/>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54"/>
      <c r="I308" s="147"/>
      <c r="J308" s="154"/>
      <c r="K308" s="147"/>
      <c r="L308" s="147"/>
      <c r="M308" s="154"/>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54"/>
      <c r="I309" s="147"/>
      <c r="J309" s="154"/>
      <c r="K309" s="147"/>
      <c r="L309" s="147"/>
      <c r="M309" s="154"/>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54"/>
      <c r="I310" s="147"/>
      <c r="J310" s="154"/>
      <c r="K310" s="147"/>
      <c r="L310" s="147"/>
      <c r="M310" s="154"/>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54"/>
      <c r="I311" s="147"/>
      <c r="J311" s="154"/>
      <c r="K311" s="147"/>
      <c r="L311" s="147"/>
      <c r="M311" s="154"/>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54"/>
      <c r="I312" s="147"/>
      <c r="J312" s="154"/>
      <c r="K312" s="147"/>
      <c r="L312" s="147"/>
      <c r="M312" s="154"/>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54"/>
      <c r="I313" s="147"/>
      <c r="J313" s="154"/>
      <c r="K313" s="147"/>
      <c r="L313" s="147"/>
      <c r="M313" s="154"/>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54"/>
      <c r="I314" s="147"/>
      <c r="J314" s="154"/>
      <c r="K314" s="147"/>
      <c r="L314" s="147"/>
      <c r="M314" s="154"/>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54"/>
      <c r="I315" s="147"/>
      <c r="J315" s="154"/>
      <c r="K315" s="147"/>
      <c r="L315" s="147"/>
      <c r="M315" s="154"/>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54"/>
      <c r="I316" s="147"/>
      <c r="J316" s="154"/>
      <c r="K316" s="147"/>
      <c r="L316" s="147"/>
      <c r="M316" s="154"/>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54"/>
      <c r="I317" s="147"/>
      <c r="J317" s="154"/>
      <c r="K317" s="147"/>
      <c r="L317" s="147"/>
      <c r="M317" s="154"/>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54"/>
      <c r="I318" s="147"/>
      <c r="J318" s="154"/>
      <c r="K318" s="147"/>
      <c r="L318" s="147"/>
      <c r="M318" s="154"/>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54"/>
      <c r="I319" s="147"/>
      <c r="J319" s="154"/>
      <c r="K319" s="147"/>
      <c r="L319" s="147"/>
      <c r="M319" s="154"/>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54"/>
      <c r="I320" s="147"/>
      <c r="J320" s="154"/>
      <c r="K320" s="147"/>
      <c r="L320" s="147"/>
      <c r="M320" s="154"/>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54"/>
      <c r="I321" s="147"/>
      <c r="J321" s="154"/>
      <c r="K321" s="147"/>
      <c r="L321" s="147"/>
      <c r="M321" s="154"/>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54"/>
      <c r="I322" s="147"/>
      <c r="J322" s="154"/>
      <c r="K322" s="147"/>
      <c r="L322" s="147"/>
      <c r="M322" s="154"/>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54"/>
      <c r="I323" s="147"/>
      <c r="J323" s="154"/>
      <c r="K323" s="147"/>
      <c r="L323" s="147"/>
      <c r="M323" s="154"/>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54"/>
      <c r="I324" s="147"/>
      <c r="J324" s="154"/>
      <c r="K324" s="147"/>
      <c r="L324" s="147"/>
      <c r="M324" s="154"/>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54"/>
      <c r="I325" s="147"/>
      <c r="J325" s="154"/>
      <c r="K325" s="147"/>
      <c r="L325" s="147"/>
      <c r="M325" s="154"/>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54"/>
      <c r="I326" s="147"/>
      <c r="J326" s="154"/>
      <c r="K326" s="147"/>
      <c r="L326" s="147"/>
      <c r="M326" s="154"/>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54"/>
      <c r="I327" s="147"/>
      <c r="J327" s="154"/>
      <c r="K327" s="147"/>
      <c r="L327" s="147"/>
      <c r="M327" s="154"/>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54"/>
      <c r="I328" s="147"/>
      <c r="J328" s="154"/>
      <c r="K328" s="147"/>
      <c r="L328" s="147"/>
      <c r="M328" s="154"/>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54"/>
      <c r="I329" s="147"/>
      <c r="J329" s="154"/>
      <c r="K329" s="147"/>
      <c r="L329" s="147"/>
      <c r="M329" s="154"/>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54"/>
      <c r="I330" s="147"/>
      <c r="J330" s="154"/>
      <c r="K330" s="147"/>
      <c r="L330" s="147"/>
      <c r="M330" s="154"/>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54"/>
      <c r="I331" s="147"/>
      <c r="J331" s="154"/>
      <c r="K331" s="147"/>
      <c r="L331" s="147"/>
      <c r="M331" s="154"/>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54"/>
      <c r="I332" s="147"/>
      <c r="J332" s="154"/>
      <c r="K332" s="147"/>
      <c r="L332" s="147"/>
      <c r="M332" s="154"/>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54"/>
      <c r="I333" s="147"/>
      <c r="J333" s="154"/>
      <c r="K333" s="147"/>
      <c r="L333" s="147"/>
      <c r="M333" s="154"/>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54"/>
      <c r="I334" s="147"/>
      <c r="J334" s="154"/>
      <c r="K334" s="147"/>
      <c r="L334" s="147"/>
      <c r="M334" s="154"/>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54"/>
      <c r="I335" s="147"/>
      <c r="J335" s="154"/>
      <c r="K335" s="147"/>
      <c r="L335" s="147"/>
      <c r="M335" s="154"/>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54"/>
      <c r="I336" s="147"/>
      <c r="J336" s="154"/>
      <c r="K336" s="147"/>
      <c r="L336" s="147"/>
      <c r="M336" s="154"/>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54"/>
      <c r="I337" s="147"/>
      <c r="J337" s="154"/>
      <c r="K337" s="147"/>
      <c r="L337" s="147"/>
      <c r="M337" s="154"/>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54"/>
      <c r="I338" s="147"/>
      <c r="J338" s="154"/>
      <c r="K338" s="147"/>
      <c r="L338" s="147"/>
      <c r="M338" s="154"/>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54"/>
      <c r="I339" s="147"/>
      <c r="J339" s="154"/>
      <c r="K339" s="147"/>
      <c r="L339" s="147"/>
      <c r="M339" s="154"/>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54"/>
      <c r="I340" s="147"/>
      <c r="J340" s="154"/>
      <c r="K340" s="147"/>
      <c r="L340" s="147"/>
      <c r="M340" s="154"/>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54"/>
      <c r="I341" s="147"/>
      <c r="J341" s="154"/>
      <c r="K341" s="147"/>
      <c r="L341" s="147"/>
      <c r="M341" s="154"/>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54"/>
      <c r="I342" s="147"/>
      <c r="J342" s="154"/>
      <c r="K342" s="147"/>
      <c r="L342" s="147"/>
      <c r="M342" s="154"/>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54"/>
      <c r="I343" s="147"/>
      <c r="J343" s="154"/>
      <c r="K343" s="147"/>
      <c r="L343" s="147"/>
      <c r="M343" s="154"/>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54"/>
      <c r="I344" s="147"/>
      <c r="J344" s="154"/>
      <c r="K344" s="147"/>
      <c r="L344" s="147"/>
      <c r="M344" s="154"/>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54"/>
      <c r="I345" s="147"/>
      <c r="J345" s="154"/>
      <c r="K345" s="147"/>
      <c r="L345" s="147"/>
      <c r="M345" s="154"/>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54"/>
      <c r="I346" s="147"/>
      <c r="J346" s="154"/>
      <c r="K346" s="147"/>
      <c r="L346" s="147"/>
      <c r="M346" s="154"/>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54"/>
      <c r="I347" s="147"/>
      <c r="J347" s="154"/>
      <c r="K347" s="147"/>
      <c r="L347" s="147"/>
      <c r="M347" s="154"/>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54"/>
      <c r="I348" s="147"/>
      <c r="J348" s="154"/>
      <c r="K348" s="147"/>
      <c r="L348" s="147"/>
      <c r="M348" s="154"/>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54"/>
      <c r="I349" s="147"/>
      <c r="J349" s="154"/>
      <c r="K349" s="147"/>
      <c r="L349" s="147"/>
      <c r="M349" s="154"/>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54"/>
      <c r="I350" s="147"/>
      <c r="J350" s="154"/>
      <c r="K350" s="147"/>
      <c r="L350" s="147"/>
      <c r="M350" s="154"/>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54"/>
      <c r="I351" s="147"/>
      <c r="J351" s="154"/>
      <c r="K351" s="147"/>
      <c r="L351" s="147"/>
      <c r="M351" s="154"/>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54"/>
      <c r="I352" s="147"/>
      <c r="J352" s="154"/>
      <c r="K352" s="147"/>
      <c r="L352" s="147"/>
      <c r="M352" s="154"/>
      <c r="N352" s="147"/>
      <c r="O352" s="147"/>
      <c r="P352" s="147"/>
      <c r="Q352" s="147"/>
      <c r="R352" s="147"/>
      <c r="S352" s="147"/>
      <c r="T352" s="147"/>
      <c r="U352" s="147"/>
      <c r="V352" s="147"/>
      <c r="W352" s="147"/>
      <c r="X352" s="147"/>
      <c r="Y352" s="147"/>
      <c r="Z352" s="147"/>
      <c r="AA352" s="147"/>
      <c r="AB352" s="14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topLeftCell="A23" zoomScale="75" zoomScaleNormal="60" zoomScaleSheetLayoutView="75" workbookViewId="0">
      <selection activeCell="Q26" sqref="Q26"/>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1" t="s">
        <v>68</v>
      </c>
    </row>
    <row r="3" spans="1:20" s="117" customFormat="1" ht="18.75" customHeight="1" x14ac:dyDescent="0.3">
      <c r="A3" s="130"/>
      <c r="T3" s="132" t="s">
        <v>10</v>
      </c>
    </row>
    <row r="4" spans="1:20" s="117" customFormat="1" ht="18.75" customHeight="1" x14ac:dyDescent="0.3">
      <c r="A4" s="130"/>
      <c r="T4" s="132" t="s">
        <v>454</v>
      </c>
    </row>
    <row r="5" spans="1:20" s="117" customFormat="1" ht="18.75" customHeight="1" x14ac:dyDescent="0.3">
      <c r="A5" s="130"/>
      <c r="T5" s="132"/>
    </row>
    <row r="6" spans="1:20" s="117"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17" customFormat="1" x14ac:dyDescent="0.2">
      <c r="A7" s="133"/>
    </row>
    <row r="8" spans="1:20" s="117"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17"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7"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17"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117"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7" customFormat="1" ht="18.75" customHeight="1" x14ac:dyDescent="0.2">
      <c r="A13" s="368" t="str">
        <f>'2. паспорт  ТП'!A11:S11</f>
        <v>M_PO1600.0033</v>
      </c>
      <c r="B13" s="368"/>
      <c r="C13" s="368"/>
      <c r="D13" s="368"/>
      <c r="E13" s="368"/>
      <c r="F13" s="368"/>
      <c r="G13" s="368"/>
      <c r="H13" s="368"/>
      <c r="I13" s="368"/>
      <c r="J13" s="368"/>
      <c r="K13" s="368"/>
      <c r="L13" s="368"/>
      <c r="M13" s="368"/>
      <c r="N13" s="368"/>
      <c r="O13" s="368"/>
      <c r="P13" s="368"/>
      <c r="Q13" s="368"/>
      <c r="R13" s="368"/>
      <c r="S13" s="368"/>
      <c r="T13" s="368"/>
    </row>
    <row r="14" spans="1:20" s="117"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37"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38" customFormat="1" ht="43.5" customHeight="1" x14ac:dyDescent="0.2">
      <c r="A16" s="384"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84"/>
      <c r="C16" s="384"/>
      <c r="D16" s="384"/>
      <c r="E16" s="384"/>
      <c r="F16" s="384"/>
      <c r="G16" s="384"/>
      <c r="H16" s="384"/>
      <c r="I16" s="384"/>
      <c r="J16" s="384"/>
      <c r="K16" s="384"/>
      <c r="L16" s="384"/>
      <c r="M16" s="384"/>
      <c r="N16" s="384"/>
      <c r="O16" s="384"/>
      <c r="P16" s="384"/>
      <c r="Q16" s="384"/>
      <c r="R16" s="384"/>
      <c r="S16" s="384"/>
      <c r="T16" s="384"/>
    </row>
    <row r="17" spans="1:20" s="138"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38"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138" customFormat="1" ht="15" customHeight="1" x14ac:dyDescent="0.2">
      <c r="A19" s="366" t="s">
        <v>398</v>
      </c>
      <c r="B19" s="366"/>
      <c r="C19" s="366"/>
      <c r="D19" s="366"/>
      <c r="E19" s="366"/>
      <c r="F19" s="366"/>
      <c r="G19" s="366"/>
      <c r="H19" s="366"/>
      <c r="I19" s="366"/>
      <c r="J19" s="366"/>
      <c r="K19" s="366"/>
      <c r="L19" s="366"/>
      <c r="M19" s="366"/>
      <c r="N19" s="366"/>
      <c r="O19" s="366"/>
      <c r="P19" s="366"/>
      <c r="Q19" s="366"/>
      <c r="R19" s="366"/>
      <c r="S19" s="366"/>
      <c r="T19" s="366"/>
    </row>
    <row r="20" spans="1:20" s="156"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5</v>
      </c>
      <c r="B21" s="389" t="s">
        <v>530</v>
      </c>
      <c r="C21" s="390"/>
      <c r="D21" s="393" t="s">
        <v>121</v>
      </c>
      <c r="E21" s="389" t="s">
        <v>426</v>
      </c>
      <c r="F21" s="390"/>
      <c r="G21" s="389" t="s">
        <v>238</v>
      </c>
      <c r="H21" s="390"/>
      <c r="I21" s="389" t="s">
        <v>120</v>
      </c>
      <c r="J21" s="390"/>
      <c r="K21" s="393" t="s">
        <v>119</v>
      </c>
      <c r="L21" s="389" t="s">
        <v>118</v>
      </c>
      <c r="M21" s="390"/>
      <c r="N21" s="389" t="s">
        <v>422</v>
      </c>
      <c r="O21" s="390"/>
      <c r="P21" s="393" t="s">
        <v>117</v>
      </c>
      <c r="Q21" s="381" t="s">
        <v>116</v>
      </c>
      <c r="R21" s="382"/>
      <c r="S21" s="381" t="s">
        <v>115</v>
      </c>
      <c r="T21" s="383"/>
    </row>
    <row r="22" spans="1:20" ht="204.75" customHeight="1" x14ac:dyDescent="0.25">
      <c r="A22" s="387"/>
      <c r="B22" s="391"/>
      <c r="C22" s="392"/>
      <c r="D22" s="396"/>
      <c r="E22" s="391"/>
      <c r="F22" s="392"/>
      <c r="G22" s="391"/>
      <c r="H22" s="392"/>
      <c r="I22" s="391"/>
      <c r="J22" s="392"/>
      <c r="K22" s="394"/>
      <c r="L22" s="391"/>
      <c r="M22" s="392"/>
      <c r="N22" s="391"/>
      <c r="O22" s="392"/>
      <c r="P22" s="394"/>
      <c r="Q22" s="119" t="s">
        <v>114</v>
      </c>
      <c r="R22" s="119" t="s">
        <v>397</v>
      </c>
      <c r="S22" s="119" t="s">
        <v>113</v>
      </c>
      <c r="T22" s="119" t="s">
        <v>112</v>
      </c>
    </row>
    <row r="23" spans="1:20" ht="51.75" customHeight="1" x14ac:dyDescent="0.25">
      <c r="A23" s="388"/>
      <c r="B23" s="119" t="s">
        <v>110</v>
      </c>
      <c r="C23" s="119" t="s">
        <v>111</v>
      </c>
      <c r="D23" s="394"/>
      <c r="E23" s="119" t="s">
        <v>110</v>
      </c>
      <c r="F23" s="119" t="s">
        <v>111</v>
      </c>
      <c r="G23" s="119" t="s">
        <v>110</v>
      </c>
      <c r="H23" s="119" t="s">
        <v>111</v>
      </c>
      <c r="I23" s="119" t="s">
        <v>110</v>
      </c>
      <c r="J23" s="119" t="s">
        <v>111</v>
      </c>
      <c r="K23" s="119" t="s">
        <v>110</v>
      </c>
      <c r="L23" s="119" t="s">
        <v>110</v>
      </c>
      <c r="M23" s="119" t="s">
        <v>111</v>
      </c>
      <c r="N23" s="119" t="s">
        <v>110</v>
      </c>
      <c r="O23" s="119" t="s">
        <v>111</v>
      </c>
      <c r="P23" s="157" t="s">
        <v>110</v>
      </c>
      <c r="Q23" s="119" t="s">
        <v>110</v>
      </c>
      <c r="R23" s="119" t="s">
        <v>110</v>
      </c>
      <c r="S23" s="119" t="s">
        <v>110</v>
      </c>
      <c r="T23" s="119" t="s">
        <v>110</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6" customFormat="1" ht="96" customHeight="1" x14ac:dyDescent="0.25">
      <c r="A25" s="158">
        <v>1</v>
      </c>
      <c r="B25" s="158" t="s">
        <v>544</v>
      </c>
      <c r="C25" s="158"/>
      <c r="D25" s="159"/>
      <c r="E25" s="158"/>
      <c r="F25" s="158"/>
      <c r="G25" s="158"/>
      <c r="H25" s="158"/>
      <c r="I25" s="158"/>
      <c r="J25" s="121"/>
      <c r="K25" s="121"/>
      <c r="L25" s="121"/>
      <c r="M25" s="158"/>
      <c r="N25" s="158"/>
      <c r="O25" s="158"/>
      <c r="P25" s="121"/>
      <c r="Q25" s="121" t="s">
        <v>527</v>
      </c>
      <c r="R25" s="158" t="s">
        <v>526</v>
      </c>
      <c r="S25" s="121"/>
      <c r="T25" s="158"/>
    </row>
    <row r="26" spans="1:20" s="156" customFormat="1" ht="96" customHeight="1" x14ac:dyDescent="0.25">
      <c r="A26" s="158">
        <v>2</v>
      </c>
      <c r="B26" s="351" t="s">
        <v>577</v>
      </c>
      <c r="C26" s="158"/>
      <c r="D26" s="159"/>
      <c r="E26" s="158"/>
      <c r="F26" s="158"/>
      <c r="G26" s="158"/>
      <c r="H26" s="158"/>
      <c r="I26" s="158"/>
      <c r="J26" s="121"/>
      <c r="K26" s="121"/>
      <c r="L26" s="121"/>
      <c r="M26" s="158"/>
      <c r="N26" s="158"/>
      <c r="O26" s="158"/>
      <c r="P26" s="121"/>
      <c r="Q26" s="121" t="s">
        <v>527</v>
      </c>
      <c r="R26" s="158" t="s">
        <v>526</v>
      </c>
      <c r="S26" s="121"/>
      <c r="T26" s="158"/>
    </row>
    <row r="27" spans="1:20" s="156" customFormat="1" ht="96" customHeight="1" x14ac:dyDescent="0.25">
      <c r="A27" s="158">
        <v>3</v>
      </c>
      <c r="B27" s="352" t="s">
        <v>578</v>
      </c>
      <c r="C27" s="158"/>
      <c r="D27" s="159"/>
      <c r="E27" s="158"/>
      <c r="F27" s="158"/>
      <c r="G27" s="158"/>
      <c r="H27" s="158"/>
      <c r="I27" s="158"/>
      <c r="J27" s="121"/>
      <c r="K27" s="121"/>
      <c r="L27" s="121"/>
      <c r="M27" s="158"/>
      <c r="N27" s="158"/>
      <c r="O27" s="158"/>
      <c r="P27" s="121"/>
      <c r="Q27" s="121" t="s">
        <v>527</v>
      </c>
      <c r="R27" s="158" t="s">
        <v>526</v>
      </c>
      <c r="S27" s="121"/>
      <c r="T27" s="158"/>
    </row>
    <row r="28" spans="1:20" ht="18.75" x14ac:dyDescent="0.25">
      <c r="A28" s="158">
        <v>4</v>
      </c>
      <c r="B28" s="351" t="s">
        <v>579</v>
      </c>
      <c r="C28" s="158"/>
      <c r="D28" s="159"/>
      <c r="E28" s="158"/>
      <c r="F28" s="158"/>
      <c r="G28" s="160"/>
      <c r="H28" s="160"/>
      <c r="I28" s="158"/>
      <c r="J28" s="121"/>
      <c r="K28" s="158"/>
      <c r="L28" s="158"/>
      <c r="M28" s="158"/>
      <c r="N28" s="158"/>
      <c r="O28" s="158"/>
      <c r="P28" s="158"/>
      <c r="Q28" s="121" t="s">
        <v>527</v>
      </c>
      <c r="R28" s="158" t="s">
        <v>526</v>
      </c>
      <c r="S28" s="121"/>
      <c r="T28" s="158"/>
    </row>
    <row r="29" spans="1:20" ht="93.75" x14ac:dyDescent="0.25">
      <c r="A29" s="158">
        <v>5</v>
      </c>
      <c r="B29" s="351" t="s">
        <v>580</v>
      </c>
      <c r="C29" s="158"/>
      <c r="D29" s="159"/>
      <c r="E29" s="158"/>
      <c r="F29" s="158"/>
      <c r="G29" s="160"/>
      <c r="H29" s="160"/>
      <c r="I29" s="158"/>
      <c r="J29" s="121"/>
      <c r="K29" s="158"/>
      <c r="L29" s="158"/>
      <c r="M29" s="158"/>
      <c r="N29" s="158"/>
      <c r="O29" s="158"/>
      <c r="P29" s="158"/>
      <c r="Q29" s="121" t="s">
        <v>527</v>
      </c>
      <c r="R29" s="158" t="s">
        <v>526</v>
      </c>
      <c r="S29" s="121"/>
      <c r="T29" s="158"/>
    </row>
    <row r="30" spans="1:20" ht="37.5" x14ac:dyDescent="0.25">
      <c r="A30" s="158">
        <v>6</v>
      </c>
      <c r="B30" s="351" t="s">
        <v>581</v>
      </c>
      <c r="C30" s="158"/>
      <c r="D30" s="159"/>
      <c r="E30" s="158"/>
      <c r="F30" s="158"/>
      <c r="G30" s="160"/>
      <c r="H30" s="160"/>
      <c r="I30" s="158"/>
      <c r="J30" s="121"/>
      <c r="K30" s="158"/>
      <c r="L30" s="158"/>
      <c r="M30" s="158"/>
      <c r="N30" s="158"/>
      <c r="O30" s="158"/>
      <c r="P30" s="158"/>
      <c r="Q30" s="121" t="s">
        <v>527</v>
      </c>
      <c r="R30" s="158" t="s">
        <v>526</v>
      </c>
      <c r="S30" s="121"/>
      <c r="T30" s="158"/>
    </row>
    <row r="31" spans="1:20" ht="37.5" hidden="1" x14ac:dyDescent="0.25">
      <c r="A31" s="158">
        <v>11</v>
      </c>
      <c r="B31" s="351" t="s">
        <v>581</v>
      </c>
      <c r="C31" s="158"/>
      <c r="D31" s="159"/>
      <c r="E31" s="158"/>
      <c r="F31" s="158"/>
      <c r="G31" s="160"/>
      <c r="H31" s="160"/>
      <c r="I31" s="158"/>
      <c r="J31" s="121"/>
      <c r="K31" s="158"/>
      <c r="L31" s="158"/>
      <c r="M31" s="158"/>
      <c r="N31" s="158"/>
      <c r="O31" s="158"/>
      <c r="P31" s="158"/>
      <c r="Q31" s="121"/>
      <c r="R31" s="158"/>
      <c r="S31" s="121"/>
      <c r="T31" s="158"/>
    </row>
    <row r="32" spans="1:20" hidden="1" x14ac:dyDescent="0.25">
      <c r="A32" s="158">
        <v>12</v>
      </c>
      <c r="B32" s="158"/>
      <c r="C32" s="158"/>
      <c r="D32" s="159"/>
      <c r="E32" s="158"/>
      <c r="F32" s="158"/>
      <c r="G32" s="160"/>
      <c r="H32" s="158"/>
      <c r="I32" s="158"/>
      <c r="J32" s="121"/>
      <c r="K32" s="158"/>
      <c r="L32" s="158"/>
      <c r="M32" s="158"/>
      <c r="N32" s="158"/>
      <c r="O32" s="158"/>
      <c r="P32" s="158"/>
      <c r="Q32" s="121"/>
      <c r="R32" s="158"/>
      <c r="S32" s="121"/>
      <c r="T32" s="158"/>
    </row>
    <row r="33" spans="1:20" hidden="1" x14ac:dyDescent="0.25">
      <c r="A33" s="158">
        <v>13</v>
      </c>
      <c r="B33" s="158"/>
      <c r="C33" s="158"/>
      <c r="D33" s="159"/>
      <c r="E33" s="158"/>
      <c r="F33" s="158"/>
      <c r="G33" s="160"/>
      <c r="H33" s="160"/>
      <c r="I33" s="158"/>
      <c r="J33" s="121"/>
      <c r="K33" s="158"/>
      <c r="L33" s="158"/>
      <c r="M33" s="158"/>
      <c r="N33" s="158"/>
      <c r="O33" s="158"/>
      <c r="P33" s="158"/>
      <c r="Q33" s="121"/>
      <c r="R33" s="158"/>
      <c r="S33" s="121"/>
      <c r="T33" s="158"/>
    </row>
    <row r="34" spans="1:20" hidden="1" x14ac:dyDescent="0.25">
      <c r="A34" s="158">
        <v>14</v>
      </c>
      <c r="B34" s="158"/>
      <c r="C34" s="158"/>
      <c r="D34" s="159"/>
      <c r="E34" s="158"/>
      <c r="F34" s="158"/>
      <c r="G34" s="160"/>
      <c r="H34" s="160"/>
      <c r="I34" s="158"/>
      <c r="J34" s="121"/>
      <c r="K34" s="158"/>
      <c r="L34" s="158"/>
      <c r="M34" s="158"/>
      <c r="N34" s="158"/>
      <c r="O34" s="158"/>
      <c r="P34" s="158"/>
      <c r="Q34" s="121"/>
      <c r="R34" s="158"/>
      <c r="S34" s="121"/>
      <c r="T34" s="158"/>
    </row>
    <row r="35" spans="1:20" hidden="1" x14ac:dyDescent="0.25">
      <c r="A35" s="158">
        <v>15</v>
      </c>
      <c r="B35" s="158"/>
      <c r="C35" s="158"/>
      <c r="D35" s="159"/>
      <c r="E35" s="158"/>
      <c r="F35" s="158"/>
      <c r="G35" s="160"/>
      <c r="H35" s="160"/>
      <c r="I35" s="158"/>
      <c r="J35" s="121"/>
      <c r="K35" s="158"/>
      <c r="L35" s="158"/>
      <c r="M35" s="158"/>
      <c r="N35" s="158"/>
      <c r="O35" s="158"/>
      <c r="P35" s="158"/>
      <c r="Q35" s="121"/>
      <c r="R35" s="158"/>
      <c r="S35" s="121"/>
      <c r="T35" s="158"/>
    </row>
    <row r="36" spans="1:20" hidden="1" x14ac:dyDescent="0.25">
      <c r="A36" s="158">
        <v>16</v>
      </c>
      <c r="B36" s="158"/>
      <c r="C36" s="158"/>
      <c r="D36" s="159"/>
      <c r="E36" s="158"/>
      <c r="F36" s="158"/>
      <c r="G36" s="158"/>
      <c r="H36" s="158"/>
      <c r="I36" s="158"/>
      <c r="J36" s="121"/>
      <c r="K36" s="158"/>
      <c r="L36" s="158"/>
      <c r="M36" s="158"/>
      <c r="N36" s="158"/>
      <c r="O36" s="158"/>
      <c r="P36" s="158"/>
      <c r="Q36" s="121"/>
      <c r="R36" s="158"/>
      <c r="S36" s="121"/>
      <c r="T36" s="158"/>
    </row>
    <row r="37" spans="1:20" hidden="1" x14ac:dyDescent="0.25">
      <c r="A37" s="158">
        <v>17</v>
      </c>
      <c r="B37" s="158"/>
      <c r="C37" s="158"/>
      <c r="D37" s="159"/>
      <c r="E37" s="158"/>
      <c r="F37" s="158"/>
      <c r="G37" s="158"/>
      <c r="H37" s="158"/>
      <c r="I37" s="158"/>
      <c r="J37" s="121"/>
      <c r="K37" s="158"/>
      <c r="L37" s="158"/>
      <c r="M37" s="158"/>
      <c r="N37" s="161"/>
      <c r="O37" s="161"/>
      <c r="P37" s="161"/>
      <c r="Q37" s="121"/>
      <c r="R37" s="158"/>
      <c r="S37" s="121"/>
      <c r="T37" s="158"/>
    </row>
    <row r="38" spans="1:20" hidden="1" x14ac:dyDescent="0.25">
      <c r="A38" s="158">
        <v>18</v>
      </c>
      <c r="B38" s="158"/>
      <c r="C38" s="158"/>
      <c r="D38" s="159"/>
      <c r="E38" s="158"/>
      <c r="F38" s="158"/>
      <c r="G38" s="158"/>
      <c r="H38" s="158"/>
      <c r="I38" s="158"/>
      <c r="J38" s="121"/>
      <c r="K38" s="158"/>
      <c r="L38" s="158"/>
      <c r="M38" s="158"/>
      <c r="N38" s="161"/>
      <c r="O38" s="161"/>
      <c r="P38" s="161"/>
      <c r="Q38" s="121"/>
      <c r="R38" s="158"/>
      <c r="S38" s="121"/>
      <c r="T38" s="158"/>
    </row>
    <row r="39" spans="1:20" hidden="1" x14ac:dyDescent="0.25">
      <c r="A39" s="158">
        <v>19</v>
      </c>
      <c r="B39" s="158"/>
      <c r="C39" s="158"/>
      <c r="D39" s="159"/>
      <c r="E39" s="158"/>
      <c r="F39" s="158"/>
      <c r="G39" s="158"/>
      <c r="H39" s="158"/>
      <c r="I39" s="158"/>
      <c r="J39" s="121"/>
      <c r="K39" s="158"/>
      <c r="L39" s="158"/>
      <c r="M39" s="158"/>
      <c r="N39" s="161"/>
      <c r="O39" s="161"/>
      <c r="P39" s="161"/>
      <c r="Q39" s="121"/>
      <c r="R39" s="158"/>
      <c r="S39" s="121"/>
      <c r="T39" s="158"/>
    </row>
    <row r="40" spans="1:20" hidden="1" x14ac:dyDescent="0.25">
      <c r="A40" s="158">
        <v>20</v>
      </c>
      <c r="B40" s="158"/>
      <c r="C40" s="158"/>
      <c r="D40" s="159"/>
      <c r="E40" s="158"/>
      <c r="F40" s="158"/>
      <c r="G40" s="158"/>
      <c r="H40" s="158"/>
      <c r="I40" s="158"/>
      <c r="J40" s="121"/>
      <c r="K40" s="158"/>
      <c r="L40" s="158"/>
      <c r="M40" s="158"/>
      <c r="N40" s="161"/>
      <c r="O40" s="161"/>
      <c r="P40" s="161"/>
      <c r="Q40" s="121"/>
      <c r="R40" s="158"/>
      <c r="S40" s="121"/>
      <c r="T40" s="158"/>
    </row>
    <row r="41" spans="1:20" hidden="1" x14ac:dyDescent="0.25">
      <c r="A41" s="158">
        <v>21</v>
      </c>
      <c r="B41" s="158"/>
      <c r="C41" s="158"/>
      <c r="D41" s="159"/>
      <c r="E41" s="158"/>
      <c r="F41" s="158"/>
      <c r="G41" s="158"/>
      <c r="H41" s="158"/>
      <c r="I41" s="158"/>
      <c r="J41" s="121"/>
      <c r="K41" s="158"/>
      <c r="L41" s="158"/>
      <c r="M41" s="158"/>
      <c r="N41" s="161"/>
      <c r="O41" s="161"/>
      <c r="P41" s="161"/>
      <c r="Q41" s="121"/>
      <c r="R41" s="158"/>
      <c r="S41" s="121"/>
      <c r="T41" s="158"/>
    </row>
    <row r="42" spans="1:20" hidden="1" x14ac:dyDescent="0.25">
      <c r="A42" s="158">
        <v>22</v>
      </c>
      <c r="B42" s="158"/>
      <c r="C42" s="158"/>
      <c r="D42" s="159"/>
      <c r="E42" s="158"/>
      <c r="F42" s="158"/>
      <c r="G42" s="158"/>
      <c r="H42" s="158"/>
      <c r="I42" s="158"/>
      <c r="J42" s="121"/>
      <c r="K42" s="158"/>
      <c r="L42" s="158"/>
      <c r="M42" s="158"/>
      <c r="N42" s="161"/>
      <c r="O42" s="161"/>
      <c r="P42" s="161"/>
      <c r="Q42" s="121"/>
      <c r="R42" s="158"/>
      <c r="S42" s="121"/>
      <c r="T42" s="158"/>
    </row>
    <row r="43" spans="1:20" hidden="1" x14ac:dyDescent="0.25">
      <c r="A43" s="158">
        <v>23</v>
      </c>
      <c r="B43" s="158"/>
      <c r="C43" s="158"/>
      <c r="D43" s="159"/>
      <c r="E43" s="158"/>
      <c r="F43" s="158"/>
      <c r="G43" s="158"/>
      <c r="H43" s="158"/>
      <c r="I43" s="158"/>
      <c r="J43" s="121"/>
      <c r="K43" s="158"/>
      <c r="L43" s="158"/>
      <c r="M43" s="158"/>
      <c r="N43" s="161"/>
      <c r="O43" s="161"/>
      <c r="P43" s="161"/>
      <c r="Q43" s="121"/>
      <c r="R43" s="158"/>
      <c r="S43" s="121"/>
      <c r="T43" s="158"/>
    </row>
    <row r="44" spans="1:20" hidden="1" x14ac:dyDescent="0.25">
      <c r="A44" s="158">
        <v>24</v>
      </c>
      <c r="B44" s="158"/>
      <c r="C44" s="158"/>
      <c r="D44" s="159"/>
      <c r="E44" s="158"/>
      <c r="F44" s="158"/>
      <c r="G44" s="158"/>
      <c r="H44" s="158"/>
      <c r="I44" s="158"/>
      <c r="J44" s="121"/>
      <c r="K44" s="158"/>
      <c r="L44" s="158"/>
      <c r="M44" s="158"/>
      <c r="N44" s="158"/>
      <c r="O44" s="158"/>
      <c r="P44" s="158"/>
      <c r="Q44" s="121"/>
      <c r="R44" s="158"/>
      <c r="S44" s="121"/>
      <c r="T44" s="158"/>
    </row>
    <row r="45" spans="1:20" hidden="1" x14ac:dyDescent="0.25">
      <c r="A45" s="158">
        <v>25</v>
      </c>
      <c r="B45" s="158"/>
      <c r="C45" s="158"/>
      <c r="D45" s="159"/>
      <c r="E45" s="158"/>
      <c r="F45" s="158"/>
      <c r="G45" s="158"/>
      <c r="H45" s="158"/>
      <c r="I45" s="158"/>
      <c r="J45" s="121"/>
      <c r="K45" s="158"/>
      <c r="L45" s="158"/>
      <c r="M45" s="158"/>
      <c r="N45" s="161"/>
      <c r="O45" s="161"/>
      <c r="P45" s="161"/>
      <c r="Q45" s="121"/>
      <c r="R45" s="158"/>
      <c r="S45" s="121"/>
      <c r="T45" s="158"/>
    </row>
    <row r="46" spans="1:20" hidden="1" x14ac:dyDescent="0.25">
      <c r="A46" s="158">
        <v>26</v>
      </c>
      <c r="B46" s="158"/>
      <c r="C46" s="158"/>
      <c r="D46" s="159"/>
      <c r="E46" s="158"/>
      <c r="F46" s="158"/>
      <c r="G46" s="158"/>
      <c r="H46" s="158"/>
      <c r="I46" s="158"/>
      <c r="J46" s="121"/>
      <c r="K46" s="158"/>
      <c r="L46" s="158"/>
      <c r="M46" s="158"/>
      <c r="N46" s="161"/>
      <c r="O46" s="161"/>
      <c r="P46" s="161"/>
      <c r="Q46" s="121"/>
      <c r="R46" s="158"/>
      <c r="S46" s="121"/>
      <c r="T46" s="158"/>
    </row>
    <row r="47" spans="1:20" hidden="1" x14ac:dyDescent="0.25">
      <c r="A47" s="158">
        <v>27</v>
      </c>
      <c r="B47" s="158"/>
      <c r="C47" s="158"/>
      <c r="D47" s="159"/>
      <c r="E47" s="158"/>
      <c r="F47" s="158"/>
      <c r="G47" s="158"/>
      <c r="H47" s="158"/>
      <c r="I47" s="158"/>
      <c r="J47" s="121"/>
      <c r="K47" s="158"/>
      <c r="L47" s="158"/>
      <c r="M47" s="158"/>
      <c r="N47" s="161"/>
      <c r="O47" s="161"/>
      <c r="P47" s="161"/>
      <c r="Q47" s="121"/>
      <c r="R47" s="158"/>
      <c r="S47" s="121"/>
      <c r="T47" s="158"/>
    </row>
    <row r="48" spans="1:20" hidden="1" x14ac:dyDescent="0.25">
      <c r="A48" s="158">
        <v>28</v>
      </c>
      <c r="B48" s="158"/>
      <c r="C48" s="158"/>
      <c r="D48" s="159"/>
      <c r="E48" s="158"/>
      <c r="F48" s="158"/>
      <c r="G48" s="158"/>
      <c r="H48" s="158"/>
      <c r="I48" s="158"/>
      <c r="J48" s="121"/>
      <c r="K48" s="158"/>
      <c r="L48" s="158"/>
      <c r="M48" s="158"/>
      <c r="N48" s="161"/>
      <c r="O48" s="161"/>
      <c r="P48" s="161"/>
      <c r="Q48" s="121"/>
      <c r="R48" s="158"/>
      <c r="S48" s="121"/>
      <c r="T48" s="158"/>
    </row>
    <row r="49" spans="1:113" hidden="1" x14ac:dyDescent="0.25">
      <c r="A49" s="158">
        <v>29</v>
      </c>
      <c r="B49" s="158"/>
      <c r="C49" s="158"/>
      <c r="D49" s="159"/>
      <c r="E49" s="158"/>
      <c r="F49" s="158"/>
      <c r="G49" s="158"/>
      <c r="H49" s="158"/>
      <c r="I49" s="158"/>
      <c r="J49" s="121"/>
      <c r="K49" s="158"/>
      <c r="L49" s="158"/>
      <c r="M49" s="158"/>
      <c r="N49" s="161"/>
      <c r="O49" s="161"/>
      <c r="P49" s="161"/>
      <c r="Q49" s="121"/>
      <c r="R49" s="158"/>
      <c r="S49" s="121"/>
      <c r="T49" s="158"/>
    </row>
    <row r="50" spans="1:113" hidden="1" x14ac:dyDescent="0.25">
      <c r="A50" s="158">
        <v>30</v>
      </c>
      <c r="B50" s="158"/>
      <c r="C50" s="158"/>
      <c r="D50" s="159"/>
      <c r="E50" s="158"/>
      <c r="F50" s="158"/>
      <c r="G50" s="158"/>
      <c r="H50" s="158"/>
      <c r="I50" s="158"/>
      <c r="J50" s="121"/>
      <c r="K50" s="158"/>
      <c r="L50" s="158"/>
      <c r="M50" s="158"/>
      <c r="N50" s="161"/>
      <c r="O50" s="161"/>
      <c r="P50" s="161"/>
      <c r="Q50" s="121"/>
      <c r="R50" s="158"/>
      <c r="S50" s="121"/>
      <c r="T50" s="158"/>
    </row>
    <row r="51" spans="1:113" hidden="1" x14ac:dyDescent="0.25">
      <c r="A51" s="158">
        <v>31</v>
      </c>
      <c r="B51" s="158"/>
      <c r="C51" s="158"/>
      <c r="D51" s="159"/>
      <c r="E51" s="158"/>
      <c r="F51" s="158"/>
      <c r="G51" s="158"/>
      <c r="H51" s="158"/>
      <c r="I51" s="158"/>
      <c r="J51" s="121"/>
      <c r="K51" s="158"/>
      <c r="L51" s="158"/>
      <c r="M51" s="158"/>
      <c r="N51" s="161"/>
      <c r="O51" s="161"/>
      <c r="P51" s="161"/>
      <c r="Q51" s="121"/>
      <c r="R51" s="158"/>
      <c r="S51" s="121"/>
      <c r="T51" s="158"/>
    </row>
    <row r="52" spans="1:113" hidden="1" x14ac:dyDescent="0.25">
      <c r="A52" s="158">
        <v>32</v>
      </c>
      <c r="B52" s="158"/>
      <c r="C52" s="158"/>
      <c r="D52" s="159"/>
      <c r="E52" s="158"/>
      <c r="F52" s="158"/>
      <c r="G52" s="158"/>
      <c r="H52" s="158"/>
      <c r="I52" s="158"/>
      <c r="J52" s="121"/>
      <c r="K52" s="158"/>
      <c r="L52" s="158"/>
      <c r="M52" s="158"/>
      <c r="N52" s="161"/>
      <c r="O52" s="161"/>
      <c r="P52" s="161"/>
      <c r="Q52" s="121"/>
      <c r="R52" s="158"/>
      <c r="S52" s="121"/>
      <c r="T52" s="158"/>
    </row>
    <row r="53" spans="1:113" hidden="1" x14ac:dyDescent="0.25">
      <c r="A53" s="158">
        <v>33</v>
      </c>
      <c r="B53" s="158"/>
      <c r="C53" s="158"/>
      <c r="D53" s="159"/>
      <c r="E53" s="158"/>
      <c r="F53" s="158"/>
      <c r="G53" s="158"/>
      <c r="H53" s="158"/>
      <c r="I53" s="158"/>
      <c r="J53" s="121"/>
      <c r="K53" s="158"/>
      <c r="L53" s="158"/>
      <c r="M53" s="158"/>
      <c r="N53" s="161"/>
      <c r="O53" s="161"/>
      <c r="P53" s="161"/>
      <c r="Q53" s="121"/>
      <c r="R53" s="158"/>
      <c r="S53" s="121"/>
      <c r="T53" s="158"/>
    </row>
    <row r="54" spans="1:113" hidden="1" x14ac:dyDescent="0.25">
      <c r="A54" s="158">
        <v>34</v>
      </c>
      <c r="B54" s="158"/>
      <c r="C54" s="158"/>
      <c r="D54" s="159"/>
      <c r="E54" s="158"/>
      <c r="F54" s="158"/>
      <c r="G54" s="158"/>
      <c r="H54" s="158"/>
      <c r="I54" s="158"/>
      <c r="J54" s="121"/>
      <c r="K54" s="158"/>
      <c r="L54" s="158"/>
      <c r="M54" s="158"/>
      <c r="N54" s="161"/>
      <c r="O54" s="161"/>
      <c r="P54" s="161"/>
      <c r="Q54" s="121"/>
      <c r="R54" s="158"/>
      <c r="S54" s="121"/>
      <c r="T54" s="158"/>
    </row>
    <row r="55" spans="1:113" hidden="1" x14ac:dyDescent="0.25">
      <c r="A55" s="158">
        <v>35</v>
      </c>
      <c r="B55" s="158"/>
      <c r="C55" s="158"/>
      <c r="D55" s="159"/>
      <c r="E55" s="158"/>
      <c r="F55" s="158"/>
      <c r="G55" s="158"/>
      <c r="H55" s="158"/>
      <c r="I55" s="158"/>
      <c r="J55" s="121"/>
      <c r="K55" s="158"/>
      <c r="L55" s="158"/>
      <c r="M55" s="158"/>
      <c r="N55" s="161"/>
      <c r="O55" s="161"/>
      <c r="P55" s="161"/>
      <c r="Q55" s="121"/>
      <c r="R55" s="158"/>
      <c r="S55" s="121"/>
      <c r="T55" s="158"/>
    </row>
    <row r="56" spans="1:113" hidden="1" x14ac:dyDescent="0.25">
      <c r="A56" s="158">
        <v>36</v>
      </c>
      <c r="B56" s="158"/>
      <c r="C56" s="158"/>
      <c r="D56" s="159"/>
      <c r="E56" s="158"/>
      <c r="F56" s="158"/>
      <c r="G56" s="158"/>
      <c r="H56" s="158"/>
      <c r="I56" s="158"/>
      <c r="J56" s="121"/>
      <c r="K56" s="158"/>
      <c r="L56" s="158"/>
      <c r="M56" s="158"/>
      <c r="N56" s="161"/>
      <c r="O56" s="161"/>
      <c r="P56" s="161"/>
      <c r="Q56" s="121"/>
      <c r="R56" s="158"/>
      <c r="S56" s="121"/>
      <c r="T56" s="158"/>
    </row>
    <row r="57" spans="1:113" hidden="1" x14ac:dyDescent="0.25">
      <c r="A57" s="158">
        <v>37</v>
      </c>
      <c r="B57" s="158"/>
      <c r="C57" s="158"/>
      <c r="D57" s="159"/>
      <c r="E57" s="158"/>
      <c r="F57" s="158"/>
      <c r="G57" s="158"/>
      <c r="H57" s="158"/>
      <c r="I57" s="158"/>
      <c r="J57" s="121"/>
      <c r="K57" s="158"/>
      <c r="L57" s="158"/>
      <c r="M57" s="158"/>
      <c r="N57" s="161"/>
      <c r="O57" s="161"/>
      <c r="P57" s="161"/>
      <c r="Q57" s="121"/>
      <c r="R57" s="158"/>
      <c r="S57" s="121"/>
      <c r="T57" s="158"/>
    </row>
    <row r="58" spans="1:113" hidden="1" x14ac:dyDescent="0.25">
      <c r="A58" s="158">
        <v>38</v>
      </c>
      <c r="B58" s="158"/>
      <c r="C58" s="158"/>
      <c r="D58" s="159"/>
      <c r="E58" s="158"/>
      <c r="F58" s="158"/>
      <c r="G58" s="158"/>
      <c r="H58" s="158"/>
      <c r="I58" s="158"/>
      <c r="J58" s="121"/>
      <c r="K58" s="158"/>
      <c r="L58" s="158"/>
      <c r="M58" s="158"/>
      <c r="N58" s="161"/>
      <c r="O58" s="161"/>
      <c r="P58" s="161"/>
      <c r="Q58" s="121"/>
      <c r="R58" s="158"/>
      <c r="S58" s="121"/>
      <c r="T58" s="158"/>
    </row>
    <row r="59" spans="1:113" hidden="1" x14ac:dyDescent="0.25">
      <c r="A59" s="158">
        <v>39</v>
      </c>
      <c r="B59" s="158"/>
      <c r="C59" s="158"/>
      <c r="D59" s="159"/>
      <c r="E59" s="158"/>
      <c r="F59" s="158"/>
      <c r="G59" s="158"/>
      <c r="H59" s="158"/>
      <c r="I59" s="158"/>
      <c r="J59" s="121"/>
      <c r="K59" s="158"/>
      <c r="L59" s="158"/>
      <c r="M59" s="158"/>
      <c r="N59" s="161"/>
      <c r="O59" s="161"/>
      <c r="P59" s="161"/>
      <c r="Q59" s="121"/>
      <c r="R59" s="158"/>
      <c r="S59" s="121"/>
      <c r="T59" s="158"/>
    </row>
    <row r="60" spans="1:113" hidden="1" x14ac:dyDescent="0.25">
      <c r="A60" s="158">
        <v>40</v>
      </c>
      <c r="B60" s="158"/>
      <c r="C60" s="158"/>
      <c r="D60" s="159"/>
      <c r="E60" s="158"/>
      <c r="F60" s="158"/>
      <c r="G60" s="158"/>
      <c r="H60" s="158"/>
      <c r="I60" s="158"/>
      <c r="J60" s="121"/>
      <c r="K60" s="158"/>
      <c r="L60" s="158"/>
      <c r="M60" s="158"/>
      <c r="N60" s="161"/>
      <c r="O60" s="161"/>
      <c r="P60" s="161"/>
      <c r="Q60" s="121"/>
      <c r="R60" s="158"/>
      <c r="S60" s="121"/>
      <c r="T60" s="158"/>
    </row>
    <row r="61" spans="1:113" s="122" customFormat="1" ht="12.75" x14ac:dyDescent="0.2">
      <c r="B61" s="162"/>
      <c r="C61" s="162"/>
      <c r="K61" s="162"/>
    </row>
    <row r="62" spans="1:113" s="122" customFormat="1" x14ac:dyDescent="0.25">
      <c r="B62" s="123" t="s">
        <v>109</v>
      </c>
      <c r="C62" s="123"/>
      <c r="D62" s="123"/>
      <c r="E62" s="123"/>
      <c r="F62" s="123"/>
      <c r="G62" s="123"/>
      <c r="H62" s="123"/>
      <c r="I62" s="123"/>
      <c r="J62" s="123"/>
      <c r="K62" s="123"/>
      <c r="L62" s="123"/>
      <c r="M62" s="123"/>
      <c r="N62" s="123"/>
      <c r="O62" s="123"/>
      <c r="P62" s="123"/>
      <c r="Q62" s="123"/>
      <c r="R62" s="123"/>
    </row>
    <row r="63" spans="1:113" x14ac:dyDescent="0.25">
      <c r="B63" s="395" t="s">
        <v>432</v>
      </c>
      <c r="C63" s="395"/>
      <c r="D63" s="395"/>
      <c r="E63" s="395"/>
      <c r="F63" s="395"/>
      <c r="G63" s="395"/>
      <c r="H63" s="395"/>
      <c r="I63" s="395"/>
      <c r="J63" s="395"/>
      <c r="K63" s="395"/>
      <c r="L63" s="395"/>
      <c r="M63" s="395"/>
      <c r="N63" s="395"/>
      <c r="O63" s="395"/>
      <c r="P63" s="395"/>
      <c r="Q63" s="395"/>
      <c r="R63" s="395"/>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396</v>
      </c>
      <c r="C65" s="124"/>
      <c r="D65" s="124"/>
      <c r="E65" s="124"/>
      <c r="F65" s="125"/>
      <c r="G65" s="125"/>
      <c r="H65" s="124"/>
      <c r="I65" s="124"/>
      <c r="J65" s="124"/>
      <c r="K65" s="124"/>
      <c r="L65" s="124"/>
      <c r="M65" s="124"/>
      <c r="N65" s="124"/>
      <c r="O65" s="124"/>
      <c r="P65" s="124"/>
      <c r="Q65" s="124"/>
      <c r="R65" s="124"/>
      <c r="S65" s="163"/>
      <c r="T65" s="163"/>
      <c r="U65" s="163"/>
      <c r="V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row>
    <row r="66" spans="2:113" x14ac:dyDescent="0.25">
      <c r="B66" s="124" t="s">
        <v>108</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107</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64"/>
      <c r="DA67" s="164"/>
      <c r="DB67" s="164"/>
      <c r="DC67" s="164"/>
      <c r="DD67" s="164"/>
      <c r="DE67" s="164"/>
      <c r="DF67" s="164"/>
      <c r="DG67" s="164"/>
      <c r="DH67" s="164"/>
      <c r="DI67" s="164"/>
    </row>
    <row r="68" spans="2:113" s="125" customFormat="1" x14ac:dyDescent="0.25">
      <c r="B68" s="124" t="s">
        <v>106</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64"/>
      <c r="DA68" s="164"/>
      <c r="DB68" s="164"/>
      <c r="DC68" s="164"/>
      <c r="DD68" s="164"/>
      <c r="DE68" s="164"/>
      <c r="DF68" s="164"/>
      <c r="DG68" s="164"/>
      <c r="DH68" s="164"/>
      <c r="DI68" s="164"/>
    </row>
    <row r="69" spans="2:113" s="125" customFormat="1" x14ac:dyDescent="0.25">
      <c r="B69" s="124" t="s">
        <v>105</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64"/>
      <c r="DA69" s="164"/>
      <c r="DB69" s="164"/>
      <c r="DC69" s="164"/>
      <c r="DD69" s="164"/>
      <c r="DE69" s="164"/>
      <c r="DF69" s="164"/>
      <c r="DG69" s="164"/>
      <c r="DH69" s="164"/>
      <c r="DI69" s="164"/>
    </row>
    <row r="70" spans="2:113" s="125" customFormat="1" x14ac:dyDescent="0.25">
      <c r="B70" s="124" t="s">
        <v>104</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64"/>
      <c r="DA70" s="164"/>
      <c r="DB70" s="164"/>
      <c r="DC70" s="164"/>
      <c r="DD70" s="164"/>
      <c r="DE70" s="164"/>
      <c r="DF70" s="164"/>
      <c r="DG70" s="164"/>
      <c r="DH70" s="164"/>
      <c r="DI70" s="164"/>
    </row>
    <row r="71" spans="2:113" s="125" customFormat="1" x14ac:dyDescent="0.25">
      <c r="B71" s="124" t="s">
        <v>103</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64"/>
      <c r="DA71" s="164"/>
      <c r="DB71" s="164"/>
      <c r="DC71" s="164"/>
      <c r="DD71" s="164"/>
      <c r="DE71" s="164"/>
      <c r="DF71" s="164"/>
      <c r="DG71" s="164"/>
      <c r="DH71" s="164"/>
      <c r="DI71" s="164"/>
    </row>
    <row r="72" spans="2:113" s="125" customFormat="1" x14ac:dyDescent="0.25">
      <c r="B72" s="124" t="s">
        <v>102</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64"/>
      <c r="DA72" s="164"/>
      <c r="DB72" s="164"/>
      <c r="DC72" s="164"/>
      <c r="DD72" s="164"/>
      <c r="DE72" s="164"/>
      <c r="DF72" s="164"/>
      <c r="DG72" s="164"/>
      <c r="DH72" s="164"/>
      <c r="DI72" s="164"/>
    </row>
    <row r="73" spans="2:113" s="125" customFormat="1" x14ac:dyDescent="0.25">
      <c r="B73" s="124" t="s">
        <v>101</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64"/>
      <c r="DA73" s="164"/>
      <c r="DB73" s="164"/>
      <c r="DC73" s="164"/>
      <c r="DD73" s="164"/>
      <c r="DE73" s="164"/>
      <c r="DF73" s="164"/>
      <c r="DG73" s="164"/>
      <c r="DH73" s="164"/>
      <c r="DI73" s="164"/>
    </row>
    <row r="74" spans="2:113" s="125" customFormat="1" x14ac:dyDescent="0.25">
      <c r="B74" s="124" t="s">
        <v>100</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64"/>
      <c r="DA74" s="164"/>
      <c r="DB74" s="164"/>
      <c r="DC74" s="164"/>
      <c r="DD74" s="164"/>
      <c r="DE74" s="164"/>
      <c r="DF74" s="164"/>
      <c r="DG74" s="164"/>
      <c r="DH74" s="164"/>
      <c r="DI74" s="164"/>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64"/>
      <c r="DA75" s="164"/>
      <c r="DB75" s="164"/>
      <c r="DC75" s="164"/>
      <c r="DD75" s="164"/>
      <c r="DE75" s="164"/>
      <c r="DF75" s="164"/>
      <c r="DG75" s="164"/>
      <c r="DH75" s="164"/>
      <c r="DI75" s="164"/>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64"/>
      <c r="DA76" s="164"/>
      <c r="DB76" s="164"/>
      <c r="DC76" s="164"/>
      <c r="DD76" s="164"/>
      <c r="DE76" s="164"/>
      <c r="DF76" s="164"/>
      <c r="DG76" s="164"/>
      <c r="DH76" s="164"/>
      <c r="DI76" s="164"/>
    </row>
  </sheetData>
  <mergeCells count="27">
    <mergeCell ref="B63:R6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1"/>
  <sheetViews>
    <sheetView view="pageBreakPreview" topLeftCell="A16" zoomScale="60" workbookViewId="0">
      <selection activeCell="X30" sqref="X30"/>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23.57031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1" t="s">
        <v>68</v>
      </c>
    </row>
    <row r="2" spans="1:27" s="117" customFormat="1" ht="18.75" customHeight="1" x14ac:dyDescent="0.3">
      <c r="E2" s="130"/>
      <c r="AA2" s="132" t="s">
        <v>10</v>
      </c>
    </row>
    <row r="3" spans="1:27" s="117" customFormat="1" ht="18.75" customHeight="1" x14ac:dyDescent="0.3">
      <c r="E3" s="130"/>
      <c r="AA3" s="132" t="s">
        <v>454</v>
      </c>
    </row>
    <row r="4" spans="1:27" s="117" customFormat="1" x14ac:dyDescent="0.2">
      <c r="E4" s="133"/>
    </row>
    <row r="5" spans="1:27" s="117" customFormat="1" x14ac:dyDescent="0.2">
      <c r="A5" s="363" t="str">
        <f>'3.1. паспорт Техсостояние ПС'!A6:T6</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7" customFormat="1" x14ac:dyDescent="0.2">
      <c r="A6" s="149"/>
      <c r="B6" s="149"/>
      <c r="C6" s="149"/>
      <c r="D6" s="149"/>
      <c r="E6" s="149"/>
      <c r="F6" s="149"/>
      <c r="G6" s="149"/>
      <c r="H6" s="149"/>
      <c r="I6" s="149"/>
      <c r="J6" s="149"/>
      <c r="K6" s="149"/>
      <c r="L6" s="149"/>
      <c r="M6" s="149"/>
      <c r="N6" s="149"/>
      <c r="O6" s="149"/>
      <c r="P6" s="149"/>
      <c r="Q6" s="149"/>
      <c r="R6" s="149"/>
      <c r="S6" s="149"/>
      <c r="T6" s="149"/>
    </row>
    <row r="7" spans="1:27" s="117"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17" customFormat="1" ht="18.75" x14ac:dyDescent="0.2">
      <c r="E8" s="150"/>
      <c r="F8" s="150"/>
      <c r="G8" s="150"/>
      <c r="H8" s="150"/>
      <c r="I8" s="150"/>
      <c r="J8" s="150"/>
      <c r="K8" s="150"/>
      <c r="L8" s="150"/>
      <c r="M8" s="150"/>
      <c r="N8" s="150"/>
      <c r="O8" s="150"/>
      <c r="P8" s="150"/>
      <c r="Q8" s="150"/>
      <c r="R8" s="150"/>
      <c r="S8" s="116"/>
      <c r="T8" s="116"/>
      <c r="U8" s="116"/>
      <c r="V8" s="116"/>
      <c r="W8" s="116"/>
    </row>
    <row r="9" spans="1:27" s="117" customFormat="1" ht="18.75" customHeight="1" x14ac:dyDescent="0.2">
      <c r="A9" s="372" t="s">
        <v>457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17"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117" customFormat="1" ht="18.75" x14ac:dyDescent="0.2">
      <c r="E11" s="150"/>
      <c r="F11" s="150"/>
      <c r="G11" s="150"/>
      <c r="H11" s="150"/>
      <c r="I11" s="150"/>
      <c r="J11" s="150"/>
      <c r="K11" s="150"/>
      <c r="L11" s="150"/>
      <c r="M11" s="150"/>
      <c r="N11" s="150"/>
      <c r="O11" s="150"/>
      <c r="P11" s="150"/>
      <c r="Q11" s="150"/>
      <c r="R11" s="150"/>
      <c r="S11" s="116"/>
      <c r="T11" s="116"/>
      <c r="U11" s="116"/>
      <c r="V11" s="116"/>
      <c r="W11" s="116"/>
    </row>
    <row r="12" spans="1:27" s="117" customFormat="1" ht="18.75" customHeight="1" x14ac:dyDescent="0.2">
      <c r="A12" s="397" t="s">
        <v>583</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7"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13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38" customFormat="1" ht="36" customHeight="1" x14ac:dyDescent="0.2">
      <c r="A15" s="398"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8"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56" customFormat="1" ht="21" customHeight="1" x14ac:dyDescent="0.25"/>
    <row r="21" spans="1:27" ht="36.75" customHeight="1" x14ac:dyDescent="0.25">
      <c r="A21" s="393" t="s">
        <v>5</v>
      </c>
      <c r="B21" s="389" t="s">
        <v>406</v>
      </c>
      <c r="C21" s="390"/>
      <c r="D21" s="389" t="s">
        <v>408</v>
      </c>
      <c r="E21" s="390"/>
      <c r="F21" s="381" t="s">
        <v>93</v>
      </c>
      <c r="G21" s="383"/>
      <c r="H21" s="383"/>
      <c r="I21" s="382"/>
      <c r="J21" s="393" t="s">
        <v>409</v>
      </c>
      <c r="K21" s="389" t="s">
        <v>410</v>
      </c>
      <c r="L21" s="390"/>
      <c r="M21" s="389" t="s">
        <v>411</v>
      </c>
      <c r="N21" s="390"/>
      <c r="O21" s="389" t="s">
        <v>399</v>
      </c>
      <c r="P21" s="390"/>
      <c r="Q21" s="389" t="s">
        <v>126</v>
      </c>
      <c r="R21" s="390"/>
      <c r="S21" s="393" t="s">
        <v>125</v>
      </c>
      <c r="T21" s="393" t="s">
        <v>412</v>
      </c>
      <c r="U21" s="393" t="s">
        <v>407</v>
      </c>
      <c r="V21" s="389" t="s">
        <v>124</v>
      </c>
      <c r="W21" s="390"/>
      <c r="X21" s="381" t="s">
        <v>116</v>
      </c>
      <c r="Y21" s="383"/>
      <c r="Z21" s="381" t="s">
        <v>115</v>
      </c>
      <c r="AA21" s="383"/>
    </row>
    <row r="22" spans="1:27" ht="216" customHeight="1" x14ac:dyDescent="0.25">
      <c r="A22" s="396"/>
      <c r="B22" s="391"/>
      <c r="C22" s="392"/>
      <c r="D22" s="391"/>
      <c r="E22" s="392"/>
      <c r="F22" s="381" t="s">
        <v>123</v>
      </c>
      <c r="G22" s="382"/>
      <c r="H22" s="381" t="s">
        <v>122</v>
      </c>
      <c r="I22" s="382"/>
      <c r="J22" s="394"/>
      <c r="K22" s="391"/>
      <c r="L22" s="392"/>
      <c r="M22" s="391"/>
      <c r="N22" s="392"/>
      <c r="O22" s="391"/>
      <c r="P22" s="392"/>
      <c r="Q22" s="391"/>
      <c r="R22" s="392"/>
      <c r="S22" s="394"/>
      <c r="T22" s="394"/>
      <c r="U22" s="394"/>
      <c r="V22" s="391"/>
      <c r="W22" s="392"/>
      <c r="X22" s="119" t="s">
        <v>114</v>
      </c>
      <c r="Y22" s="119" t="s">
        <v>397</v>
      </c>
      <c r="Z22" s="119" t="s">
        <v>113</v>
      </c>
      <c r="AA22" s="119" t="s">
        <v>112</v>
      </c>
    </row>
    <row r="23" spans="1:27" ht="60" customHeight="1" x14ac:dyDescent="0.25">
      <c r="A23" s="394"/>
      <c r="B23" s="157" t="s">
        <v>110</v>
      </c>
      <c r="C23" s="157" t="s">
        <v>111</v>
      </c>
      <c r="D23" s="157" t="s">
        <v>110</v>
      </c>
      <c r="E23" s="157" t="s">
        <v>111</v>
      </c>
      <c r="F23" s="157" t="s">
        <v>110</v>
      </c>
      <c r="G23" s="157" t="s">
        <v>111</v>
      </c>
      <c r="H23" s="157" t="s">
        <v>110</v>
      </c>
      <c r="I23" s="157" t="s">
        <v>111</v>
      </c>
      <c r="J23" s="157" t="s">
        <v>110</v>
      </c>
      <c r="K23" s="157" t="s">
        <v>110</v>
      </c>
      <c r="L23" s="157" t="s">
        <v>111</v>
      </c>
      <c r="M23" s="157" t="s">
        <v>110</v>
      </c>
      <c r="N23" s="157" t="s">
        <v>111</v>
      </c>
      <c r="O23" s="157" t="s">
        <v>110</v>
      </c>
      <c r="P23" s="157" t="s">
        <v>111</v>
      </c>
      <c r="Q23" s="157" t="s">
        <v>110</v>
      </c>
      <c r="R23" s="157" t="s">
        <v>111</v>
      </c>
      <c r="S23" s="157" t="s">
        <v>110</v>
      </c>
      <c r="T23" s="157" t="s">
        <v>110</v>
      </c>
      <c r="U23" s="157" t="s">
        <v>110</v>
      </c>
      <c r="V23" s="157" t="s">
        <v>110</v>
      </c>
      <c r="W23" s="157" t="s">
        <v>111</v>
      </c>
      <c r="X23" s="157" t="s">
        <v>110</v>
      </c>
      <c r="Y23" s="157" t="s">
        <v>110</v>
      </c>
      <c r="Z23" s="119" t="s">
        <v>110</v>
      </c>
      <c r="AA23" s="119" t="s">
        <v>110</v>
      </c>
    </row>
    <row r="24" spans="1:27"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ht="47.25" x14ac:dyDescent="0.25">
      <c r="A25" s="158">
        <v>1</v>
      </c>
      <c r="B25" s="158" t="s">
        <v>554</v>
      </c>
      <c r="C25" s="158"/>
      <c r="D25" s="159"/>
      <c r="E25" s="158"/>
      <c r="F25" s="158"/>
      <c r="G25" s="158"/>
      <c r="H25" s="158"/>
      <c r="I25" s="121"/>
      <c r="J25" s="121"/>
      <c r="K25" s="121"/>
      <c r="L25" s="121"/>
      <c r="M25" s="158"/>
      <c r="N25" s="158"/>
      <c r="O25" s="158"/>
      <c r="P25" s="158"/>
      <c r="Q25" s="121"/>
      <c r="R25" s="158"/>
      <c r="S25" s="121"/>
      <c r="T25" s="158"/>
      <c r="U25" s="236"/>
      <c r="V25" s="236"/>
      <c r="W25" s="236"/>
      <c r="X25" s="121" t="s">
        <v>527</v>
      </c>
      <c r="Y25" s="158" t="s">
        <v>540</v>
      </c>
      <c r="Z25" s="236"/>
      <c r="AA25" s="236"/>
    </row>
    <row r="26" spans="1:27" ht="47.25" x14ac:dyDescent="0.25">
      <c r="A26" s="158">
        <v>2</v>
      </c>
      <c r="B26" s="158" t="s">
        <v>555</v>
      </c>
      <c r="C26" s="158"/>
      <c r="D26" s="159"/>
      <c r="E26" s="158"/>
      <c r="F26" s="158"/>
      <c r="G26" s="158"/>
      <c r="H26" s="158"/>
      <c r="I26" s="158"/>
      <c r="J26" s="121"/>
      <c r="K26" s="121"/>
      <c r="L26" s="158"/>
      <c r="M26" s="158"/>
      <c r="N26" s="158"/>
      <c r="O26" s="158"/>
      <c r="P26" s="158"/>
      <c r="Q26" s="121"/>
      <c r="R26" s="158"/>
      <c r="S26" s="121"/>
      <c r="T26" s="158"/>
      <c r="U26" s="236"/>
      <c r="V26" s="236"/>
      <c r="W26" s="236"/>
      <c r="X26" s="121" t="s">
        <v>527</v>
      </c>
      <c r="Y26" s="158" t="s">
        <v>540</v>
      </c>
      <c r="Z26" s="236"/>
      <c r="AA26" s="236"/>
    </row>
    <row r="27" spans="1:27" ht="47.25" x14ac:dyDescent="0.25">
      <c r="A27" s="158">
        <v>3</v>
      </c>
      <c r="B27" s="158" t="s">
        <v>556</v>
      </c>
      <c r="C27" s="158"/>
      <c r="D27" s="159"/>
      <c r="E27" s="158"/>
      <c r="F27" s="158"/>
      <c r="G27" s="158"/>
      <c r="H27" s="158"/>
      <c r="I27" s="121"/>
      <c r="J27" s="121"/>
      <c r="K27" s="121"/>
      <c r="L27" s="158"/>
      <c r="M27" s="158"/>
      <c r="N27" s="158"/>
      <c r="O27" s="158"/>
      <c r="P27" s="158"/>
      <c r="Q27" s="121"/>
      <c r="R27" s="158"/>
      <c r="S27" s="121"/>
      <c r="T27" s="158"/>
      <c r="U27" s="236"/>
      <c r="V27" s="236"/>
      <c r="W27" s="236"/>
      <c r="X27" s="121" t="s">
        <v>527</v>
      </c>
      <c r="Y27" s="158" t="s">
        <v>540</v>
      </c>
      <c r="Z27" s="236"/>
      <c r="AA27" s="236"/>
    </row>
    <row r="28" spans="1:27" ht="47.25" x14ac:dyDescent="0.25">
      <c r="A28" s="158">
        <v>4</v>
      </c>
      <c r="B28" s="158" t="s">
        <v>557</v>
      </c>
      <c r="C28" s="158"/>
      <c r="D28" s="159"/>
      <c r="E28" s="158"/>
      <c r="F28" s="158"/>
      <c r="G28" s="160"/>
      <c r="H28" s="158"/>
      <c r="I28" s="121"/>
      <c r="J28" s="121"/>
      <c r="K28" s="121"/>
      <c r="L28" s="158"/>
      <c r="M28" s="158"/>
      <c r="N28" s="158"/>
      <c r="O28" s="158"/>
      <c r="P28" s="158"/>
      <c r="R28" s="158"/>
      <c r="S28" s="121"/>
      <c r="T28" s="158"/>
      <c r="U28" s="236"/>
      <c r="V28" s="236"/>
      <c r="W28" s="236"/>
      <c r="Y28" s="158" t="s">
        <v>540</v>
      </c>
      <c r="Z28" s="236"/>
      <c r="AA28" s="236"/>
    </row>
    <row r="29" spans="1:27" ht="31.5" customHeight="1" x14ac:dyDescent="0.25">
      <c r="A29" s="158">
        <v>5</v>
      </c>
      <c r="B29" s="158" t="s">
        <v>558</v>
      </c>
      <c r="C29" s="158"/>
      <c r="D29" s="159"/>
      <c r="E29" s="158"/>
      <c r="F29" s="158"/>
      <c r="G29" s="160"/>
      <c r="H29" s="158"/>
      <c r="I29" s="121"/>
      <c r="J29" s="121"/>
      <c r="K29" s="121"/>
      <c r="L29" s="158"/>
      <c r="M29" s="158"/>
      <c r="N29" s="158"/>
      <c r="O29" s="158"/>
      <c r="P29" s="158"/>
      <c r="Q29" s="121"/>
      <c r="R29" s="158"/>
      <c r="S29" s="121"/>
      <c r="T29" s="158"/>
      <c r="U29" s="236"/>
      <c r="V29" s="236"/>
      <c r="W29" s="236"/>
      <c r="X29" s="121" t="s">
        <v>527</v>
      </c>
      <c r="Y29" s="158" t="s">
        <v>540</v>
      </c>
      <c r="Z29" s="236"/>
      <c r="AA29" s="236"/>
    </row>
    <row r="30" spans="1:27" ht="47.25" x14ac:dyDescent="0.25">
      <c r="A30" s="158">
        <v>6</v>
      </c>
      <c r="B30" s="158" t="s">
        <v>574</v>
      </c>
      <c r="C30" s="158"/>
      <c r="D30" s="159"/>
      <c r="E30" s="158"/>
      <c r="F30" s="158"/>
      <c r="G30" s="160"/>
      <c r="H30" s="160"/>
      <c r="I30" s="121"/>
      <c r="J30" s="121"/>
      <c r="K30" s="121"/>
      <c r="L30" s="158"/>
      <c r="M30" s="158"/>
      <c r="N30" s="158"/>
      <c r="O30" s="158"/>
      <c r="P30" s="158"/>
      <c r="Q30" s="121"/>
      <c r="R30" s="158"/>
      <c r="S30" s="121"/>
      <c r="T30" s="158"/>
      <c r="U30" s="236"/>
      <c r="V30" s="236"/>
      <c r="W30" s="236"/>
      <c r="X30" s="121" t="s">
        <v>527</v>
      </c>
      <c r="Y30" s="158" t="s">
        <v>526</v>
      </c>
      <c r="Z30" s="236"/>
      <c r="AA30" s="236"/>
    </row>
    <row r="31" spans="1:27" ht="47.25" x14ac:dyDescent="0.25">
      <c r="A31" s="158">
        <v>7</v>
      </c>
      <c r="B31" s="158" t="s">
        <v>575</v>
      </c>
      <c r="C31" s="158"/>
      <c r="D31" s="159"/>
      <c r="E31" s="158"/>
      <c r="F31" s="158"/>
      <c r="G31" s="160"/>
      <c r="H31" s="160"/>
      <c r="I31" s="121"/>
      <c r="J31" s="121"/>
      <c r="K31" s="121"/>
      <c r="L31" s="158"/>
      <c r="M31" s="158"/>
      <c r="N31" s="158"/>
      <c r="O31" s="158"/>
      <c r="P31" s="158"/>
      <c r="Q31" s="121"/>
      <c r="R31" s="158"/>
      <c r="S31" s="121"/>
      <c r="T31" s="158"/>
      <c r="U31" s="236"/>
      <c r="V31" s="236"/>
      <c r="W31" s="236"/>
      <c r="X31" s="121" t="s">
        <v>527</v>
      </c>
      <c r="Y31" s="158" t="s">
        <v>526</v>
      </c>
      <c r="Z31" s="236"/>
      <c r="AA31" s="2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C28" sqref="C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7" customFormat="1" ht="18.75" customHeight="1" x14ac:dyDescent="0.2">
      <c r="A1" s="130"/>
      <c r="C1" s="131" t="s">
        <v>68</v>
      </c>
    </row>
    <row r="2" spans="1:29" s="117" customFormat="1" ht="18.75" customHeight="1" x14ac:dyDescent="0.3">
      <c r="A2" s="130"/>
      <c r="C2" s="132" t="s">
        <v>10</v>
      </c>
    </row>
    <row r="3" spans="1:29" s="117" customFormat="1" ht="18.75" x14ac:dyDescent="0.3">
      <c r="A3" s="133"/>
      <c r="C3" s="132" t="s">
        <v>453</v>
      </c>
    </row>
    <row r="4" spans="1:29" s="117" customFormat="1" ht="18.75" x14ac:dyDescent="0.3">
      <c r="A4" s="133"/>
      <c r="C4" s="132"/>
    </row>
    <row r="5" spans="1:29" s="117" customFormat="1" ht="15.75" x14ac:dyDescent="0.2">
      <c r="A5" s="363" t="str">
        <f>'1. паспорт местоположение'!A5:C5</f>
        <v>Год раскрытия информации: 2022 год</v>
      </c>
      <c r="B5" s="363"/>
      <c r="C5" s="36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7" customFormat="1" ht="18.75" x14ac:dyDescent="0.3">
      <c r="A6" s="133"/>
      <c r="G6" s="132"/>
    </row>
    <row r="7" spans="1:29" s="117" customFormat="1" ht="18.75" x14ac:dyDescent="0.2">
      <c r="A7" s="367" t="s">
        <v>9</v>
      </c>
      <c r="B7" s="367"/>
      <c r="C7" s="367"/>
      <c r="D7" s="116"/>
      <c r="E7" s="116"/>
      <c r="F7" s="116"/>
      <c r="G7" s="116"/>
      <c r="H7" s="116"/>
      <c r="I7" s="116"/>
      <c r="J7" s="116"/>
      <c r="K7" s="116"/>
      <c r="L7" s="116"/>
      <c r="M7" s="116"/>
      <c r="N7" s="116"/>
      <c r="O7" s="116"/>
      <c r="P7" s="116"/>
      <c r="Q7" s="116"/>
      <c r="R7" s="116"/>
      <c r="S7" s="116"/>
      <c r="T7" s="116"/>
      <c r="U7" s="116"/>
    </row>
    <row r="8" spans="1:29" s="117" customFormat="1" ht="18.75" x14ac:dyDescent="0.2">
      <c r="A8" s="367"/>
      <c r="B8" s="367"/>
      <c r="C8" s="367"/>
      <c r="D8" s="150"/>
      <c r="E8" s="150"/>
      <c r="F8" s="150"/>
      <c r="G8" s="150"/>
      <c r="H8" s="116"/>
      <c r="I8" s="116"/>
      <c r="J8" s="116"/>
      <c r="K8" s="116"/>
      <c r="L8" s="116"/>
      <c r="M8" s="116"/>
      <c r="N8" s="116"/>
      <c r="O8" s="116"/>
      <c r="P8" s="116"/>
      <c r="Q8" s="116"/>
      <c r="R8" s="116"/>
      <c r="S8" s="116"/>
      <c r="T8" s="116"/>
      <c r="U8" s="116"/>
    </row>
    <row r="9" spans="1:29" s="117" customFormat="1" ht="18.75" x14ac:dyDescent="0.2">
      <c r="A9" s="368" t="str">
        <f>'1. паспорт местоположение'!A9:C9</f>
        <v>АО "Россети Тюмень"</v>
      </c>
      <c r="B9" s="368"/>
      <c r="C9" s="368"/>
      <c r="D9" s="115"/>
      <c r="E9" s="115"/>
      <c r="F9" s="115"/>
      <c r="G9" s="115"/>
      <c r="H9" s="116"/>
      <c r="I9" s="116"/>
      <c r="J9" s="116"/>
      <c r="K9" s="116"/>
      <c r="L9" s="116"/>
      <c r="M9" s="116"/>
      <c r="N9" s="116"/>
      <c r="O9" s="116"/>
      <c r="P9" s="116"/>
      <c r="Q9" s="116"/>
      <c r="R9" s="116"/>
      <c r="S9" s="116"/>
      <c r="T9" s="116"/>
      <c r="U9" s="116"/>
    </row>
    <row r="10" spans="1:29" s="117" customFormat="1" ht="18.75" x14ac:dyDescent="0.2">
      <c r="A10" s="369" t="s">
        <v>8</v>
      </c>
      <c r="B10" s="369"/>
      <c r="C10" s="369"/>
      <c r="D10" s="135"/>
      <c r="E10" s="135"/>
      <c r="F10" s="135"/>
      <c r="G10" s="135"/>
      <c r="H10" s="116"/>
      <c r="I10" s="116"/>
      <c r="J10" s="116"/>
      <c r="K10" s="116"/>
      <c r="L10" s="116"/>
      <c r="M10" s="116"/>
      <c r="N10" s="116"/>
      <c r="O10" s="116"/>
      <c r="P10" s="116"/>
      <c r="Q10" s="116"/>
      <c r="R10" s="116"/>
      <c r="S10" s="116"/>
      <c r="T10" s="116"/>
      <c r="U10" s="116"/>
    </row>
    <row r="11" spans="1:29" s="117" customFormat="1" ht="18.75" x14ac:dyDescent="0.2">
      <c r="A11" s="367"/>
      <c r="B11" s="367"/>
      <c r="C11" s="367"/>
      <c r="D11" s="150"/>
      <c r="E11" s="150"/>
      <c r="F11" s="150"/>
      <c r="G11" s="150"/>
      <c r="H11" s="116"/>
      <c r="I11" s="116"/>
      <c r="J11" s="116"/>
      <c r="K11" s="116"/>
      <c r="L11" s="116"/>
      <c r="M11" s="116"/>
      <c r="N11" s="116"/>
      <c r="O11" s="116"/>
      <c r="P11" s="116"/>
      <c r="Q11" s="116"/>
      <c r="R11" s="116"/>
      <c r="S11" s="116"/>
      <c r="T11" s="116"/>
      <c r="U11" s="116"/>
    </row>
    <row r="12" spans="1:29" s="117" customFormat="1" ht="18.75" x14ac:dyDescent="0.2">
      <c r="A12" s="368" t="str">
        <f>'1. паспорт местоположение'!A12:C12</f>
        <v>M_PO1600.0033</v>
      </c>
      <c r="B12" s="368"/>
      <c r="C12" s="368"/>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69" t="s">
        <v>7</v>
      </c>
      <c r="B13" s="369"/>
      <c r="C13" s="369"/>
      <c r="D13" s="135"/>
      <c r="E13" s="135"/>
      <c r="F13" s="135"/>
      <c r="G13" s="135"/>
      <c r="H13" s="116"/>
      <c r="I13" s="116"/>
      <c r="J13" s="116"/>
      <c r="K13" s="116"/>
      <c r="L13" s="116"/>
      <c r="M13" s="116"/>
      <c r="N13" s="116"/>
      <c r="O13" s="116"/>
      <c r="P13" s="116"/>
      <c r="Q13" s="116"/>
      <c r="R13" s="116"/>
      <c r="S13" s="116"/>
      <c r="T13" s="116"/>
      <c r="U13" s="116"/>
    </row>
    <row r="14" spans="1:29" s="137" customFormat="1" ht="15.75" customHeight="1" x14ac:dyDescent="0.2">
      <c r="A14" s="373"/>
      <c r="B14" s="373"/>
      <c r="C14" s="373"/>
      <c r="D14" s="136"/>
      <c r="E14" s="136"/>
      <c r="F14" s="136"/>
      <c r="G14" s="136"/>
      <c r="H14" s="136"/>
      <c r="I14" s="136"/>
      <c r="J14" s="136"/>
      <c r="K14" s="136"/>
      <c r="L14" s="136"/>
      <c r="M14" s="136"/>
      <c r="N14" s="136"/>
      <c r="O14" s="136"/>
      <c r="P14" s="136"/>
      <c r="Q14" s="136"/>
      <c r="R14" s="136"/>
      <c r="S14" s="136"/>
      <c r="T14" s="136"/>
      <c r="U14" s="136"/>
    </row>
    <row r="15" spans="1:29" s="138" customFormat="1" ht="32.25" customHeight="1" x14ac:dyDescent="0.2">
      <c r="A15" s="384"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84"/>
      <c r="C15" s="384"/>
      <c r="D15" s="115"/>
      <c r="E15" s="115"/>
      <c r="F15" s="115"/>
      <c r="G15" s="115"/>
      <c r="H15" s="115"/>
      <c r="I15" s="115"/>
      <c r="J15" s="115"/>
      <c r="K15" s="115"/>
      <c r="L15" s="115"/>
      <c r="M15" s="115"/>
      <c r="N15" s="115"/>
      <c r="O15" s="115"/>
      <c r="P15" s="115"/>
      <c r="Q15" s="115"/>
      <c r="R15" s="115"/>
      <c r="S15" s="115"/>
      <c r="T15" s="115"/>
      <c r="U15" s="115"/>
    </row>
    <row r="16" spans="1:29" s="138" customFormat="1" ht="15" customHeight="1" x14ac:dyDescent="0.2">
      <c r="A16" s="369" t="s">
        <v>6</v>
      </c>
      <c r="B16" s="369"/>
      <c r="C16" s="369"/>
      <c r="D16" s="135"/>
      <c r="E16" s="135"/>
      <c r="F16" s="135"/>
      <c r="G16" s="135"/>
      <c r="H16" s="135"/>
      <c r="I16" s="135"/>
      <c r="J16" s="135"/>
      <c r="K16" s="135"/>
      <c r="L16" s="135"/>
      <c r="M16" s="135"/>
      <c r="N16" s="135"/>
      <c r="O16" s="135"/>
      <c r="P16" s="135"/>
      <c r="Q16" s="135"/>
      <c r="R16" s="135"/>
      <c r="S16" s="135"/>
      <c r="T16" s="135"/>
      <c r="U16" s="135"/>
    </row>
    <row r="17" spans="1:21" s="138" customFormat="1" ht="15" customHeight="1" x14ac:dyDescent="0.2">
      <c r="A17" s="377"/>
      <c r="B17" s="377"/>
      <c r="C17" s="377"/>
      <c r="D17" s="139"/>
      <c r="E17" s="139"/>
      <c r="F17" s="139"/>
      <c r="G17" s="139"/>
      <c r="H17" s="139"/>
      <c r="I17" s="139"/>
      <c r="J17" s="139"/>
      <c r="K17" s="139"/>
      <c r="L17" s="139"/>
      <c r="M17" s="139"/>
      <c r="N17" s="139"/>
      <c r="O17" s="139"/>
      <c r="P17" s="139"/>
      <c r="Q17" s="139"/>
      <c r="R17" s="139"/>
    </row>
    <row r="18" spans="1:21" s="138" customFormat="1" ht="27.75" customHeight="1" x14ac:dyDescent="0.2">
      <c r="A18" s="365" t="s">
        <v>392</v>
      </c>
      <c r="B18" s="365"/>
      <c r="C18" s="365"/>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5"/>
      <c r="B19" s="135"/>
      <c r="C19" s="135"/>
      <c r="D19" s="135"/>
      <c r="E19" s="135"/>
      <c r="F19" s="135"/>
      <c r="G19" s="135"/>
      <c r="H19" s="139"/>
      <c r="I19" s="139"/>
      <c r="J19" s="139"/>
      <c r="K19" s="139"/>
      <c r="L19" s="139"/>
      <c r="M19" s="139"/>
      <c r="N19" s="139"/>
      <c r="O19" s="139"/>
      <c r="P19" s="139"/>
      <c r="Q19" s="139"/>
      <c r="R19" s="139"/>
    </row>
    <row r="20" spans="1:21" s="138" customFormat="1" ht="39.75" customHeight="1" x14ac:dyDescent="0.2">
      <c r="A20" s="141" t="s">
        <v>5</v>
      </c>
      <c r="B20" s="142" t="s">
        <v>67</v>
      </c>
      <c r="C20" s="143" t="s">
        <v>66</v>
      </c>
      <c r="D20" s="144"/>
      <c r="E20" s="144"/>
      <c r="F20" s="144"/>
      <c r="G20" s="144"/>
      <c r="H20" s="136"/>
      <c r="I20" s="136"/>
      <c r="J20" s="136"/>
      <c r="K20" s="136"/>
      <c r="L20" s="136"/>
      <c r="M20" s="136"/>
      <c r="N20" s="136"/>
      <c r="O20" s="136"/>
      <c r="P20" s="136"/>
      <c r="Q20" s="136"/>
      <c r="R20" s="136"/>
      <c r="S20" s="145"/>
      <c r="T20" s="145"/>
      <c r="U20" s="145"/>
    </row>
    <row r="21" spans="1:21" s="138" customFormat="1" ht="16.5" customHeight="1" x14ac:dyDescent="0.2">
      <c r="A21" s="143">
        <v>1</v>
      </c>
      <c r="B21" s="142">
        <v>2</v>
      </c>
      <c r="C21" s="143">
        <v>3</v>
      </c>
      <c r="D21" s="144"/>
      <c r="E21" s="144"/>
      <c r="F21" s="144"/>
      <c r="G21" s="144"/>
      <c r="H21" s="136"/>
      <c r="I21" s="136"/>
      <c r="J21" s="136"/>
      <c r="K21" s="136"/>
      <c r="L21" s="136"/>
      <c r="M21" s="136"/>
      <c r="N21" s="136"/>
      <c r="O21" s="136"/>
      <c r="P21" s="136"/>
      <c r="Q21" s="136"/>
      <c r="R21" s="136"/>
      <c r="S21" s="145"/>
      <c r="T21" s="145"/>
      <c r="U21" s="145"/>
    </row>
    <row r="22" spans="1:21" s="138" customFormat="1" ht="17.25" customHeight="1" x14ac:dyDescent="0.2">
      <c r="A22" s="146" t="s">
        <v>65</v>
      </c>
      <c r="B22" s="209" t="s">
        <v>404</v>
      </c>
      <c r="C22" s="210" t="s">
        <v>523</v>
      </c>
      <c r="D22" s="144"/>
      <c r="E22" s="144"/>
      <c r="F22" s="136"/>
      <c r="G22" s="136"/>
      <c r="H22" s="136"/>
      <c r="I22" s="136"/>
      <c r="J22" s="136"/>
      <c r="K22" s="136"/>
      <c r="L22" s="136"/>
      <c r="M22" s="136"/>
      <c r="N22" s="136"/>
      <c r="O22" s="136"/>
      <c r="P22" s="136"/>
      <c r="Q22" s="145"/>
      <c r="R22" s="145"/>
      <c r="S22" s="145"/>
      <c r="T22" s="145"/>
      <c r="U22" s="145"/>
    </row>
    <row r="23" spans="1:21" ht="51" customHeight="1" x14ac:dyDescent="0.25">
      <c r="A23" s="146" t="s">
        <v>63</v>
      </c>
      <c r="B23" s="205" t="s">
        <v>60</v>
      </c>
      <c r="C23" s="141" t="s">
        <v>564</v>
      </c>
      <c r="D23" s="147"/>
      <c r="E23" s="147"/>
      <c r="F23" s="147"/>
      <c r="G23" s="147"/>
      <c r="H23" s="147"/>
      <c r="I23" s="147"/>
      <c r="J23" s="147"/>
      <c r="K23" s="147"/>
      <c r="L23" s="147"/>
      <c r="M23" s="147"/>
      <c r="N23" s="147"/>
      <c r="O23" s="147"/>
      <c r="P23" s="147"/>
      <c r="Q23" s="147"/>
      <c r="R23" s="147"/>
      <c r="S23" s="147"/>
      <c r="T23" s="147"/>
      <c r="U23" s="147"/>
    </row>
    <row r="24" spans="1:21" ht="342" customHeight="1" x14ac:dyDescent="0.25">
      <c r="A24" s="146" t="s">
        <v>62</v>
      </c>
      <c r="B24" s="205" t="s">
        <v>424</v>
      </c>
      <c r="C24" s="207" t="s">
        <v>545</v>
      </c>
      <c r="D24" s="147"/>
      <c r="E24" s="147"/>
      <c r="F24" s="147"/>
      <c r="G24" s="147"/>
      <c r="H24" s="147"/>
      <c r="I24" s="147"/>
      <c r="J24" s="147"/>
      <c r="K24" s="147"/>
      <c r="L24" s="147"/>
      <c r="M24" s="147"/>
      <c r="N24" s="147"/>
      <c r="O24" s="147"/>
      <c r="P24" s="147"/>
      <c r="Q24" s="147"/>
      <c r="R24" s="147"/>
      <c r="S24" s="147"/>
      <c r="T24" s="147"/>
      <c r="U24" s="147"/>
    </row>
    <row r="25" spans="1:21" ht="31.5" x14ac:dyDescent="0.25">
      <c r="A25" s="146" t="s">
        <v>61</v>
      </c>
      <c r="B25" s="205" t="s">
        <v>425</v>
      </c>
      <c r="C25" s="249" t="s">
        <v>541</v>
      </c>
      <c r="D25" s="147"/>
      <c r="E25" s="147"/>
      <c r="F25" s="147"/>
      <c r="G25" s="147"/>
      <c r="H25" s="147"/>
      <c r="I25" s="147"/>
      <c r="J25" s="147"/>
      <c r="K25" s="147"/>
      <c r="L25" s="147"/>
      <c r="M25" s="147"/>
      <c r="N25" s="147"/>
      <c r="O25" s="147"/>
      <c r="P25" s="147"/>
      <c r="Q25" s="147"/>
      <c r="R25" s="147"/>
      <c r="S25" s="147"/>
      <c r="T25" s="147"/>
      <c r="U25" s="147"/>
    </row>
    <row r="26" spans="1:21" ht="31.5" x14ac:dyDescent="0.25">
      <c r="A26" s="146" t="s">
        <v>59</v>
      </c>
      <c r="B26" s="205" t="s">
        <v>226</v>
      </c>
      <c r="C26" s="141" t="s">
        <v>458</v>
      </c>
      <c r="D26" s="147"/>
      <c r="E26" s="147"/>
      <c r="F26" s="147"/>
      <c r="G26" s="147"/>
      <c r="H26" s="147"/>
      <c r="I26" s="147"/>
      <c r="J26" s="147"/>
      <c r="K26" s="147"/>
      <c r="L26" s="147"/>
      <c r="M26" s="147"/>
      <c r="N26" s="147"/>
      <c r="O26" s="147"/>
      <c r="P26" s="147"/>
      <c r="Q26" s="147"/>
      <c r="R26" s="147"/>
      <c r="S26" s="147"/>
      <c r="T26" s="147"/>
      <c r="U26" s="147"/>
    </row>
    <row r="27" spans="1:21" ht="78.75" x14ac:dyDescent="0.25">
      <c r="A27" s="146" t="s">
        <v>58</v>
      </c>
      <c r="B27" s="205" t="s">
        <v>405</v>
      </c>
      <c r="C27" s="208" t="s">
        <v>533</v>
      </c>
      <c r="D27" s="147"/>
      <c r="E27" s="147"/>
      <c r="F27" s="147"/>
      <c r="G27" s="147"/>
      <c r="H27" s="147"/>
      <c r="I27" s="147"/>
      <c r="J27" s="147"/>
      <c r="K27" s="147"/>
      <c r="L27" s="147"/>
      <c r="M27" s="147"/>
      <c r="N27" s="147"/>
      <c r="O27" s="147"/>
      <c r="P27" s="147"/>
      <c r="Q27" s="147"/>
      <c r="R27" s="147"/>
      <c r="S27" s="147"/>
      <c r="T27" s="147"/>
      <c r="U27" s="147"/>
    </row>
    <row r="28" spans="1:21" ht="15.75" x14ac:dyDescent="0.25">
      <c r="A28" s="146" t="s">
        <v>56</v>
      </c>
      <c r="B28" s="205" t="s">
        <v>57</v>
      </c>
      <c r="C28" s="249">
        <v>2024</v>
      </c>
      <c r="D28" s="147"/>
      <c r="E28" s="147"/>
      <c r="F28" s="147"/>
      <c r="G28" s="147"/>
      <c r="H28" s="147"/>
      <c r="I28" s="147"/>
      <c r="J28" s="147"/>
      <c r="K28" s="147"/>
      <c r="L28" s="147"/>
      <c r="M28" s="147"/>
      <c r="N28" s="147"/>
      <c r="O28" s="147"/>
      <c r="P28" s="147"/>
      <c r="Q28" s="147"/>
      <c r="R28" s="147"/>
      <c r="S28" s="147"/>
      <c r="T28" s="147"/>
      <c r="U28" s="147"/>
    </row>
    <row r="29" spans="1:21" ht="31.5" x14ac:dyDescent="0.25">
      <c r="A29" s="146" t="s">
        <v>54</v>
      </c>
      <c r="B29" s="207" t="s">
        <v>55</v>
      </c>
      <c r="C29" s="249">
        <v>2024</v>
      </c>
      <c r="D29" s="147"/>
      <c r="E29" s="147"/>
      <c r="F29" s="147"/>
      <c r="G29" s="147"/>
      <c r="H29" s="147"/>
      <c r="I29" s="147"/>
      <c r="J29" s="147"/>
      <c r="K29" s="147"/>
      <c r="L29" s="147"/>
      <c r="M29" s="147"/>
      <c r="N29" s="147"/>
      <c r="O29" s="147"/>
      <c r="P29" s="147"/>
      <c r="Q29" s="147"/>
      <c r="R29" s="147"/>
      <c r="S29" s="147"/>
      <c r="T29" s="147"/>
      <c r="U29" s="147"/>
    </row>
    <row r="30" spans="1:21" ht="31.5" x14ac:dyDescent="0.25">
      <c r="A30" s="146" t="s">
        <v>72</v>
      </c>
      <c r="B30" s="207" t="s">
        <v>53</v>
      </c>
      <c r="C30" s="249" t="s">
        <v>553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28" zoomScale="75" zoomScaleNormal="80" zoomScaleSheetLayoutView="75"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31" t="s">
        <v>68</v>
      </c>
    </row>
    <row r="2" spans="1:28" ht="18.75" x14ac:dyDescent="0.3">
      <c r="Z2" s="132" t="s">
        <v>10</v>
      </c>
    </row>
    <row r="3" spans="1:28" ht="18.75" x14ac:dyDescent="0.3">
      <c r="Z3" s="132" t="s">
        <v>528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6"/>
      <c r="AB6" s="116"/>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6"/>
      <c r="AB7" s="116"/>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5"/>
      <c r="AB9" s="135"/>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6"/>
      <c r="AB10" s="116"/>
    </row>
    <row r="11" spans="1:28" x14ac:dyDescent="0.25">
      <c r="A11" s="368" t="str">
        <f>'3.3 паспорт описание'!A12:C12</f>
        <v>M_PO1600.0033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5"/>
      <c r="AB12" s="135"/>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68"/>
      <c r="AB13" s="168"/>
    </row>
    <row r="14" spans="1:28" x14ac:dyDescent="0.25">
      <c r="A14" s="368"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5"/>
      <c r="AB15" s="135"/>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69"/>
      <c r="AB16" s="169"/>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69"/>
      <c r="AB17" s="169"/>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69"/>
      <c r="AB18" s="169"/>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69"/>
      <c r="AB19" s="169"/>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69"/>
      <c r="AB20" s="169"/>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69"/>
      <c r="AB21" s="169"/>
    </row>
    <row r="22" spans="1:28" x14ac:dyDescent="0.25">
      <c r="A22" s="400" t="s">
        <v>423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0"/>
      <c r="AB22" s="170"/>
    </row>
    <row r="23" spans="1:28" ht="32.25" customHeight="1" x14ac:dyDescent="0.25">
      <c r="A23" s="402" t="s">
        <v>282</v>
      </c>
      <c r="B23" s="403"/>
      <c r="C23" s="403"/>
      <c r="D23" s="403"/>
      <c r="E23" s="403"/>
      <c r="F23" s="403"/>
      <c r="G23" s="403"/>
      <c r="H23" s="403"/>
      <c r="I23" s="403"/>
      <c r="J23" s="403"/>
      <c r="K23" s="403"/>
      <c r="L23" s="404"/>
      <c r="M23" s="401" t="s">
        <v>283</v>
      </c>
      <c r="N23" s="401"/>
      <c r="O23" s="401"/>
      <c r="P23" s="401"/>
      <c r="Q23" s="401"/>
      <c r="R23" s="401"/>
      <c r="S23" s="401"/>
      <c r="T23" s="401"/>
      <c r="U23" s="401"/>
      <c r="V23" s="401"/>
      <c r="W23" s="401"/>
      <c r="X23" s="401"/>
      <c r="Y23" s="401"/>
      <c r="Z23" s="401"/>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111" customHeight="1" x14ac:dyDescent="0.25">
      <c r="A26" s="345" t="s">
        <v>565</v>
      </c>
      <c r="B26" s="346" t="s">
        <v>544</v>
      </c>
      <c r="C26" s="345">
        <v>5.4</v>
      </c>
      <c r="D26" s="347">
        <v>48</v>
      </c>
      <c r="E26" s="344"/>
      <c r="F26" s="347">
        <v>259.20000000000005</v>
      </c>
      <c r="G26" s="344"/>
      <c r="H26" s="347">
        <v>229885</v>
      </c>
      <c r="I26" s="345">
        <v>1.1275202818800706E-3</v>
      </c>
      <c r="J26" s="347">
        <v>2.0880005220001306E-4</v>
      </c>
      <c r="K26" s="177" t="s">
        <v>566</v>
      </c>
      <c r="L26" s="172"/>
      <c r="M26" s="348">
        <v>2024</v>
      </c>
      <c r="N26" s="177"/>
      <c r="O26" s="345">
        <v>116.64000000000001</v>
      </c>
      <c r="P26" s="349">
        <v>2.4300000000000002</v>
      </c>
      <c r="Q26" s="344"/>
      <c r="R26" s="347">
        <v>229885</v>
      </c>
      <c r="S26" s="345">
        <v>5.0738412684603177E-4</v>
      </c>
      <c r="T26" s="347">
        <v>1.4616003654000911E-4</v>
      </c>
      <c r="U26" s="344"/>
      <c r="V26" s="172"/>
      <c r="W26" s="345">
        <v>-6.2013615503403886E-4</v>
      </c>
      <c r="X26" s="345">
        <v>-6.2640015660003957E-5</v>
      </c>
      <c r="Y26" s="344"/>
      <c r="Z26" s="232" t="s">
        <v>567</v>
      </c>
    </row>
    <row r="27" spans="1:28" ht="120" customHeight="1" x14ac:dyDescent="0.25">
      <c r="A27" s="345" t="s">
        <v>565</v>
      </c>
      <c r="B27" s="350" t="s">
        <v>576</v>
      </c>
      <c r="C27" s="345">
        <v>3.8</v>
      </c>
      <c r="D27" s="347">
        <v>4</v>
      </c>
      <c r="E27" s="344"/>
      <c r="F27" s="347">
        <v>15.2</v>
      </c>
      <c r="G27" s="344"/>
      <c r="H27" s="347">
        <v>229885</v>
      </c>
      <c r="I27" s="345">
        <v>6.6120016530004129E-5</v>
      </c>
      <c r="J27" s="347">
        <v>1.7400004350001089E-5</v>
      </c>
      <c r="K27" s="177" t="s">
        <v>566</v>
      </c>
      <c r="L27" s="172"/>
      <c r="M27" s="348">
        <v>2024</v>
      </c>
      <c r="N27" s="177"/>
      <c r="O27" s="345">
        <v>6.84</v>
      </c>
      <c r="P27" s="349">
        <v>1.71</v>
      </c>
      <c r="Q27" s="344"/>
      <c r="R27" s="347">
        <v>229885</v>
      </c>
      <c r="S27" s="345">
        <v>2.9754007438501858E-5</v>
      </c>
      <c r="T27" s="347">
        <v>1.218000304500076E-5</v>
      </c>
      <c r="U27" s="344"/>
      <c r="V27" s="172"/>
      <c r="W27" s="345">
        <v>-3.6366009091502274E-5</v>
      </c>
      <c r="X27" s="345">
        <v>-5.2200013050003286E-6</v>
      </c>
      <c r="Y27" s="344"/>
      <c r="Z27" s="232" t="s">
        <v>567</v>
      </c>
    </row>
    <row r="28" spans="1:28" ht="116.25" customHeight="1" x14ac:dyDescent="0.25">
      <c r="A28" s="345" t="s">
        <v>565</v>
      </c>
      <c r="B28" s="350" t="s">
        <v>568</v>
      </c>
      <c r="C28" s="345">
        <v>3.3</v>
      </c>
      <c r="D28" s="347">
        <v>4</v>
      </c>
      <c r="E28" s="344"/>
      <c r="F28" s="347">
        <v>13.2</v>
      </c>
      <c r="G28" s="344"/>
      <c r="H28" s="347">
        <v>229885</v>
      </c>
      <c r="I28" s="345">
        <v>5.7420014355003584E-5</v>
      </c>
      <c r="J28" s="347">
        <v>1.7400004350001089E-5</v>
      </c>
      <c r="K28" s="177" t="s">
        <v>566</v>
      </c>
      <c r="L28" s="172"/>
      <c r="M28" s="348">
        <v>2024</v>
      </c>
      <c r="N28" s="177"/>
      <c r="O28" s="345">
        <v>5.9399999999999995</v>
      </c>
      <c r="P28" s="349">
        <v>1.4849999999999999</v>
      </c>
      <c r="Q28" s="344"/>
      <c r="R28" s="347">
        <v>229885</v>
      </c>
      <c r="S28" s="345">
        <v>2.5839006459751612E-5</v>
      </c>
      <c r="T28" s="347">
        <v>1.218000304500076E-5</v>
      </c>
      <c r="U28" s="344"/>
      <c r="V28" s="172"/>
      <c r="W28" s="345">
        <v>-3.1581007895251972E-5</v>
      </c>
      <c r="X28" s="345">
        <v>-5.2200013050003286E-6</v>
      </c>
      <c r="Y28" s="344"/>
      <c r="Z28" s="232" t="s">
        <v>567</v>
      </c>
    </row>
    <row r="29" spans="1:28" ht="108.75" customHeight="1" x14ac:dyDescent="0.25">
      <c r="A29" s="345" t="s">
        <v>565</v>
      </c>
      <c r="B29" s="350" t="s">
        <v>569</v>
      </c>
      <c r="C29" s="345">
        <v>2.9</v>
      </c>
      <c r="D29" s="347">
        <v>4</v>
      </c>
      <c r="E29" s="344"/>
      <c r="F29" s="347">
        <v>11.6</v>
      </c>
      <c r="G29" s="344"/>
      <c r="H29" s="347">
        <v>229885</v>
      </c>
      <c r="I29" s="345">
        <v>5.0460012615003153E-5</v>
      </c>
      <c r="J29" s="347">
        <v>1.7400004350001089E-5</v>
      </c>
      <c r="K29" s="177" t="s">
        <v>566</v>
      </c>
      <c r="L29" s="172"/>
      <c r="M29" s="348">
        <v>2024</v>
      </c>
      <c r="N29" s="177"/>
      <c r="O29" s="345">
        <v>5.22</v>
      </c>
      <c r="P29" s="349">
        <v>1.3049999999999999</v>
      </c>
      <c r="Q29" s="344"/>
      <c r="R29" s="347">
        <v>229885</v>
      </c>
      <c r="S29" s="345">
        <v>2.2707005676751418E-5</v>
      </c>
      <c r="T29" s="347">
        <v>1.218000304500076E-5</v>
      </c>
      <c r="U29" s="344"/>
      <c r="V29" s="172"/>
      <c r="W29" s="345">
        <v>-2.7753006938251734E-5</v>
      </c>
      <c r="X29" s="345">
        <v>-5.2200013050003286E-6</v>
      </c>
      <c r="Y29" s="344"/>
      <c r="Z29" s="232" t="s">
        <v>567</v>
      </c>
    </row>
    <row r="30" spans="1:28" ht="109.5" customHeight="1" x14ac:dyDescent="0.25">
      <c r="A30" s="345" t="s">
        <v>565</v>
      </c>
      <c r="B30" s="350" t="s">
        <v>572</v>
      </c>
      <c r="C30" s="345">
        <v>4.0999999999999996</v>
      </c>
      <c r="D30" s="347">
        <v>4</v>
      </c>
      <c r="E30" s="344"/>
      <c r="F30" s="347">
        <v>16.399999999999999</v>
      </c>
      <c r="G30" s="344"/>
      <c r="H30" s="347">
        <v>229885</v>
      </c>
      <c r="I30" s="345">
        <v>7.1340017835004447E-5</v>
      </c>
      <c r="J30" s="347">
        <v>1.7400004350001089E-5</v>
      </c>
      <c r="K30" s="177" t="s">
        <v>566</v>
      </c>
      <c r="L30" s="172"/>
      <c r="M30" s="348">
        <v>2024</v>
      </c>
      <c r="N30" s="177"/>
      <c r="O30" s="345">
        <v>7.38</v>
      </c>
      <c r="P30" s="349">
        <v>1.845</v>
      </c>
      <c r="Q30" s="344"/>
      <c r="R30" s="347">
        <v>229885</v>
      </c>
      <c r="S30" s="345">
        <v>3.2103008025752007E-5</v>
      </c>
      <c r="T30" s="347">
        <v>1.218000304500076E-5</v>
      </c>
      <c r="U30" s="344"/>
      <c r="V30" s="172"/>
      <c r="W30" s="345">
        <v>-3.923700980925244E-5</v>
      </c>
      <c r="X30" s="345">
        <v>-5.2200013050003286E-6</v>
      </c>
      <c r="Y30" s="344"/>
      <c r="Z30" s="232" t="s">
        <v>567</v>
      </c>
    </row>
    <row r="31" spans="1:28" ht="113.25" customHeight="1" x14ac:dyDescent="0.25">
      <c r="A31" s="345" t="s">
        <v>565</v>
      </c>
      <c r="B31" s="350" t="s">
        <v>573</v>
      </c>
      <c r="C31" s="345">
        <v>3.9</v>
      </c>
      <c r="D31" s="347">
        <v>4</v>
      </c>
      <c r="E31" s="344"/>
      <c r="F31" s="347">
        <v>15.6</v>
      </c>
      <c r="G31" s="344"/>
      <c r="H31" s="347">
        <v>229885</v>
      </c>
      <c r="I31" s="345">
        <v>6.7860016965004235E-5</v>
      </c>
      <c r="J31" s="347">
        <v>1.7400004350001089E-5</v>
      </c>
      <c r="K31" s="177" t="s">
        <v>566</v>
      </c>
      <c r="L31" s="172"/>
      <c r="M31" s="348">
        <v>2024</v>
      </c>
      <c r="N31" s="177"/>
      <c r="O31" s="345">
        <v>7.02</v>
      </c>
      <c r="P31" s="349">
        <v>1.7549999999999999</v>
      </c>
      <c r="Q31" s="344"/>
      <c r="R31" s="347">
        <v>229885</v>
      </c>
      <c r="S31" s="345">
        <v>3.053700763425191E-5</v>
      </c>
      <c r="T31" s="347">
        <v>1.218000304500076E-5</v>
      </c>
      <c r="U31" s="344"/>
      <c r="V31" s="172"/>
      <c r="W31" s="345">
        <v>-3.7323009330752325E-5</v>
      </c>
      <c r="X31" s="345">
        <v>-5.2200013050003286E-6</v>
      </c>
      <c r="Y31" s="344"/>
      <c r="Z31" s="232" t="s">
        <v>567</v>
      </c>
    </row>
    <row r="32" spans="1:28" ht="111" customHeight="1" x14ac:dyDescent="0.25">
      <c r="A32" s="345" t="s">
        <v>565</v>
      </c>
      <c r="B32" s="350" t="s">
        <v>570</v>
      </c>
      <c r="C32" s="345">
        <v>3.7</v>
      </c>
      <c r="D32" s="347">
        <v>4</v>
      </c>
      <c r="E32" s="344"/>
      <c r="F32" s="347">
        <v>14.8</v>
      </c>
      <c r="G32" s="344"/>
      <c r="H32" s="347">
        <v>229885</v>
      </c>
      <c r="I32" s="345">
        <v>6.4380016095004022E-5</v>
      </c>
      <c r="J32" s="347">
        <v>1.7400004350001089E-5</v>
      </c>
      <c r="K32" s="177" t="s">
        <v>566</v>
      </c>
      <c r="L32" s="172"/>
      <c r="M32" s="348">
        <v>2024</v>
      </c>
      <c r="N32" s="177"/>
      <c r="O32" s="345">
        <v>6.66</v>
      </c>
      <c r="P32" s="349">
        <v>1.665</v>
      </c>
      <c r="Q32" s="344"/>
      <c r="R32" s="347">
        <v>229885</v>
      </c>
      <c r="S32" s="345">
        <v>2.8971007242751813E-5</v>
      </c>
      <c r="T32" s="347">
        <v>1.218000304500076E-5</v>
      </c>
      <c r="U32" s="344"/>
      <c r="V32" s="172"/>
      <c r="W32" s="345">
        <v>-3.540900885225221E-5</v>
      </c>
      <c r="X32" s="345">
        <v>-5.2200013050003286E-6</v>
      </c>
      <c r="Y32" s="344"/>
      <c r="Z32" s="232" t="s">
        <v>567</v>
      </c>
    </row>
    <row r="33" spans="1:26" ht="106.5" customHeight="1" x14ac:dyDescent="0.25">
      <c r="A33" s="345" t="s">
        <v>565</v>
      </c>
      <c r="B33" s="350" t="s">
        <v>571</v>
      </c>
      <c r="C33" s="345">
        <v>3.4</v>
      </c>
      <c r="D33" s="347">
        <v>4</v>
      </c>
      <c r="E33" s="344"/>
      <c r="F33" s="347">
        <v>13.6</v>
      </c>
      <c r="G33" s="344"/>
      <c r="H33" s="347">
        <v>229885</v>
      </c>
      <c r="I33" s="345">
        <v>5.9160014790003697E-5</v>
      </c>
      <c r="J33" s="347">
        <v>1.7400004350001089E-5</v>
      </c>
      <c r="K33" s="177" t="s">
        <v>566</v>
      </c>
      <c r="L33" s="172"/>
      <c r="M33" s="348">
        <v>2024</v>
      </c>
      <c r="N33" s="177"/>
      <c r="O33" s="345">
        <v>6.12</v>
      </c>
      <c r="P33" s="349">
        <v>1.53</v>
      </c>
      <c r="Q33" s="344"/>
      <c r="R33" s="347">
        <v>229885</v>
      </c>
      <c r="S33" s="345">
        <v>2.6622006655501664E-5</v>
      </c>
      <c r="T33" s="347">
        <v>1.218000304500076E-5</v>
      </c>
      <c r="U33" s="344"/>
      <c r="V33" s="172"/>
      <c r="W33" s="345">
        <v>-3.253800813450203E-5</v>
      </c>
      <c r="X33" s="345">
        <v>-5.2200013050003286E-6</v>
      </c>
      <c r="Y33" s="344"/>
      <c r="Z33" s="232" t="s">
        <v>567</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454</v>
      </c>
    </row>
    <row r="4" spans="1:28" s="11" customFormat="1" ht="18.75" x14ac:dyDescent="0.3">
      <c r="A4" s="14"/>
      <c r="B4" s="14"/>
      <c r="L4" s="13"/>
    </row>
    <row r="5" spans="1:28" s="11" customFormat="1" ht="15.75" x14ac:dyDescent="0.2">
      <c r="A5" s="408" t="str">
        <f>'1. паспорт местоположение'!A5:C5</f>
        <v>Год раскрытия информации: 2022 год</v>
      </c>
      <c r="B5" s="408"/>
      <c r="C5" s="408"/>
      <c r="D5" s="408"/>
      <c r="E5" s="408"/>
      <c r="F5" s="408"/>
      <c r="G5" s="408"/>
      <c r="H5" s="408"/>
      <c r="I5" s="408"/>
      <c r="J5" s="408"/>
      <c r="K5" s="408"/>
      <c r="L5" s="408"/>
      <c r="M5" s="408"/>
      <c r="N5" s="408"/>
      <c r="O5" s="408"/>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6" t="str">
        <f>'3.4. Паспорт надежность'!A11:Z11</f>
        <v>M_PO1600.0033</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12" x14ac:dyDescent="0.2">
      <c r="A15" s="406"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05" t="s">
        <v>401</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409" t="s">
        <v>5</v>
      </c>
      <c r="B19" s="409" t="s">
        <v>87</v>
      </c>
      <c r="C19" s="409" t="s">
        <v>86</v>
      </c>
      <c r="D19" s="409" t="s">
        <v>75</v>
      </c>
      <c r="E19" s="410" t="s">
        <v>85</v>
      </c>
      <c r="F19" s="411"/>
      <c r="G19" s="411"/>
      <c r="H19" s="411"/>
      <c r="I19" s="412"/>
      <c r="J19" s="409" t="s">
        <v>84</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559</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04"/>
  <sheetViews>
    <sheetView view="pageBreakPreview" topLeftCell="A45" zoomScale="60" zoomScaleNormal="100" zoomScalePageLayoutView="50" workbookViewId="0">
      <selection activeCell="A51" sqref="A51:XFD55"/>
    </sheetView>
  </sheetViews>
  <sheetFormatPr defaultRowHeight="15.75" outlineLevelRow="1" x14ac:dyDescent="0.25"/>
  <cols>
    <col min="1" max="1" width="61.7109375" style="251" customWidth="1"/>
    <col min="2" max="2" width="23.42578125" style="251" customWidth="1"/>
    <col min="3" max="3" width="19.570312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67" width="16.7109375" style="251" customWidth="1"/>
    <col min="68" max="16384" width="9.140625" style="251"/>
  </cols>
  <sheetData>
    <row r="1" spans="1:26" ht="27.75" x14ac:dyDescent="0.4">
      <c r="K1" s="238"/>
      <c r="T1" s="239"/>
      <c r="U1" s="416"/>
      <c r="V1" s="416"/>
    </row>
    <row r="2" spans="1:26" ht="27.75" x14ac:dyDescent="0.4">
      <c r="A2" s="418" t="str">
        <f>'4. паспортбюджет'!A5:O5</f>
        <v>Год раскрытия информации: 2022 год</v>
      </c>
      <c r="B2" s="418"/>
      <c r="C2" s="418"/>
      <c r="D2" s="418"/>
      <c r="E2" s="418"/>
      <c r="F2" s="418"/>
      <c r="G2" s="418"/>
      <c r="H2" s="418"/>
      <c r="I2" s="418"/>
      <c r="J2" s="418"/>
      <c r="K2" s="418"/>
      <c r="L2" s="418"/>
      <c r="M2" s="418"/>
      <c r="N2" s="418"/>
      <c r="O2" s="418"/>
      <c r="T2" s="239"/>
      <c r="U2" s="416"/>
      <c r="V2" s="416"/>
    </row>
    <row r="3" spans="1:26" ht="27.75" x14ac:dyDescent="0.4">
      <c r="A3" s="14"/>
      <c r="B3" s="230"/>
      <c r="C3" s="231"/>
      <c r="D3" s="231"/>
      <c r="E3" s="231"/>
      <c r="F3" s="231"/>
      <c r="G3" s="237"/>
      <c r="H3" s="237"/>
      <c r="I3" s="237"/>
      <c r="J3" s="237"/>
      <c r="K3" s="238"/>
      <c r="T3" s="239"/>
      <c r="U3" s="416"/>
      <c r="V3" s="416"/>
    </row>
    <row r="4" spans="1:26" ht="27.75" x14ac:dyDescent="0.4">
      <c r="A4" s="413" t="s">
        <v>9</v>
      </c>
      <c r="B4" s="413"/>
      <c r="C4" s="413"/>
      <c r="D4" s="413"/>
      <c r="E4" s="413"/>
      <c r="F4" s="413"/>
      <c r="G4" s="413"/>
      <c r="H4" s="413"/>
      <c r="I4" s="413"/>
      <c r="J4" s="413"/>
      <c r="K4" s="413"/>
      <c r="L4" s="413"/>
      <c r="M4" s="413"/>
      <c r="N4" s="413"/>
      <c r="O4" s="413"/>
      <c r="T4" s="240"/>
      <c r="U4" s="240"/>
    </row>
    <row r="5" spans="1:26" ht="27.75" x14ac:dyDescent="0.4">
      <c r="A5" s="353"/>
      <c r="B5" s="353"/>
      <c r="C5" s="353"/>
      <c r="D5" s="353"/>
      <c r="E5" s="353"/>
      <c r="F5" s="353"/>
      <c r="G5" s="237"/>
      <c r="H5" s="237"/>
      <c r="I5" s="237"/>
      <c r="J5" s="237"/>
      <c r="K5" s="238"/>
      <c r="T5" s="240"/>
      <c r="U5" s="240"/>
    </row>
    <row r="6" spans="1:26" s="11" customFormat="1" ht="18.75" x14ac:dyDescent="0.2">
      <c r="A6" s="406" t="str">
        <f>'4. паспортбюджет'!A9:O9</f>
        <v>АО "Россети Тюмень"</v>
      </c>
      <c r="B6" s="406"/>
      <c r="C6" s="406"/>
      <c r="D6" s="406"/>
      <c r="E6" s="406"/>
      <c r="F6" s="406"/>
      <c r="G6" s="406"/>
      <c r="H6" s="406"/>
      <c r="I6" s="406"/>
      <c r="J6" s="406"/>
      <c r="K6" s="406"/>
      <c r="L6" s="406"/>
      <c r="M6" s="406"/>
      <c r="N6" s="406"/>
      <c r="O6" s="406"/>
      <c r="P6" s="71"/>
      <c r="Q6" s="71"/>
      <c r="R6" s="71"/>
      <c r="S6" s="71"/>
      <c r="T6" s="71"/>
      <c r="U6" s="71"/>
      <c r="V6" s="71"/>
      <c r="W6" s="71"/>
      <c r="X6" s="71"/>
      <c r="Y6" s="71"/>
      <c r="Z6" s="71"/>
    </row>
    <row r="7" spans="1:26" s="11" customFormat="1" ht="18.75" x14ac:dyDescent="0.2">
      <c r="A7" s="407" t="s">
        <v>8</v>
      </c>
      <c r="B7" s="407"/>
      <c r="C7" s="407"/>
      <c r="D7" s="407"/>
      <c r="E7" s="407"/>
      <c r="F7" s="407"/>
      <c r="G7" s="407"/>
      <c r="H7" s="407"/>
      <c r="I7" s="407"/>
      <c r="J7" s="407"/>
      <c r="K7" s="407"/>
      <c r="L7" s="407"/>
      <c r="M7" s="407"/>
      <c r="N7" s="407"/>
      <c r="O7" s="407"/>
      <c r="P7" s="71"/>
      <c r="Q7" s="71"/>
      <c r="R7" s="71"/>
      <c r="S7" s="71"/>
      <c r="T7" s="71"/>
      <c r="U7" s="71"/>
      <c r="V7" s="71"/>
      <c r="W7" s="71"/>
      <c r="X7" s="71"/>
      <c r="Y7" s="71"/>
      <c r="Z7" s="71"/>
    </row>
    <row r="8" spans="1:26" s="11" customFormat="1" ht="18.75" x14ac:dyDescent="0.2">
      <c r="A8" s="413"/>
      <c r="B8" s="413"/>
      <c r="C8" s="413"/>
      <c r="D8" s="413"/>
      <c r="E8" s="413"/>
      <c r="F8" s="413"/>
      <c r="G8" s="413"/>
      <c r="H8" s="413"/>
      <c r="I8" s="413"/>
      <c r="J8" s="413"/>
      <c r="K8" s="413"/>
      <c r="L8" s="413"/>
      <c r="M8" s="413"/>
      <c r="N8" s="413"/>
      <c r="O8" s="413"/>
      <c r="P8" s="71"/>
      <c r="Q8" s="71"/>
      <c r="R8" s="71"/>
      <c r="S8" s="71"/>
      <c r="T8" s="71"/>
      <c r="U8" s="71"/>
      <c r="V8" s="71"/>
      <c r="W8" s="71"/>
      <c r="X8" s="71"/>
      <c r="Y8" s="71"/>
      <c r="Z8" s="71"/>
    </row>
    <row r="9" spans="1:26" s="11" customFormat="1" ht="18.75" x14ac:dyDescent="0.2">
      <c r="A9" s="406" t="str">
        <f>'4. паспортбюджет'!A12:O12</f>
        <v>M_PO1600.0033</v>
      </c>
      <c r="B9" s="406"/>
      <c r="C9" s="406"/>
      <c r="D9" s="406"/>
      <c r="E9" s="406"/>
      <c r="F9" s="406"/>
      <c r="G9" s="406"/>
      <c r="H9" s="406"/>
      <c r="I9" s="406"/>
      <c r="J9" s="406"/>
      <c r="K9" s="406"/>
      <c r="L9" s="406"/>
      <c r="M9" s="406"/>
      <c r="N9" s="406"/>
      <c r="O9" s="406"/>
      <c r="P9" s="71"/>
      <c r="Q9" s="71"/>
      <c r="R9" s="71"/>
      <c r="S9" s="71"/>
      <c r="T9" s="71"/>
      <c r="U9" s="71"/>
      <c r="V9" s="71"/>
      <c r="W9" s="71"/>
      <c r="X9" s="71"/>
      <c r="Y9" s="71"/>
      <c r="Z9" s="71"/>
    </row>
    <row r="10" spans="1:26" s="11" customFormat="1" ht="18.75" x14ac:dyDescent="0.2">
      <c r="A10" s="407" t="s">
        <v>7</v>
      </c>
      <c r="B10" s="407"/>
      <c r="C10" s="407"/>
      <c r="D10" s="407"/>
      <c r="E10" s="407"/>
      <c r="F10" s="407"/>
      <c r="G10" s="407"/>
      <c r="H10" s="407"/>
      <c r="I10" s="407"/>
      <c r="J10" s="407"/>
      <c r="K10" s="407"/>
      <c r="L10" s="407"/>
      <c r="M10" s="407"/>
      <c r="N10" s="407"/>
      <c r="O10" s="407"/>
      <c r="P10" s="71"/>
      <c r="Q10" s="71"/>
      <c r="R10" s="71"/>
      <c r="S10" s="71"/>
      <c r="T10" s="71"/>
      <c r="U10" s="71"/>
      <c r="V10" s="71"/>
      <c r="W10" s="71"/>
      <c r="X10" s="71"/>
      <c r="Y10" s="71"/>
      <c r="Z10" s="71"/>
    </row>
    <row r="11" spans="1:26" s="8" customFormat="1" ht="15.75" customHeight="1" x14ac:dyDescent="0.2">
      <c r="A11" s="414"/>
      <c r="B11" s="414"/>
      <c r="C11" s="414"/>
      <c r="D11" s="414"/>
      <c r="E11" s="414"/>
      <c r="F11" s="414"/>
      <c r="G11" s="414"/>
      <c r="H11" s="414"/>
      <c r="I11" s="414"/>
      <c r="J11" s="414"/>
      <c r="K11" s="414"/>
      <c r="L11" s="414"/>
      <c r="M11" s="414"/>
      <c r="N11" s="414"/>
      <c r="O11" s="414"/>
      <c r="P11" s="354"/>
      <c r="Q11" s="354"/>
      <c r="R11" s="354"/>
      <c r="S11" s="354"/>
      <c r="T11" s="354"/>
      <c r="U11" s="354"/>
      <c r="V11" s="354"/>
      <c r="W11" s="354"/>
      <c r="X11" s="354"/>
      <c r="Y11" s="354"/>
      <c r="Z11" s="354"/>
    </row>
    <row r="12" spans="1:26" s="2" customFormat="1" ht="12" x14ac:dyDescent="0.2">
      <c r="A12" s="406" t="str">
        <f>'4. паспортбюджет'!A15:O15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2" s="406"/>
      <c r="C12" s="406"/>
      <c r="D12" s="406"/>
      <c r="E12" s="406"/>
      <c r="F12" s="406"/>
      <c r="G12" s="406"/>
      <c r="H12" s="406"/>
      <c r="I12" s="406"/>
      <c r="J12" s="406"/>
      <c r="K12" s="406"/>
      <c r="L12" s="406"/>
      <c r="M12" s="406"/>
      <c r="N12" s="406"/>
      <c r="O12" s="406"/>
      <c r="P12" s="66"/>
      <c r="Q12" s="66"/>
      <c r="R12" s="66"/>
      <c r="S12" s="66"/>
      <c r="T12" s="66"/>
      <c r="U12" s="66"/>
      <c r="V12" s="66"/>
      <c r="W12" s="66"/>
      <c r="X12" s="66"/>
      <c r="Y12" s="66"/>
      <c r="Z12" s="66"/>
    </row>
    <row r="13" spans="1:26" s="2" customFormat="1" ht="15" customHeight="1" x14ac:dyDescent="0.2">
      <c r="A13" s="407" t="s">
        <v>6</v>
      </c>
      <c r="B13" s="407"/>
      <c r="C13" s="407"/>
      <c r="D13" s="407"/>
      <c r="E13" s="407"/>
      <c r="F13" s="407"/>
      <c r="G13" s="407"/>
      <c r="H13" s="407"/>
      <c r="I13" s="407"/>
      <c r="J13" s="407"/>
      <c r="K13" s="407"/>
      <c r="L13" s="407"/>
      <c r="M13" s="407"/>
      <c r="N13" s="407"/>
      <c r="O13" s="407"/>
      <c r="P13" s="67"/>
      <c r="Q13" s="67"/>
      <c r="R13" s="67"/>
      <c r="S13" s="67"/>
      <c r="T13" s="67"/>
      <c r="U13" s="67"/>
      <c r="V13" s="67"/>
      <c r="W13" s="67"/>
      <c r="X13" s="67"/>
      <c r="Y13" s="67"/>
      <c r="Z13" s="67"/>
    </row>
    <row r="14" spans="1:26" s="253" customFormat="1" ht="24.75" customHeight="1" x14ac:dyDescent="0.25">
      <c r="A14" s="353"/>
      <c r="B14" s="353"/>
      <c r="C14" s="353"/>
      <c r="D14" s="353"/>
      <c r="E14" s="353"/>
      <c r="F14" s="353"/>
      <c r="G14" s="237"/>
      <c r="H14" s="237"/>
      <c r="I14" s="237"/>
      <c r="J14" s="237"/>
      <c r="K14" s="238"/>
      <c r="M14" s="252"/>
      <c r="T14" s="254"/>
      <c r="U14" s="254"/>
      <c r="V14" s="255"/>
    </row>
    <row r="15" spans="1:26" s="253" customFormat="1" ht="60" customHeight="1" x14ac:dyDescent="0.25">
      <c r="A15" s="422" t="s">
        <v>546</v>
      </c>
      <c r="B15" s="422"/>
      <c r="C15" s="422"/>
      <c r="D15" s="422"/>
      <c r="E15" s="422"/>
      <c r="F15" s="422"/>
      <c r="G15" s="422"/>
      <c r="H15" s="422"/>
      <c r="I15" s="422"/>
      <c r="J15" s="422"/>
      <c r="K15" s="422"/>
      <c r="L15" s="422"/>
      <c r="M15" s="422"/>
      <c r="N15" s="422"/>
      <c r="O15" s="422"/>
      <c r="T15" s="256"/>
      <c r="U15" s="256"/>
      <c r="V15" s="255"/>
    </row>
    <row r="16" spans="1:26" ht="50.25" customHeight="1" x14ac:dyDescent="0.4">
      <c r="A16" s="423" t="s">
        <v>562</v>
      </c>
      <c r="B16" s="423"/>
      <c r="C16" s="423"/>
      <c r="D16" s="423"/>
      <c r="E16" s="423"/>
      <c r="F16" s="423"/>
      <c r="G16" s="423"/>
      <c r="H16" s="423"/>
      <c r="I16" s="423"/>
      <c r="J16" s="423"/>
      <c r="K16" s="423"/>
      <c r="L16" s="423"/>
      <c r="M16" s="423"/>
      <c r="N16" s="423"/>
      <c r="O16" s="423"/>
      <c r="T16" s="257"/>
      <c r="U16" s="417"/>
      <c r="V16" s="417"/>
    </row>
    <row r="17" spans="1:23" ht="27.75" x14ac:dyDescent="0.4">
      <c r="A17" s="424" t="s">
        <v>547</v>
      </c>
      <c r="B17" s="424"/>
      <c r="C17" s="424"/>
      <c r="D17" s="424"/>
      <c r="E17" s="424"/>
      <c r="F17" s="424"/>
      <c r="G17" s="424"/>
      <c r="H17" s="424"/>
      <c r="I17" s="424"/>
      <c r="J17" s="424"/>
      <c r="K17" s="424"/>
      <c r="L17" s="424"/>
      <c r="M17" s="424"/>
      <c r="N17" s="424"/>
      <c r="O17" s="424"/>
      <c r="T17" s="239"/>
      <c r="U17" s="239"/>
      <c r="V17" s="239"/>
    </row>
    <row r="18" spans="1:23" ht="27.75" hidden="1" x14ac:dyDescent="0.4">
      <c r="A18" s="258"/>
      <c r="K18" s="259"/>
      <c r="T18" s="239"/>
      <c r="U18" s="256"/>
      <c r="V18" s="256"/>
    </row>
    <row r="19" spans="1:23" ht="27.75" hidden="1" x14ac:dyDescent="0.4">
      <c r="A19" s="258"/>
      <c r="K19" s="259"/>
      <c r="T19" s="241"/>
      <c r="U19" s="416"/>
      <c r="V19" s="416"/>
    </row>
    <row r="20" spans="1:23" ht="27.75" hidden="1" customHeight="1" x14ac:dyDescent="0.25">
      <c r="A20" s="258"/>
      <c r="K20" s="260"/>
      <c r="T20" s="242"/>
      <c r="U20" s="419"/>
      <c r="V20" s="419"/>
    </row>
    <row r="21" spans="1:23" ht="27.75" hidden="1" x14ac:dyDescent="0.4">
      <c r="A21" s="258"/>
      <c r="B21" s="261"/>
      <c r="K21" s="259"/>
      <c r="T21" s="239"/>
      <c r="U21" s="416"/>
      <c r="V21" s="416"/>
    </row>
    <row r="22" spans="1:23" ht="27.75" hidden="1" x14ac:dyDescent="0.4">
      <c r="A22" s="258"/>
      <c r="C22" s="261"/>
      <c r="D22" s="261"/>
      <c r="E22" s="261"/>
      <c r="F22" s="261"/>
      <c r="G22" s="261"/>
      <c r="H22" s="261"/>
      <c r="I22" s="261"/>
      <c r="J22" s="261"/>
      <c r="K22" s="261"/>
      <c r="L22" s="261"/>
      <c r="M22" s="262"/>
      <c r="N22" s="261"/>
      <c r="O22" s="261"/>
      <c r="P22" s="261"/>
      <c r="Q22" s="261"/>
      <c r="R22" s="261"/>
      <c r="S22" s="261"/>
      <c r="T22" s="261"/>
      <c r="U22" s="250"/>
      <c r="V22" s="250"/>
      <c r="W22" s="261"/>
    </row>
    <row r="23" spans="1:23" ht="27.75" hidden="1" x14ac:dyDescent="0.4">
      <c r="D23" s="258"/>
      <c r="U23" s="239"/>
      <c r="V23" s="239"/>
    </row>
    <row r="24" spans="1:23" ht="16.5" thickBot="1" x14ac:dyDescent="0.3">
      <c r="A24" s="263" t="s">
        <v>272</v>
      </c>
      <c r="B24" s="263" t="s">
        <v>0</v>
      </c>
      <c r="D24" s="264"/>
      <c r="E24" s="265"/>
      <c r="F24" s="265"/>
      <c r="G24" s="265"/>
      <c r="H24" s="265"/>
    </row>
    <row r="25" spans="1:23" ht="28.5" customHeight="1" x14ac:dyDescent="0.25">
      <c r="A25" s="266" t="s">
        <v>436</v>
      </c>
      <c r="B25" s="267">
        <f>48424.12*1000</f>
        <v>48424120</v>
      </c>
    </row>
    <row r="26" spans="1:23" x14ac:dyDescent="0.25">
      <c r="A26" s="268" t="s">
        <v>270</v>
      </c>
      <c r="B26" s="269"/>
    </row>
    <row r="27" spans="1:23" x14ac:dyDescent="0.25">
      <c r="A27" s="268" t="s">
        <v>268</v>
      </c>
      <c r="B27" s="269">
        <v>30</v>
      </c>
      <c r="D27" s="258" t="s">
        <v>271</v>
      </c>
      <c r="E27" s="270"/>
      <c r="F27" s="270"/>
    </row>
    <row r="28" spans="1:23" ht="16.5" thickBot="1" x14ac:dyDescent="0.3">
      <c r="A28" s="271" t="s">
        <v>266</v>
      </c>
      <c r="B28" s="272">
        <v>1</v>
      </c>
      <c r="D28" s="420" t="s">
        <v>269</v>
      </c>
      <c r="E28" s="420"/>
      <c r="F28" s="273">
        <f>SUM(B95:V95)</f>
        <v>6.1510262759138463</v>
      </c>
      <c r="K28" s="274"/>
      <c r="N28" s="275"/>
    </row>
    <row r="29" spans="1:23" x14ac:dyDescent="0.25">
      <c r="A29" s="266" t="s">
        <v>500</v>
      </c>
      <c r="B29" s="282">
        <f>SUM(C66:V66)/-20</f>
        <v>2614640.0320471502</v>
      </c>
      <c r="D29" s="420" t="s">
        <v>267</v>
      </c>
      <c r="E29" s="420"/>
      <c r="F29" s="273">
        <f>IF(SUM(B96:V96)=0,"не окупается",SUM(B96:V96))</f>
        <v>12.805633296552889</v>
      </c>
      <c r="K29" s="274"/>
    </row>
    <row r="30" spans="1:23" x14ac:dyDescent="0.25">
      <c r="A30" s="268" t="s">
        <v>501</v>
      </c>
      <c r="B30" s="276">
        <v>1</v>
      </c>
      <c r="D30" s="420" t="s">
        <v>502</v>
      </c>
      <c r="E30" s="420"/>
      <c r="F30" s="277">
        <f>P93</f>
        <v>4188743.8599543367</v>
      </c>
      <c r="K30" s="274"/>
    </row>
    <row r="31" spans="1:23" x14ac:dyDescent="0.25">
      <c r="A31" s="268" t="s">
        <v>503</v>
      </c>
      <c r="B31" s="276">
        <v>1</v>
      </c>
      <c r="D31" s="420" t="s">
        <v>437</v>
      </c>
      <c r="E31" s="420"/>
      <c r="F31" s="278" t="str">
        <f>IF(F30&gt;0,"да","нет")</f>
        <v>да</v>
      </c>
      <c r="K31" s="274"/>
    </row>
    <row r="32" spans="1:23" x14ac:dyDescent="0.25">
      <c r="A32" s="268" t="s">
        <v>504</v>
      </c>
      <c r="B32" s="276">
        <f>SUM(C67:V67)/-20</f>
        <v>9587831.3662025295</v>
      </c>
    </row>
    <row r="33" spans="1:22" x14ac:dyDescent="0.25">
      <c r="A33" s="268" t="s">
        <v>505</v>
      </c>
      <c r="B33" s="276">
        <v>1</v>
      </c>
    </row>
    <row r="34" spans="1:22" x14ac:dyDescent="0.25">
      <c r="A34" s="268" t="s">
        <v>506</v>
      </c>
      <c r="B34" s="276">
        <v>1</v>
      </c>
    </row>
    <row r="35" spans="1:22" x14ac:dyDescent="0.25">
      <c r="A35" s="279" t="s">
        <v>507</v>
      </c>
      <c r="B35" s="280">
        <v>2.1999999999999999E-2</v>
      </c>
    </row>
    <row r="36" spans="1:22" ht="16.5" thickBot="1" x14ac:dyDescent="0.3">
      <c r="A36" s="271" t="s">
        <v>251</v>
      </c>
      <c r="B36" s="281">
        <v>0.2</v>
      </c>
    </row>
    <row r="37" spans="1:22" x14ac:dyDescent="0.25">
      <c r="A37" s="266" t="s">
        <v>438</v>
      </c>
      <c r="B37" s="282">
        <v>0</v>
      </c>
    </row>
    <row r="38" spans="1:22" x14ac:dyDescent="0.25">
      <c r="A38" s="268" t="s">
        <v>508</v>
      </c>
      <c r="B38" s="276"/>
    </row>
    <row r="39" spans="1:22" ht="16.5" thickBot="1" x14ac:dyDescent="0.3">
      <c r="A39" s="279" t="s">
        <v>509</v>
      </c>
      <c r="B39" s="283">
        <v>0</v>
      </c>
    </row>
    <row r="40" spans="1:22" x14ac:dyDescent="0.25">
      <c r="A40" s="284" t="s">
        <v>510</v>
      </c>
      <c r="B40" s="285">
        <v>0</v>
      </c>
    </row>
    <row r="41" spans="1:22" x14ac:dyDescent="0.25">
      <c r="A41" s="286" t="s">
        <v>511</v>
      </c>
      <c r="B41" s="287">
        <v>0</v>
      </c>
    </row>
    <row r="42" spans="1:22" x14ac:dyDescent="0.25">
      <c r="A42" s="286" t="s">
        <v>265</v>
      </c>
      <c r="B42" s="288">
        <v>0</v>
      </c>
    </row>
    <row r="43" spans="1:22" x14ac:dyDescent="0.25">
      <c r="A43" s="286" t="s">
        <v>264</v>
      </c>
      <c r="B43" s="288">
        <v>0</v>
      </c>
    </row>
    <row r="44" spans="1:22" x14ac:dyDescent="0.25">
      <c r="A44" s="286" t="s">
        <v>263</v>
      </c>
      <c r="B44" s="288">
        <v>0.13500000000000001</v>
      </c>
      <c r="U44" s="289"/>
      <c r="V44" s="289"/>
    </row>
    <row r="45" spans="1:22" x14ac:dyDescent="0.25">
      <c r="A45" s="286" t="s">
        <v>262</v>
      </c>
      <c r="B45" s="288">
        <f>1-B43</f>
        <v>1</v>
      </c>
    </row>
    <row r="46" spans="1:22" ht="16.5" thickBot="1" x14ac:dyDescent="0.3">
      <c r="A46" s="290" t="s">
        <v>439</v>
      </c>
      <c r="B46" s="291">
        <f>B45*B44+B43*B42*(1-B36)</f>
        <v>0.13500000000000001</v>
      </c>
    </row>
    <row r="47" spans="1:22" ht="31.5" x14ac:dyDescent="0.25">
      <c r="A47" s="292" t="s">
        <v>261</v>
      </c>
      <c r="B47" s="293" t="s">
        <v>548</v>
      </c>
      <c r="C47" s="294">
        <v>2025</v>
      </c>
      <c r="D47" s="295">
        <f>C47+1</f>
        <v>2026</v>
      </c>
      <c r="E47" s="295">
        <f t="shared" ref="E47:V47" si="0">D47+1</f>
        <v>2027</v>
      </c>
      <c r="F47" s="295">
        <f t="shared" si="0"/>
        <v>2028</v>
      </c>
      <c r="G47" s="295">
        <f t="shared" si="0"/>
        <v>2029</v>
      </c>
      <c r="H47" s="295">
        <f t="shared" si="0"/>
        <v>2030</v>
      </c>
      <c r="I47" s="295">
        <f t="shared" si="0"/>
        <v>2031</v>
      </c>
      <c r="J47" s="295">
        <f t="shared" si="0"/>
        <v>2032</v>
      </c>
      <c r="K47" s="295">
        <f t="shared" si="0"/>
        <v>2033</v>
      </c>
      <c r="L47" s="295">
        <f t="shared" si="0"/>
        <v>2034</v>
      </c>
      <c r="M47" s="296">
        <f t="shared" si="0"/>
        <v>2035</v>
      </c>
      <c r="N47" s="295">
        <f t="shared" si="0"/>
        <v>2036</v>
      </c>
      <c r="O47" s="295">
        <f t="shared" si="0"/>
        <v>2037</v>
      </c>
      <c r="P47" s="295">
        <f t="shared" si="0"/>
        <v>2038</v>
      </c>
      <c r="Q47" s="295">
        <f t="shared" si="0"/>
        <v>2039</v>
      </c>
      <c r="R47" s="295">
        <f t="shared" si="0"/>
        <v>2040</v>
      </c>
      <c r="S47" s="295">
        <f t="shared" si="0"/>
        <v>2041</v>
      </c>
      <c r="T47" s="295">
        <f t="shared" si="0"/>
        <v>2042</v>
      </c>
      <c r="U47" s="295">
        <f t="shared" si="0"/>
        <v>2043</v>
      </c>
      <c r="V47" s="295">
        <f t="shared" si="0"/>
        <v>2044</v>
      </c>
    </row>
    <row r="48" spans="1:22" outlineLevel="1" x14ac:dyDescent="0.25">
      <c r="A48" s="297" t="s">
        <v>260</v>
      </c>
      <c r="B48" s="298">
        <v>4.2999999999999997E-2</v>
      </c>
      <c r="C48" s="298">
        <v>0.04</v>
      </c>
      <c r="D48" s="298">
        <v>0.04</v>
      </c>
      <c r="E48" s="298">
        <v>0.04</v>
      </c>
      <c r="F48" s="298">
        <v>0.04</v>
      </c>
      <c r="G48" s="298">
        <v>0.04</v>
      </c>
      <c r="H48" s="298">
        <v>0.04</v>
      </c>
      <c r="I48" s="298">
        <v>0.04</v>
      </c>
      <c r="J48" s="298">
        <v>0.04</v>
      </c>
      <c r="K48" s="298">
        <v>0.04</v>
      </c>
      <c r="L48" s="298">
        <v>0.04</v>
      </c>
      <c r="M48" s="298">
        <v>0.04</v>
      </c>
      <c r="N48" s="298">
        <v>0.04</v>
      </c>
      <c r="O48" s="298">
        <v>0.04</v>
      </c>
      <c r="P48" s="298">
        <v>0.04</v>
      </c>
      <c r="Q48" s="298">
        <v>0.04</v>
      </c>
      <c r="R48" s="298">
        <v>0.04</v>
      </c>
      <c r="S48" s="298">
        <v>0.04</v>
      </c>
      <c r="T48" s="298">
        <v>0.04</v>
      </c>
      <c r="U48" s="298">
        <v>0.04</v>
      </c>
      <c r="V48" s="298">
        <v>0.04</v>
      </c>
    </row>
    <row r="49" spans="1:22" outlineLevel="1" x14ac:dyDescent="0.25">
      <c r="A49" s="297" t="s">
        <v>259</v>
      </c>
      <c r="B49" s="298">
        <f>B48</f>
        <v>4.2999999999999997E-2</v>
      </c>
      <c r="C49" s="298">
        <f t="shared" ref="C49:V49" si="1">(1+B49)*(1+C48)-1</f>
        <v>8.4719999999999906E-2</v>
      </c>
      <c r="D49" s="298">
        <f>(1+C49)*(1+D48)-1</f>
        <v>0.12810879999999991</v>
      </c>
      <c r="E49" s="298">
        <f t="shared" si="1"/>
        <v>0.17323315199999989</v>
      </c>
      <c r="F49" s="298">
        <f t="shared" si="1"/>
        <v>0.22016247808</v>
      </c>
      <c r="G49" s="298">
        <f t="shared" si="1"/>
        <v>0.26896897720320001</v>
      </c>
      <c r="H49" s="298">
        <f t="shared" si="1"/>
        <v>0.319727736291328</v>
      </c>
      <c r="I49" s="298">
        <f t="shared" si="1"/>
        <v>0.37251684574298127</v>
      </c>
      <c r="J49" s="298">
        <f t="shared" si="1"/>
        <v>0.42741751957270058</v>
      </c>
      <c r="K49" s="298">
        <f t="shared" si="1"/>
        <v>0.48451422035560876</v>
      </c>
      <c r="L49" s="298">
        <f t="shared" si="1"/>
        <v>0.54389478916983314</v>
      </c>
      <c r="M49" s="299">
        <f t="shared" si="1"/>
        <v>0.60565058073662659</v>
      </c>
      <c r="N49" s="298">
        <f t="shared" si="1"/>
        <v>0.66987660396609172</v>
      </c>
      <c r="O49" s="298">
        <f t="shared" si="1"/>
        <v>0.73667166812473539</v>
      </c>
      <c r="P49" s="298">
        <f t="shared" si="1"/>
        <v>0.80613853484972497</v>
      </c>
      <c r="Q49" s="298">
        <f t="shared" si="1"/>
        <v>0.87838407624371406</v>
      </c>
      <c r="R49" s="298">
        <f t="shared" si="1"/>
        <v>0.95351943929346272</v>
      </c>
      <c r="S49" s="298">
        <f t="shared" si="1"/>
        <v>1.0316602168652014</v>
      </c>
      <c r="T49" s="298">
        <f>(1+S49)*(1+T48)-1</f>
        <v>1.1129266255398096</v>
      </c>
      <c r="U49" s="298">
        <f t="shared" si="1"/>
        <v>1.1974436905614021</v>
      </c>
      <c r="V49" s="298">
        <f t="shared" si="1"/>
        <v>1.2853414381838584</v>
      </c>
    </row>
    <row r="50" spans="1:22" s="258" customFormat="1" ht="16.5" thickBot="1" x14ac:dyDescent="0.3">
      <c r="A50" s="300" t="s">
        <v>440</v>
      </c>
      <c r="B50" s="301">
        <f>B51*1000</f>
        <v>0</v>
      </c>
      <c r="C50" s="301">
        <f>C51</f>
        <v>25517392.892666664</v>
      </c>
      <c r="D50" s="301">
        <f t="shared" ref="D50:V50" si="2">D51</f>
        <v>26185307.7949</v>
      </c>
      <c r="E50" s="301">
        <f t="shared" si="2"/>
        <v>26873792.80952033</v>
      </c>
      <c r="F50" s="301">
        <f t="shared" si="2"/>
        <v>27583465.039899275</v>
      </c>
      <c r="G50" s="301">
        <f t="shared" si="2"/>
        <v>28314960.102509584</v>
      </c>
      <c r="H50" s="301">
        <f t="shared" si="2"/>
        <v>29068932.682318207</v>
      </c>
      <c r="I50" s="301">
        <f t="shared" si="2"/>
        <v>29846057.104841087</v>
      </c>
      <c r="J50" s="301">
        <f t="shared" si="2"/>
        <v>30647027.925359651</v>
      </c>
      <c r="K50" s="301">
        <f t="shared" si="2"/>
        <v>31472560.535813775</v>
      </c>
      <c r="L50" s="301">
        <f t="shared" si="2"/>
        <v>32323391.789901517</v>
      </c>
      <c r="M50" s="301">
        <f t="shared" si="2"/>
        <v>33200280.646931902</v>
      </c>
      <c r="N50" s="301">
        <f t="shared" si="2"/>
        <v>34104008.834993184</v>
      </c>
      <c r="O50" s="301">
        <f t="shared" si="2"/>
        <v>35035381.534016319</v>
      </c>
      <c r="P50" s="301">
        <f t="shared" si="2"/>
        <v>35995228.079330139</v>
      </c>
      <c r="Q50" s="301">
        <f t="shared" si="2"/>
        <v>36984402.686323382</v>
      </c>
      <c r="R50" s="301">
        <f t="shared" si="2"/>
        <v>38003785.196846411</v>
      </c>
      <c r="S50" s="301">
        <f t="shared" si="2"/>
        <v>39054281.848005138</v>
      </c>
      <c r="T50" s="301">
        <f t="shared" si="2"/>
        <v>40136826.064018622</v>
      </c>
      <c r="U50" s="301">
        <f t="shared" si="2"/>
        <v>41252379.271832511</v>
      </c>
      <c r="V50" s="301">
        <f t="shared" si="2"/>
        <v>42401931.741200827</v>
      </c>
    </row>
    <row r="51" spans="1:22" ht="36.75" hidden="1" customHeight="1" x14ac:dyDescent="0.25">
      <c r="A51" s="251" t="s">
        <v>549</v>
      </c>
      <c r="C51" s="302">
        <f t="shared" ref="C51:V51" si="3">400.18*55.45*1000*(1+0.03)^C79-C73-C71</f>
        <v>25517392.892666664</v>
      </c>
      <c r="D51" s="302">
        <f t="shared" si="3"/>
        <v>26185307.7949</v>
      </c>
      <c r="E51" s="302">
        <f t="shared" si="3"/>
        <v>26873792.80952033</v>
      </c>
      <c r="F51" s="302">
        <f t="shared" si="3"/>
        <v>27583465.039899275</v>
      </c>
      <c r="G51" s="302">
        <f t="shared" si="3"/>
        <v>28314960.102509584</v>
      </c>
      <c r="H51" s="302">
        <f t="shared" si="3"/>
        <v>29068932.682318207</v>
      </c>
      <c r="I51" s="302">
        <f t="shared" si="3"/>
        <v>29846057.104841087</v>
      </c>
      <c r="J51" s="302">
        <f t="shared" si="3"/>
        <v>30647027.925359651</v>
      </c>
      <c r="K51" s="302">
        <f t="shared" si="3"/>
        <v>31472560.535813775</v>
      </c>
      <c r="L51" s="302">
        <f t="shared" si="3"/>
        <v>32323391.789901517</v>
      </c>
      <c r="M51" s="302">
        <f t="shared" si="3"/>
        <v>33200280.646931902</v>
      </c>
      <c r="N51" s="302">
        <f t="shared" si="3"/>
        <v>34104008.834993184</v>
      </c>
      <c r="O51" s="302">
        <f t="shared" si="3"/>
        <v>35035381.534016319</v>
      </c>
      <c r="P51" s="302">
        <f t="shared" si="3"/>
        <v>35995228.079330139</v>
      </c>
      <c r="Q51" s="302">
        <f t="shared" si="3"/>
        <v>36984402.686323382</v>
      </c>
      <c r="R51" s="302">
        <f t="shared" si="3"/>
        <v>38003785.196846411</v>
      </c>
      <c r="S51" s="302">
        <f t="shared" si="3"/>
        <v>39054281.848005138</v>
      </c>
      <c r="T51" s="302">
        <f t="shared" si="3"/>
        <v>40136826.064018622</v>
      </c>
      <c r="U51" s="302">
        <f t="shared" si="3"/>
        <v>41252379.271832511</v>
      </c>
      <c r="V51" s="302">
        <f t="shared" si="3"/>
        <v>42401931.741200827</v>
      </c>
    </row>
    <row r="52" spans="1:22" ht="31.5" hidden="1" customHeight="1" x14ac:dyDescent="0.25">
      <c r="A52" s="251" t="s">
        <v>550</v>
      </c>
      <c r="C52" s="251">
        <v>51983.680562846886</v>
      </c>
      <c r="D52" s="251">
        <v>0</v>
      </c>
      <c r="E52" s="251">
        <v>0</v>
      </c>
      <c r="F52" s="251">
        <v>0</v>
      </c>
      <c r="G52" s="251">
        <v>0</v>
      </c>
      <c r="H52" s="251">
        <v>0</v>
      </c>
      <c r="I52" s="251">
        <v>0</v>
      </c>
      <c r="J52" s="251">
        <v>0</v>
      </c>
      <c r="K52" s="251">
        <v>0</v>
      </c>
      <c r="L52" s="251">
        <v>0</v>
      </c>
      <c r="M52" s="252">
        <v>4951.6454603494203</v>
      </c>
      <c r="N52" s="251">
        <v>0</v>
      </c>
      <c r="O52" s="251">
        <v>5816.0347459352997</v>
      </c>
      <c r="P52" s="251">
        <v>0</v>
      </c>
      <c r="Q52" s="251">
        <v>0</v>
      </c>
      <c r="R52" s="251">
        <v>0</v>
      </c>
      <c r="S52" s="251">
        <v>0</v>
      </c>
      <c r="T52" s="251">
        <v>0</v>
      </c>
      <c r="U52" s="251">
        <v>0</v>
      </c>
      <c r="V52" s="251">
        <v>0</v>
      </c>
    </row>
    <row r="53" spans="1:22" ht="38.25" hidden="1" customHeight="1" x14ac:dyDescent="0.25">
      <c r="A53" s="251" t="s">
        <v>551</v>
      </c>
      <c r="C53" s="251">
        <v>15970.693653322598</v>
      </c>
      <c r="D53" s="251">
        <v>9962.8601243391022</v>
      </c>
      <c r="E53" s="251">
        <v>9962.8601243391022</v>
      </c>
      <c r="F53" s="251">
        <v>10357.82272364187</v>
      </c>
      <c r="G53" s="251">
        <v>13969.757210646079</v>
      </c>
      <c r="H53" s="251">
        <v>10782.738929013942</v>
      </c>
      <c r="I53" s="251">
        <v>10727.715995673871</v>
      </c>
      <c r="J53" s="251">
        <v>10332.753396371103</v>
      </c>
      <c r="K53" s="251">
        <v>14386.99453906208</v>
      </c>
      <c r="L53" s="251">
        <v>10727.715995673871</v>
      </c>
      <c r="M53" s="251">
        <v>10698.191249013942</v>
      </c>
      <c r="N53" s="251">
        <v>10332.753396371103</v>
      </c>
      <c r="O53" s="251">
        <v>14734.613081980844</v>
      </c>
      <c r="P53" s="251">
        <v>10332.753396371103</v>
      </c>
      <c r="Q53" s="251">
        <v>10332.753396371103</v>
      </c>
      <c r="R53" s="251">
        <v>10907.694468753773</v>
      </c>
      <c r="S53" s="251">
        <v>14382.88446706208</v>
      </c>
      <c r="T53" s="251">
        <v>10333.125048371105</v>
      </c>
      <c r="U53" s="251">
        <v>10538.518196110934</v>
      </c>
      <c r="V53" s="251">
        <v>10332.753396371103</v>
      </c>
    </row>
    <row r="54" spans="1:22" hidden="1" x14ac:dyDescent="0.25"/>
    <row r="55" spans="1:22" hidden="1" x14ac:dyDescent="0.25">
      <c r="M55" s="251"/>
    </row>
    <row r="56" spans="1:22" s="303" customFormat="1" ht="16.5" thickBot="1" x14ac:dyDescent="0.3">
      <c r="M56" s="304"/>
    </row>
    <row r="57" spans="1:22" ht="31.5" x14ac:dyDescent="0.25">
      <c r="A57" s="305" t="s">
        <v>512</v>
      </c>
      <c r="B57" s="293" t="str">
        <f>B47</f>
        <v>Год окончания строительства 2024</v>
      </c>
      <c r="C57" s="293">
        <f t="shared" ref="C57:V57" si="4">C47</f>
        <v>2025</v>
      </c>
      <c r="D57" s="293">
        <f t="shared" si="4"/>
        <v>2026</v>
      </c>
      <c r="E57" s="293">
        <f t="shared" si="4"/>
        <v>2027</v>
      </c>
      <c r="F57" s="293">
        <f t="shared" si="4"/>
        <v>2028</v>
      </c>
      <c r="G57" s="293">
        <f t="shared" si="4"/>
        <v>2029</v>
      </c>
      <c r="H57" s="293">
        <f t="shared" si="4"/>
        <v>2030</v>
      </c>
      <c r="I57" s="293">
        <f t="shared" si="4"/>
        <v>2031</v>
      </c>
      <c r="J57" s="293">
        <f t="shared" si="4"/>
        <v>2032</v>
      </c>
      <c r="K57" s="293">
        <f t="shared" si="4"/>
        <v>2033</v>
      </c>
      <c r="L57" s="293">
        <f t="shared" si="4"/>
        <v>2034</v>
      </c>
      <c r="M57" s="306">
        <f t="shared" si="4"/>
        <v>2035</v>
      </c>
      <c r="N57" s="293">
        <f t="shared" si="4"/>
        <v>2036</v>
      </c>
      <c r="O57" s="293">
        <f t="shared" si="4"/>
        <v>2037</v>
      </c>
      <c r="P57" s="293">
        <f t="shared" si="4"/>
        <v>2038</v>
      </c>
      <c r="Q57" s="293">
        <f t="shared" si="4"/>
        <v>2039</v>
      </c>
      <c r="R57" s="293">
        <f t="shared" si="4"/>
        <v>2040</v>
      </c>
      <c r="S57" s="293">
        <f t="shared" si="4"/>
        <v>2041</v>
      </c>
      <c r="T57" s="293">
        <f t="shared" si="4"/>
        <v>2042</v>
      </c>
      <c r="U57" s="293">
        <f t="shared" si="4"/>
        <v>2043</v>
      </c>
      <c r="V57" s="293">
        <f t="shared" si="4"/>
        <v>2044</v>
      </c>
    </row>
    <row r="58" spans="1:22" x14ac:dyDescent="0.25">
      <c r="A58" s="307" t="s">
        <v>513</v>
      </c>
      <c r="B58" s="308">
        <v>0</v>
      </c>
      <c r="C58" s="308">
        <v>0</v>
      </c>
      <c r="D58" s="308">
        <v>0</v>
      </c>
      <c r="E58" s="308">
        <v>0</v>
      </c>
      <c r="F58" s="308">
        <v>0</v>
      </c>
      <c r="G58" s="308">
        <v>0</v>
      </c>
      <c r="H58" s="308">
        <v>0</v>
      </c>
      <c r="I58" s="308">
        <v>0</v>
      </c>
      <c r="J58" s="308">
        <v>0</v>
      </c>
      <c r="K58" s="308">
        <v>0</v>
      </c>
      <c r="L58" s="308">
        <v>0</v>
      </c>
      <c r="M58" s="309">
        <v>0</v>
      </c>
      <c r="N58" s="308">
        <v>0</v>
      </c>
      <c r="O58" s="308">
        <v>0</v>
      </c>
      <c r="P58" s="308">
        <v>0</v>
      </c>
      <c r="Q58" s="308">
        <v>0</v>
      </c>
      <c r="R58" s="308">
        <v>0</v>
      </c>
      <c r="S58" s="308">
        <v>0</v>
      </c>
      <c r="T58" s="308">
        <v>0</v>
      </c>
      <c r="U58" s="308">
        <v>0</v>
      </c>
      <c r="V58" s="308">
        <v>0</v>
      </c>
    </row>
    <row r="59" spans="1:22" x14ac:dyDescent="0.25">
      <c r="A59" s="307" t="s">
        <v>514</v>
      </c>
      <c r="B59" s="308">
        <v>0</v>
      </c>
      <c r="C59" s="308">
        <v>0</v>
      </c>
      <c r="D59" s="308">
        <v>0</v>
      </c>
      <c r="E59" s="308">
        <v>0</v>
      </c>
      <c r="F59" s="308">
        <v>0</v>
      </c>
      <c r="G59" s="308">
        <v>0</v>
      </c>
      <c r="H59" s="308">
        <v>0</v>
      </c>
      <c r="I59" s="308">
        <v>0</v>
      </c>
      <c r="J59" s="308">
        <v>0</v>
      </c>
      <c r="K59" s="308">
        <v>0</v>
      </c>
      <c r="L59" s="308">
        <v>0</v>
      </c>
      <c r="M59" s="309">
        <v>0</v>
      </c>
      <c r="N59" s="308">
        <v>0</v>
      </c>
      <c r="O59" s="308">
        <v>0</v>
      </c>
      <c r="P59" s="308">
        <v>0</v>
      </c>
      <c r="Q59" s="308">
        <v>0</v>
      </c>
      <c r="R59" s="308">
        <v>0</v>
      </c>
      <c r="S59" s="308">
        <v>0</v>
      </c>
      <c r="T59" s="308">
        <v>0</v>
      </c>
      <c r="U59" s="308">
        <v>0</v>
      </c>
      <c r="V59" s="308">
        <v>0</v>
      </c>
    </row>
    <row r="60" spans="1:22" x14ac:dyDescent="0.25">
      <c r="A60" s="297" t="s">
        <v>515</v>
      </c>
      <c r="B60" s="308">
        <v>0</v>
      </c>
      <c r="C60" s="308">
        <v>0</v>
      </c>
      <c r="D60" s="308">
        <v>0</v>
      </c>
      <c r="E60" s="308">
        <v>0</v>
      </c>
      <c r="F60" s="308">
        <v>0</v>
      </c>
      <c r="G60" s="308">
        <v>0</v>
      </c>
      <c r="H60" s="308">
        <v>0</v>
      </c>
      <c r="I60" s="308">
        <v>0</v>
      </c>
      <c r="J60" s="308">
        <v>0</v>
      </c>
      <c r="K60" s="308">
        <v>0</v>
      </c>
      <c r="L60" s="308">
        <v>0</v>
      </c>
      <c r="M60" s="309">
        <v>0</v>
      </c>
      <c r="N60" s="308">
        <v>0</v>
      </c>
      <c r="O60" s="308">
        <v>0</v>
      </c>
      <c r="P60" s="308">
        <v>0</v>
      </c>
      <c r="Q60" s="308">
        <v>0</v>
      </c>
      <c r="R60" s="308">
        <v>0</v>
      </c>
      <c r="S60" s="308">
        <v>0</v>
      </c>
      <c r="T60" s="308">
        <v>0</v>
      </c>
      <c r="U60" s="308">
        <v>0</v>
      </c>
      <c r="V60" s="308">
        <v>0</v>
      </c>
    </row>
    <row r="61" spans="1:22" ht="16.5" thickBot="1" x14ac:dyDescent="0.3">
      <c r="A61" s="300" t="s">
        <v>516</v>
      </c>
      <c r="B61" s="310">
        <v>0</v>
      </c>
      <c r="C61" s="310">
        <v>0</v>
      </c>
      <c r="D61" s="310">
        <v>0</v>
      </c>
      <c r="E61" s="310">
        <v>0</v>
      </c>
      <c r="F61" s="310">
        <v>0</v>
      </c>
      <c r="G61" s="310">
        <v>0</v>
      </c>
      <c r="H61" s="310">
        <v>0</v>
      </c>
      <c r="I61" s="310">
        <v>0</v>
      </c>
      <c r="J61" s="310">
        <v>0</v>
      </c>
      <c r="K61" s="310">
        <v>0</v>
      </c>
      <c r="L61" s="310">
        <v>0</v>
      </c>
      <c r="M61" s="311">
        <v>0</v>
      </c>
      <c r="N61" s="310">
        <v>0</v>
      </c>
      <c r="O61" s="310">
        <v>0</v>
      </c>
      <c r="P61" s="310">
        <v>0</v>
      </c>
      <c r="Q61" s="310">
        <v>0</v>
      </c>
      <c r="R61" s="310">
        <v>0</v>
      </c>
      <c r="S61" s="310">
        <v>0</v>
      </c>
      <c r="T61" s="310">
        <v>0</v>
      </c>
      <c r="U61" s="310">
        <v>0</v>
      </c>
      <c r="V61" s="310">
        <v>0</v>
      </c>
    </row>
    <row r="62" spans="1:22" ht="16.5" thickBot="1" x14ac:dyDescent="0.3">
      <c r="A62" s="312"/>
      <c r="B62" s="313"/>
      <c r="C62" s="313"/>
      <c r="D62" s="313"/>
      <c r="E62" s="313"/>
      <c r="F62" s="313"/>
      <c r="G62" s="313"/>
      <c r="H62" s="313"/>
      <c r="I62" s="313"/>
      <c r="J62" s="313"/>
      <c r="K62" s="313"/>
      <c r="L62" s="314"/>
      <c r="M62" s="315"/>
      <c r="N62" s="314"/>
      <c r="O62" s="314"/>
      <c r="P62" s="314"/>
      <c r="Q62" s="314"/>
      <c r="R62" s="314"/>
      <c r="S62" s="314"/>
      <c r="T62" s="314"/>
      <c r="U62" s="314"/>
      <c r="V62" s="314"/>
    </row>
    <row r="63" spans="1:22" s="274" customFormat="1" ht="31.5" x14ac:dyDescent="0.25">
      <c r="A63" s="305" t="s">
        <v>441</v>
      </c>
      <c r="B63" s="293" t="str">
        <f>B47</f>
        <v>Год окончания строительства 2024</v>
      </c>
      <c r="C63" s="293">
        <f t="shared" ref="C63:V63" si="5">C47</f>
        <v>2025</v>
      </c>
      <c r="D63" s="293">
        <f t="shared" si="5"/>
        <v>2026</v>
      </c>
      <c r="E63" s="293">
        <f t="shared" si="5"/>
        <v>2027</v>
      </c>
      <c r="F63" s="293">
        <f t="shared" si="5"/>
        <v>2028</v>
      </c>
      <c r="G63" s="293">
        <f t="shared" si="5"/>
        <v>2029</v>
      </c>
      <c r="H63" s="293">
        <f t="shared" si="5"/>
        <v>2030</v>
      </c>
      <c r="I63" s="293">
        <f t="shared" si="5"/>
        <v>2031</v>
      </c>
      <c r="J63" s="293">
        <f t="shared" si="5"/>
        <v>2032</v>
      </c>
      <c r="K63" s="293">
        <f t="shared" si="5"/>
        <v>2033</v>
      </c>
      <c r="L63" s="293">
        <f t="shared" si="5"/>
        <v>2034</v>
      </c>
      <c r="M63" s="306">
        <f t="shared" si="5"/>
        <v>2035</v>
      </c>
      <c r="N63" s="293">
        <f t="shared" si="5"/>
        <v>2036</v>
      </c>
      <c r="O63" s="293">
        <f t="shared" si="5"/>
        <v>2037</v>
      </c>
      <c r="P63" s="293">
        <f t="shared" si="5"/>
        <v>2038</v>
      </c>
      <c r="Q63" s="293">
        <f t="shared" si="5"/>
        <v>2039</v>
      </c>
      <c r="R63" s="293">
        <f t="shared" si="5"/>
        <v>2040</v>
      </c>
      <c r="S63" s="293">
        <f t="shared" si="5"/>
        <v>2041</v>
      </c>
      <c r="T63" s="293">
        <f t="shared" si="5"/>
        <v>2042</v>
      </c>
      <c r="U63" s="293">
        <f t="shared" si="5"/>
        <v>2043</v>
      </c>
      <c r="V63" s="293">
        <f t="shared" si="5"/>
        <v>2044</v>
      </c>
    </row>
    <row r="64" spans="1:22" s="258" customFormat="1" ht="14.25" x14ac:dyDescent="0.25">
      <c r="A64" s="316" t="s">
        <v>258</v>
      </c>
      <c r="B64" s="317">
        <f t="shared" ref="B64:V64" si="6">B50*$B$28</f>
        <v>0</v>
      </c>
      <c r="C64" s="317">
        <f t="shared" si="6"/>
        <v>25517392.892666664</v>
      </c>
      <c r="D64" s="317">
        <f t="shared" si="6"/>
        <v>26185307.7949</v>
      </c>
      <c r="E64" s="317">
        <f t="shared" si="6"/>
        <v>26873792.80952033</v>
      </c>
      <c r="F64" s="317">
        <f t="shared" si="6"/>
        <v>27583465.039899275</v>
      </c>
      <c r="G64" s="317">
        <f t="shared" si="6"/>
        <v>28314960.102509584</v>
      </c>
      <c r="H64" s="317">
        <f t="shared" si="6"/>
        <v>29068932.682318207</v>
      </c>
      <c r="I64" s="317">
        <f t="shared" si="6"/>
        <v>29846057.104841087</v>
      </c>
      <c r="J64" s="317">
        <f t="shared" si="6"/>
        <v>30647027.925359651</v>
      </c>
      <c r="K64" s="317">
        <f t="shared" si="6"/>
        <v>31472560.535813775</v>
      </c>
      <c r="L64" s="317">
        <f t="shared" si="6"/>
        <v>32323391.789901517</v>
      </c>
      <c r="M64" s="318">
        <f t="shared" si="6"/>
        <v>33200280.646931902</v>
      </c>
      <c r="N64" s="317">
        <f t="shared" si="6"/>
        <v>34104008.834993184</v>
      </c>
      <c r="O64" s="317">
        <f t="shared" si="6"/>
        <v>35035381.534016319</v>
      </c>
      <c r="P64" s="317">
        <f t="shared" si="6"/>
        <v>35995228.079330139</v>
      </c>
      <c r="Q64" s="317">
        <f t="shared" si="6"/>
        <v>36984402.686323382</v>
      </c>
      <c r="R64" s="317">
        <f t="shared" si="6"/>
        <v>38003785.196846411</v>
      </c>
      <c r="S64" s="317">
        <f t="shared" si="6"/>
        <v>39054281.848005138</v>
      </c>
      <c r="T64" s="317">
        <f t="shared" si="6"/>
        <v>40136826.064018622</v>
      </c>
      <c r="U64" s="317">
        <f t="shared" si="6"/>
        <v>41252379.271832511</v>
      </c>
      <c r="V64" s="317">
        <f t="shared" si="6"/>
        <v>42401931.741200827</v>
      </c>
    </row>
    <row r="65" spans="1:22" x14ac:dyDescent="0.25">
      <c r="A65" s="307" t="s">
        <v>257</v>
      </c>
      <c r="B65" s="319">
        <f t="shared" ref="B65:V65" si="7">SUM(B66:B71)</f>
        <v>0</v>
      </c>
      <c r="C65" s="319">
        <f t="shared" si="7"/>
        <v>-57676220.309474565</v>
      </c>
      <c r="D65" s="319">
        <f t="shared" si="7"/>
        <v>-9332203.0556159187</v>
      </c>
      <c r="E65" s="319">
        <f t="shared" si="7"/>
        <v>-9314447.5449492522</v>
      </c>
      <c r="F65" s="319">
        <f t="shared" si="7"/>
        <v>-9625827.5337015577</v>
      </c>
      <c r="G65" s="319">
        <f t="shared" si="7"/>
        <v>-12618017.428871732</v>
      </c>
      <c r="H65" s="319">
        <f t="shared" si="7"/>
        <v>-9944413.3501782846</v>
      </c>
      <c r="I65" s="319">
        <f t="shared" si="7"/>
        <v>-9880805.3950615581</v>
      </c>
      <c r="J65" s="319">
        <f t="shared" si="7"/>
        <v>-9533914.3849759195</v>
      </c>
      <c r="K65" s="319">
        <f t="shared" si="7"/>
        <v>-12894693.159885066</v>
      </c>
      <c r="L65" s="319">
        <f t="shared" si="7"/>
        <v>-9827538.8630615585</v>
      </c>
      <c r="M65" s="320">
        <f t="shared" si="7"/>
        <v>-13911550.613802802</v>
      </c>
      <c r="N65" s="319">
        <f t="shared" si="7"/>
        <v>-9462892.3423092533</v>
      </c>
      <c r="O65" s="319">
        <f t="shared" si="7"/>
        <v>-17960048.857930124</v>
      </c>
      <c r="P65" s="319">
        <f t="shared" si="7"/>
        <v>-9427381.3209759202</v>
      </c>
      <c r="Q65" s="319">
        <f t="shared" si="7"/>
        <v>-9409625.8103092536</v>
      </c>
      <c r="R65" s="319">
        <f t="shared" si="7"/>
        <v>-9870987.859961478</v>
      </c>
      <c r="S65" s="319">
        <f t="shared" si="7"/>
        <v>-12749224.014551735</v>
      </c>
      <c r="T65" s="319">
        <f t="shared" si="7"/>
        <v>-9356668.9883092549</v>
      </c>
      <c r="U65" s="319">
        <f t="shared" si="7"/>
        <v>-9510074.4340924472</v>
      </c>
      <c r="V65" s="319">
        <f t="shared" si="7"/>
        <v>-9320848.256975919</v>
      </c>
    </row>
    <row r="66" spans="1:22" x14ac:dyDescent="0.25">
      <c r="A66" s="321" t="s">
        <v>552</v>
      </c>
      <c r="B66" s="319">
        <f>-B52*1000/1.2</f>
        <v>0</v>
      </c>
      <c r="C66" s="319">
        <f t="shared" ref="C66:V67" si="8">-C52*1000/1.2</f>
        <v>-43319733.802372403</v>
      </c>
      <c r="D66" s="319">
        <f t="shared" si="8"/>
        <v>0</v>
      </c>
      <c r="E66" s="319">
        <f t="shared" si="8"/>
        <v>0</v>
      </c>
      <c r="F66" s="319">
        <f t="shared" si="8"/>
        <v>0</v>
      </c>
      <c r="G66" s="319">
        <f t="shared" si="8"/>
        <v>0</v>
      </c>
      <c r="H66" s="319">
        <f t="shared" si="8"/>
        <v>0</v>
      </c>
      <c r="I66" s="319">
        <f t="shared" si="8"/>
        <v>0</v>
      </c>
      <c r="J66" s="319">
        <f t="shared" si="8"/>
        <v>0</v>
      </c>
      <c r="K66" s="319">
        <f t="shared" si="8"/>
        <v>0</v>
      </c>
      <c r="L66" s="319">
        <f t="shared" si="8"/>
        <v>0</v>
      </c>
      <c r="M66" s="319">
        <f t="shared" si="8"/>
        <v>-4126371.2169578504</v>
      </c>
      <c r="N66" s="319">
        <f t="shared" si="8"/>
        <v>0</v>
      </c>
      <c r="O66" s="319">
        <f t="shared" si="8"/>
        <v>-4846695.62161275</v>
      </c>
      <c r="P66" s="319">
        <f t="shared" si="8"/>
        <v>0</v>
      </c>
      <c r="Q66" s="319">
        <f t="shared" si="8"/>
        <v>0</v>
      </c>
      <c r="R66" s="319">
        <f t="shared" si="8"/>
        <v>0</v>
      </c>
      <c r="S66" s="319">
        <f t="shared" si="8"/>
        <v>0</v>
      </c>
      <c r="T66" s="319">
        <f t="shared" si="8"/>
        <v>0</v>
      </c>
      <c r="U66" s="319">
        <f t="shared" si="8"/>
        <v>0</v>
      </c>
      <c r="V66" s="319">
        <f t="shared" si="8"/>
        <v>0</v>
      </c>
    </row>
    <row r="67" spans="1:22" x14ac:dyDescent="0.25">
      <c r="A67" s="321" t="str">
        <f>A32</f>
        <v>Прочие расходы при эксплуатации объекта, руб. без НДС</v>
      </c>
      <c r="B67" s="319">
        <f>-B53*1000/1.2</f>
        <v>0</v>
      </c>
      <c r="C67" s="319">
        <f t="shared" si="8"/>
        <v>-13308911.377768831</v>
      </c>
      <c r="D67" s="319">
        <f t="shared" si="8"/>
        <v>-8302383.4369492522</v>
      </c>
      <c r="E67" s="319">
        <f t="shared" si="8"/>
        <v>-8302383.4369492522</v>
      </c>
      <c r="F67" s="319">
        <f t="shared" si="8"/>
        <v>-8631518.9363682251</v>
      </c>
      <c r="G67" s="319">
        <f t="shared" si="8"/>
        <v>-11641464.342205066</v>
      </c>
      <c r="H67" s="319">
        <f t="shared" si="8"/>
        <v>-8985615.7741782852</v>
      </c>
      <c r="I67" s="319">
        <f t="shared" si="8"/>
        <v>-8939763.3297282252</v>
      </c>
      <c r="J67" s="319">
        <f t="shared" si="8"/>
        <v>-8610627.8303092532</v>
      </c>
      <c r="K67" s="319">
        <f t="shared" si="8"/>
        <v>-11989162.115885066</v>
      </c>
      <c r="L67" s="319">
        <f t="shared" si="8"/>
        <v>-8939763.3297282252</v>
      </c>
      <c r="M67" s="319">
        <f t="shared" si="8"/>
        <v>-8915159.3741782848</v>
      </c>
      <c r="N67" s="319">
        <f t="shared" si="8"/>
        <v>-8610627.8303092532</v>
      </c>
      <c r="O67" s="319">
        <f t="shared" si="8"/>
        <v>-12278844.234984038</v>
      </c>
      <c r="P67" s="319">
        <f t="shared" si="8"/>
        <v>-8610627.8303092532</v>
      </c>
      <c r="Q67" s="319">
        <f t="shared" si="8"/>
        <v>-8610627.8303092532</v>
      </c>
      <c r="R67" s="319">
        <f t="shared" si="8"/>
        <v>-9089745.3906281441</v>
      </c>
      <c r="S67" s="319">
        <f t="shared" si="8"/>
        <v>-11985737.055885067</v>
      </c>
      <c r="T67" s="319">
        <f t="shared" si="8"/>
        <v>-8610937.5403092541</v>
      </c>
      <c r="U67" s="319">
        <f t="shared" si="8"/>
        <v>-8782098.4967591129</v>
      </c>
      <c r="V67" s="319">
        <f t="shared" si="8"/>
        <v>-8610627.8303092532</v>
      </c>
    </row>
    <row r="68" spans="1:22" x14ac:dyDescent="0.25">
      <c r="A68" s="321" t="s">
        <v>438</v>
      </c>
      <c r="B68" s="319"/>
      <c r="C68" s="319"/>
      <c r="D68" s="319"/>
      <c r="E68" s="319"/>
      <c r="F68" s="319"/>
      <c r="G68" s="319"/>
      <c r="H68" s="319"/>
      <c r="I68" s="319"/>
      <c r="J68" s="319"/>
      <c r="K68" s="319"/>
      <c r="L68" s="319"/>
      <c r="M68" s="320"/>
      <c r="N68" s="319"/>
      <c r="O68" s="319"/>
      <c r="P68" s="319"/>
      <c r="Q68" s="319"/>
      <c r="R68" s="319"/>
      <c r="S68" s="319"/>
      <c r="T68" s="319"/>
      <c r="U68" s="319"/>
      <c r="V68" s="319"/>
    </row>
    <row r="69" spans="1:22" x14ac:dyDescent="0.25">
      <c r="A69" s="321" t="s">
        <v>438</v>
      </c>
      <c r="B69" s="319">
        <f t="shared" ref="B69:V69" si="9">-$B$37*(1+B$49)*$B$28*365</f>
        <v>0</v>
      </c>
      <c r="C69" s="319">
        <f t="shared" si="9"/>
        <v>0</v>
      </c>
      <c r="D69" s="319">
        <f t="shared" si="9"/>
        <v>0</v>
      </c>
      <c r="E69" s="319">
        <f t="shared" si="9"/>
        <v>0</v>
      </c>
      <c r="F69" s="319">
        <f t="shared" si="9"/>
        <v>0</v>
      </c>
      <c r="G69" s="319">
        <f t="shared" si="9"/>
        <v>0</v>
      </c>
      <c r="H69" s="319">
        <f t="shared" si="9"/>
        <v>0</v>
      </c>
      <c r="I69" s="319">
        <f t="shared" si="9"/>
        <v>0</v>
      </c>
      <c r="J69" s="319">
        <f t="shared" si="9"/>
        <v>0</v>
      </c>
      <c r="K69" s="319">
        <f t="shared" si="9"/>
        <v>0</v>
      </c>
      <c r="L69" s="319">
        <f t="shared" si="9"/>
        <v>0</v>
      </c>
      <c r="M69" s="320">
        <f t="shared" si="9"/>
        <v>0</v>
      </c>
      <c r="N69" s="319">
        <f t="shared" si="9"/>
        <v>0</v>
      </c>
      <c r="O69" s="319">
        <f t="shared" si="9"/>
        <v>0</v>
      </c>
      <c r="P69" s="319">
        <f t="shared" si="9"/>
        <v>0</v>
      </c>
      <c r="Q69" s="319">
        <f t="shared" si="9"/>
        <v>0</v>
      </c>
      <c r="R69" s="319">
        <f t="shared" si="9"/>
        <v>0</v>
      </c>
      <c r="S69" s="319">
        <f t="shared" si="9"/>
        <v>0</v>
      </c>
      <c r="T69" s="319">
        <f t="shared" si="9"/>
        <v>0</v>
      </c>
      <c r="U69" s="319">
        <f t="shared" si="9"/>
        <v>0</v>
      </c>
      <c r="V69" s="319">
        <f t="shared" si="9"/>
        <v>0</v>
      </c>
    </row>
    <row r="70" spans="1:22" x14ac:dyDescent="0.25">
      <c r="A70" s="321" t="s">
        <v>438</v>
      </c>
      <c r="B70" s="319"/>
      <c r="C70" s="319">
        <f t="shared" ref="C70:V70" si="10">-$B$38*(1+C$49)*12</f>
        <v>0</v>
      </c>
      <c r="D70" s="319">
        <f t="shared" si="10"/>
        <v>0</v>
      </c>
      <c r="E70" s="319">
        <f t="shared" si="10"/>
        <v>0</v>
      </c>
      <c r="F70" s="319">
        <f t="shared" si="10"/>
        <v>0</v>
      </c>
      <c r="G70" s="319">
        <f t="shared" si="10"/>
        <v>0</v>
      </c>
      <c r="H70" s="319">
        <f t="shared" si="10"/>
        <v>0</v>
      </c>
      <c r="I70" s="319">
        <f t="shared" si="10"/>
        <v>0</v>
      </c>
      <c r="J70" s="319">
        <f t="shared" si="10"/>
        <v>0</v>
      </c>
      <c r="K70" s="319">
        <f t="shared" si="10"/>
        <v>0</v>
      </c>
      <c r="L70" s="319">
        <f t="shared" si="10"/>
        <v>0</v>
      </c>
      <c r="M70" s="320">
        <f t="shared" si="10"/>
        <v>0</v>
      </c>
      <c r="N70" s="319">
        <f t="shared" si="10"/>
        <v>0</v>
      </c>
      <c r="O70" s="319">
        <f t="shared" si="10"/>
        <v>0</v>
      </c>
      <c r="P70" s="319">
        <f t="shared" si="10"/>
        <v>0</v>
      </c>
      <c r="Q70" s="319">
        <f t="shared" si="10"/>
        <v>0</v>
      </c>
      <c r="R70" s="319">
        <f t="shared" si="10"/>
        <v>0</v>
      </c>
      <c r="S70" s="319">
        <f t="shared" si="10"/>
        <v>0</v>
      </c>
      <c r="T70" s="319">
        <f t="shared" si="10"/>
        <v>0</v>
      </c>
      <c r="U70" s="319">
        <f t="shared" si="10"/>
        <v>0</v>
      </c>
      <c r="V70" s="319">
        <f t="shared" si="10"/>
        <v>0</v>
      </c>
    </row>
    <row r="71" spans="1:22" x14ac:dyDescent="0.25">
      <c r="A71" s="321" t="s">
        <v>256</v>
      </c>
      <c r="B71" s="319"/>
      <c r="C71" s="319">
        <f>-(($B$25+$B$26)*$B$28+($B$25+$B$26)*$B$28+SUM($B$73:C73))/2*$B35</f>
        <v>-1047575.1293333333</v>
      </c>
      <c r="D71" s="319">
        <f>-(($B$25+$B$26)*$B$28+($B$25+$B$26)*$B$28+SUM($B$73:D73))/2*$B35</f>
        <v>-1029819.6186666666</v>
      </c>
      <c r="E71" s="319">
        <f>-(($B$25+$B$26)*$B$28+($B$25+$B$26)*$B$28+SUM($B$73:E73))/2*$B35</f>
        <v>-1012064.1079999999</v>
      </c>
      <c r="F71" s="319">
        <f>-(($B$25+$B$26)*$B$28+($B$25+$B$26)*$B$28+SUM($B$73:F73))/2*$B35</f>
        <v>-994308.59733333334</v>
      </c>
      <c r="G71" s="319">
        <f>-(($B$25+$B$26)*$B$28+($B$25+$B$26)*$B$28+SUM($B$73:G73))/2*$B35</f>
        <v>-976553.08666666655</v>
      </c>
      <c r="H71" s="319">
        <f>-(($B$25+$B$26)*$B$28+($B$25+$B$26)*$B$28+SUM($B$73:H73))/2*$B35</f>
        <v>-958797.576</v>
      </c>
      <c r="I71" s="319">
        <f>-(($B$25+$B$26)*$B$28+($B$25+$B$26)*$B$28+SUM($B$73:I73))/2*$B35</f>
        <v>-941042.06533333333</v>
      </c>
      <c r="J71" s="319">
        <f>-(($B$25+$B$26)*$B$28+($B$25+$B$26)*$B$28+SUM($B$73:J73))/2*$B35</f>
        <v>-923286.55466666655</v>
      </c>
      <c r="K71" s="319">
        <f>-(($B$25+$B$26)*$B$28+($B$25+$B$26)*$B$28+SUM($B$73:K73))/2*$B35</f>
        <v>-905531.04399999999</v>
      </c>
      <c r="L71" s="319">
        <f>-(($B$25+$B$26)*$B$28+($B$25+$B$26)*$B$28+SUM($B$73:L73))/2*$B35</f>
        <v>-887775.53333333321</v>
      </c>
      <c r="M71" s="319">
        <f>-(($B$25+$B$26)*$B$28+($B$25+$B$26)*$B$28+SUM($B$73:M73))/2*$B35</f>
        <v>-870020.02266666654</v>
      </c>
      <c r="N71" s="319">
        <f>-(($B$25+$B$26)*$B$28+($B$25+$B$26)*$B$28+SUM($B$73:N73))/2*$B35</f>
        <v>-852264.51199999999</v>
      </c>
      <c r="O71" s="319">
        <f>-(($B$25+$B$26)*$B$28+($B$25+$B$26)*$B$28+SUM($B$73:O73))/2*$B35</f>
        <v>-834509.00133333332</v>
      </c>
      <c r="P71" s="319">
        <f>-(($B$25+$B$26)*$B$28+($B$25+$B$26)*$B$28+SUM($B$73:P73))/2*$B35</f>
        <v>-816753.49066666677</v>
      </c>
      <c r="Q71" s="319">
        <f>-(($B$25+$B$26)*$B$28+($B$25+$B$26)*$B$28+SUM($B$73:Q73))/2*$B35</f>
        <v>-798997.98</v>
      </c>
      <c r="R71" s="319">
        <f>-(($B$25+$B$26)*$B$28+($B$25+$B$26)*$B$28+SUM($B$73:R73))/2*$B35</f>
        <v>-781242.46933333331</v>
      </c>
      <c r="S71" s="319">
        <f>-(($B$25+$B$26)*$B$28+($B$25+$B$26)*$B$28+SUM($B$73:S73))/2*$B35</f>
        <v>-763486.95866666676</v>
      </c>
      <c r="T71" s="319">
        <f>-(($B$25+$B$26)*$B$28+($B$25+$B$26)*$B$28+SUM($B$73:T73))/2*$B35</f>
        <v>-745731.44799999997</v>
      </c>
      <c r="U71" s="319">
        <f>-(($B$25+$B$26)*$B$28+($B$25+$B$26)*$B$28+SUM($B$73:U73))/2*$B35</f>
        <v>-727975.93733333331</v>
      </c>
      <c r="V71" s="319">
        <f>-(($B$25+$B$26)*$B$28+($B$25+$B$26)*$B$28+SUM($B$73:V73))/2*$B35</f>
        <v>-710220.42666666675</v>
      </c>
    </row>
    <row r="72" spans="1:22" s="258" customFormat="1" ht="14.25" x14ac:dyDescent="0.25">
      <c r="A72" s="322" t="s">
        <v>442</v>
      </c>
      <c r="B72" s="317">
        <f t="shared" ref="B72:V72" si="11">B64+B65</f>
        <v>0</v>
      </c>
      <c r="C72" s="317">
        <f t="shared" si="11"/>
        <v>-32158827.416807901</v>
      </c>
      <c r="D72" s="317">
        <f t="shared" si="11"/>
        <v>16853104.739284083</v>
      </c>
      <c r="E72" s="317">
        <f t="shared" si="11"/>
        <v>17559345.264571078</v>
      </c>
      <c r="F72" s="317">
        <f t="shared" si="11"/>
        <v>17957637.506197717</v>
      </c>
      <c r="G72" s="317">
        <f t="shared" si="11"/>
        <v>15696942.673637852</v>
      </c>
      <c r="H72" s="317">
        <f t="shared" si="11"/>
        <v>19124519.332139924</v>
      </c>
      <c r="I72" s="317">
        <f t="shared" si="11"/>
        <v>19965251.709779531</v>
      </c>
      <c r="J72" s="317">
        <f t="shared" si="11"/>
        <v>21113113.540383734</v>
      </c>
      <c r="K72" s="317">
        <f t="shared" si="11"/>
        <v>18577867.375928707</v>
      </c>
      <c r="L72" s="317">
        <f t="shared" si="11"/>
        <v>22495852.926839959</v>
      </c>
      <c r="M72" s="318">
        <f t="shared" si="11"/>
        <v>19288730.0331291</v>
      </c>
      <c r="N72" s="317">
        <f t="shared" si="11"/>
        <v>24641116.492683932</v>
      </c>
      <c r="O72" s="317">
        <f t="shared" si="11"/>
        <v>17075332.676086195</v>
      </c>
      <c r="P72" s="317">
        <f t="shared" si="11"/>
        <v>26567846.758354217</v>
      </c>
      <c r="Q72" s="317">
        <f t="shared" si="11"/>
        <v>27574776.876014128</v>
      </c>
      <c r="R72" s="317">
        <f t="shared" si="11"/>
        <v>28132797.336884931</v>
      </c>
      <c r="S72" s="317">
        <f t="shared" si="11"/>
        <v>26305057.833453402</v>
      </c>
      <c r="T72" s="317">
        <f t="shared" si="11"/>
        <v>30780157.075709365</v>
      </c>
      <c r="U72" s="317">
        <f t="shared" si="11"/>
        <v>31742304.837740064</v>
      </c>
      <c r="V72" s="317">
        <f t="shared" si="11"/>
        <v>33081083.484224908</v>
      </c>
    </row>
    <row r="73" spans="1:22" x14ac:dyDescent="0.25">
      <c r="A73" s="321" t="s">
        <v>252</v>
      </c>
      <c r="B73" s="319">
        <v>0</v>
      </c>
      <c r="C73" s="319">
        <f>IF($B$25-ABS(SUM($B$73:B73))&gt;0,-$B$25/$B$27,0)</f>
        <v>-1614137.3333333333</v>
      </c>
      <c r="D73" s="319">
        <f>IF($B$25-ABS(SUM($B$73:C73))&gt;0,-$B$25/$B$27,0)</f>
        <v>-1614137.3333333333</v>
      </c>
      <c r="E73" s="319">
        <f>IF($B$25-ABS(SUM($B$73:D73))&gt;0,-$B$25/$B$27,0)</f>
        <v>-1614137.3333333333</v>
      </c>
      <c r="F73" s="319">
        <f>IF($B$25-ABS(SUM($B$73:E73))&gt;0,-$B$25/$B$27,0)</f>
        <v>-1614137.3333333333</v>
      </c>
      <c r="G73" s="319">
        <f>IF($B$25-ABS(SUM($B$73:F73))&gt;0,-$B$25/$B$27,0)</f>
        <v>-1614137.3333333333</v>
      </c>
      <c r="H73" s="319">
        <f>IF($B$25-ABS(SUM($B$73:G73))&gt;0,-$B$25/$B$27,0)</f>
        <v>-1614137.3333333333</v>
      </c>
      <c r="I73" s="319">
        <f>IF($B$25-ABS(SUM($B$73:H73))&gt;0,-$B$25/$B$27,0)</f>
        <v>-1614137.3333333333</v>
      </c>
      <c r="J73" s="319">
        <f>IF($B$25-ABS(SUM($B$73:I73))&gt;0,-$B$25/$B$27,0)</f>
        <v>-1614137.3333333333</v>
      </c>
      <c r="K73" s="319">
        <f>IF($B$25-ABS(SUM($B$73:J73))&gt;0,-$B$25/$B$27,0)</f>
        <v>-1614137.3333333333</v>
      </c>
      <c r="L73" s="319">
        <f>IF($B$25-ABS(SUM($B$73:K73))&gt;0,-$B$25/$B$27,0)</f>
        <v>-1614137.3333333333</v>
      </c>
      <c r="M73" s="319">
        <f>IF($B$25-ABS(SUM($B$73:L73))&gt;0,-$B$25/$B$27,0)</f>
        <v>-1614137.3333333333</v>
      </c>
      <c r="N73" s="319">
        <f>IF($B$25-ABS(SUM($B$73:M73))&gt;0,-$B$25/$B$27,0)</f>
        <v>-1614137.3333333333</v>
      </c>
      <c r="O73" s="319">
        <f>IF($B$25-ABS(SUM($B$73:N73))&gt;0,-$B$25/$B$27,0)</f>
        <v>-1614137.3333333333</v>
      </c>
      <c r="P73" s="319">
        <f>IF($B$25-ABS(SUM($B$73:O73))&gt;0,-$B$25/$B$27,0)</f>
        <v>-1614137.3333333333</v>
      </c>
      <c r="Q73" s="319">
        <f>IF($B$25-ABS(SUM($B$73:P73))&gt;0,-$B$25/$B$27,0)</f>
        <v>-1614137.3333333333</v>
      </c>
      <c r="R73" s="319">
        <f>IF($B$25-ABS(SUM($B$73:Q73))&gt;0,-$B$25/$B$27,0)</f>
        <v>-1614137.3333333333</v>
      </c>
      <c r="S73" s="319">
        <f>IF($B$25-ABS(SUM($B$73:R73))&gt;0,-$B$25/$B$27,0)</f>
        <v>-1614137.3333333333</v>
      </c>
      <c r="T73" s="319">
        <f>IF($B$25-ABS(SUM($B$73:S73))&gt;0,-$B$25/$B$27,0)</f>
        <v>-1614137.3333333333</v>
      </c>
      <c r="U73" s="319">
        <f>IF($B$25-ABS(SUM($B$73:T73))&gt;0,-$B$25/$B$27,0)</f>
        <v>-1614137.3333333333</v>
      </c>
      <c r="V73" s="319">
        <f>IF($B$25-ABS(SUM($B$73:U73))&gt;0,-$B$25/$B$27,0)</f>
        <v>-1614137.3333333333</v>
      </c>
    </row>
    <row r="74" spans="1:22" s="258" customFormat="1" ht="14.25" x14ac:dyDescent="0.25">
      <c r="A74" s="322" t="s">
        <v>517</v>
      </c>
      <c r="B74" s="317">
        <f t="shared" ref="B74:V74" si="12">B72+B73</f>
        <v>0</v>
      </c>
      <c r="C74" s="317">
        <f t="shared" si="12"/>
        <v>-33772964.750141233</v>
      </c>
      <c r="D74" s="317">
        <f t="shared" si="12"/>
        <v>15238967.405950749</v>
      </c>
      <c r="E74" s="317">
        <f t="shared" si="12"/>
        <v>15945207.931237744</v>
      </c>
      <c r="F74" s="317">
        <f t="shared" si="12"/>
        <v>16343500.172864383</v>
      </c>
      <c r="G74" s="317">
        <f t="shared" si="12"/>
        <v>14082805.340304518</v>
      </c>
      <c r="H74" s="317">
        <f t="shared" si="12"/>
        <v>17510381.998806592</v>
      </c>
      <c r="I74" s="317">
        <f t="shared" si="12"/>
        <v>18351114.376446199</v>
      </c>
      <c r="J74" s="317">
        <f t="shared" si="12"/>
        <v>19498976.207050402</v>
      </c>
      <c r="K74" s="317">
        <f t="shared" si="12"/>
        <v>16963730.042595375</v>
      </c>
      <c r="L74" s="317">
        <f t="shared" si="12"/>
        <v>20881715.593506627</v>
      </c>
      <c r="M74" s="318">
        <f t="shared" si="12"/>
        <v>17674592.699795768</v>
      </c>
      <c r="N74" s="317">
        <f t="shared" si="12"/>
        <v>23026979.1593506</v>
      </c>
      <c r="O74" s="317">
        <f t="shared" si="12"/>
        <v>15461195.342752861</v>
      </c>
      <c r="P74" s="317">
        <f t="shared" si="12"/>
        <v>24953709.425020885</v>
      </c>
      <c r="Q74" s="317">
        <f t="shared" si="12"/>
        <v>25960639.542680796</v>
      </c>
      <c r="R74" s="317">
        <f t="shared" si="12"/>
        <v>26518660.003551599</v>
      </c>
      <c r="S74" s="317">
        <f t="shared" si="12"/>
        <v>24690920.50012007</v>
      </c>
      <c r="T74" s="317">
        <f t="shared" si="12"/>
        <v>29166019.742376033</v>
      </c>
      <c r="U74" s="317">
        <f t="shared" si="12"/>
        <v>30128167.504406732</v>
      </c>
      <c r="V74" s="317">
        <f t="shared" si="12"/>
        <v>31466946.150891576</v>
      </c>
    </row>
    <row r="75" spans="1:22" x14ac:dyDescent="0.25">
      <c r="A75" s="321" t="s">
        <v>518</v>
      </c>
      <c r="B75" s="319">
        <f t="shared" ref="B75:V75" si="13">-B61</f>
        <v>0</v>
      </c>
      <c r="C75" s="319">
        <f t="shared" si="13"/>
        <v>0</v>
      </c>
      <c r="D75" s="319">
        <f t="shared" si="13"/>
        <v>0</v>
      </c>
      <c r="E75" s="319">
        <f t="shared" si="13"/>
        <v>0</v>
      </c>
      <c r="F75" s="319">
        <f t="shared" si="13"/>
        <v>0</v>
      </c>
      <c r="G75" s="319">
        <f t="shared" si="13"/>
        <v>0</v>
      </c>
      <c r="H75" s="319">
        <f t="shared" si="13"/>
        <v>0</v>
      </c>
      <c r="I75" s="319">
        <f t="shared" si="13"/>
        <v>0</v>
      </c>
      <c r="J75" s="319">
        <f t="shared" si="13"/>
        <v>0</v>
      </c>
      <c r="K75" s="319">
        <f t="shared" si="13"/>
        <v>0</v>
      </c>
      <c r="L75" s="319">
        <f t="shared" si="13"/>
        <v>0</v>
      </c>
      <c r="M75" s="320">
        <f t="shared" si="13"/>
        <v>0</v>
      </c>
      <c r="N75" s="319">
        <f t="shared" si="13"/>
        <v>0</v>
      </c>
      <c r="O75" s="319">
        <f t="shared" si="13"/>
        <v>0</v>
      </c>
      <c r="P75" s="319">
        <f t="shared" si="13"/>
        <v>0</v>
      </c>
      <c r="Q75" s="319">
        <f t="shared" si="13"/>
        <v>0</v>
      </c>
      <c r="R75" s="319">
        <f t="shared" si="13"/>
        <v>0</v>
      </c>
      <c r="S75" s="319">
        <f t="shared" si="13"/>
        <v>0</v>
      </c>
      <c r="T75" s="319">
        <f t="shared" si="13"/>
        <v>0</v>
      </c>
      <c r="U75" s="319">
        <f t="shared" si="13"/>
        <v>0</v>
      </c>
      <c r="V75" s="319">
        <f t="shared" si="13"/>
        <v>0</v>
      </c>
    </row>
    <row r="76" spans="1:22" s="258" customFormat="1" ht="14.25" x14ac:dyDescent="0.25">
      <c r="A76" s="322" t="s">
        <v>255</v>
      </c>
      <c r="B76" s="317">
        <f t="shared" ref="B76:V76" si="14">B74+B75</f>
        <v>0</v>
      </c>
      <c r="C76" s="317">
        <f t="shared" si="14"/>
        <v>-33772964.750141233</v>
      </c>
      <c r="D76" s="317">
        <f t="shared" si="14"/>
        <v>15238967.405950749</v>
      </c>
      <c r="E76" s="317">
        <f t="shared" si="14"/>
        <v>15945207.931237744</v>
      </c>
      <c r="F76" s="317">
        <f t="shared" si="14"/>
        <v>16343500.172864383</v>
      </c>
      <c r="G76" s="317">
        <f t="shared" si="14"/>
        <v>14082805.340304518</v>
      </c>
      <c r="H76" s="317">
        <f t="shared" si="14"/>
        <v>17510381.998806592</v>
      </c>
      <c r="I76" s="317">
        <f t="shared" si="14"/>
        <v>18351114.376446199</v>
      </c>
      <c r="J76" s="317">
        <f t="shared" si="14"/>
        <v>19498976.207050402</v>
      </c>
      <c r="K76" s="317">
        <f t="shared" si="14"/>
        <v>16963730.042595375</v>
      </c>
      <c r="L76" s="317">
        <f t="shared" si="14"/>
        <v>20881715.593506627</v>
      </c>
      <c r="M76" s="318">
        <f t="shared" si="14"/>
        <v>17674592.699795768</v>
      </c>
      <c r="N76" s="317">
        <f t="shared" si="14"/>
        <v>23026979.1593506</v>
      </c>
      <c r="O76" s="317">
        <f t="shared" si="14"/>
        <v>15461195.342752861</v>
      </c>
      <c r="P76" s="317">
        <f t="shared" si="14"/>
        <v>24953709.425020885</v>
      </c>
      <c r="Q76" s="317">
        <f t="shared" si="14"/>
        <v>25960639.542680796</v>
      </c>
      <c r="R76" s="317">
        <f t="shared" si="14"/>
        <v>26518660.003551599</v>
      </c>
      <c r="S76" s="317">
        <f t="shared" si="14"/>
        <v>24690920.50012007</v>
      </c>
      <c r="T76" s="317">
        <f t="shared" si="14"/>
        <v>29166019.742376033</v>
      </c>
      <c r="U76" s="317">
        <f t="shared" si="14"/>
        <v>30128167.504406732</v>
      </c>
      <c r="V76" s="317">
        <f t="shared" si="14"/>
        <v>31466946.150891576</v>
      </c>
    </row>
    <row r="77" spans="1:22" x14ac:dyDescent="0.25">
      <c r="A77" s="321" t="s">
        <v>251</v>
      </c>
      <c r="B77" s="319">
        <f t="shared" ref="B77:V77" si="15">-B76*$B$36</f>
        <v>0</v>
      </c>
      <c r="C77" s="319">
        <f t="shared" si="15"/>
        <v>6754592.9500282472</v>
      </c>
      <c r="D77" s="319">
        <f t="shared" si="15"/>
        <v>-3047793.4811901501</v>
      </c>
      <c r="E77" s="319">
        <f t="shared" si="15"/>
        <v>-3189041.5862475489</v>
      </c>
      <c r="F77" s="319">
        <f t="shared" si="15"/>
        <v>-3268700.034572877</v>
      </c>
      <c r="G77" s="319">
        <f t="shared" si="15"/>
        <v>-2816561.0680609038</v>
      </c>
      <c r="H77" s="319">
        <f t="shared" si="15"/>
        <v>-3502076.3997613187</v>
      </c>
      <c r="I77" s="319">
        <f t="shared" si="15"/>
        <v>-3670222.8752892399</v>
      </c>
      <c r="J77" s="319">
        <f t="shared" si="15"/>
        <v>-3899795.2414100803</v>
      </c>
      <c r="K77" s="319">
        <f t="shared" si="15"/>
        <v>-3392746.0085190753</v>
      </c>
      <c r="L77" s="319">
        <f t="shared" si="15"/>
        <v>-4176343.1187013257</v>
      </c>
      <c r="M77" s="320">
        <f t="shared" si="15"/>
        <v>-3534918.5399591536</v>
      </c>
      <c r="N77" s="319">
        <f t="shared" si="15"/>
        <v>-4605395.83187012</v>
      </c>
      <c r="O77" s="319">
        <f t="shared" si="15"/>
        <v>-3092239.0685505723</v>
      </c>
      <c r="P77" s="319">
        <f t="shared" si="15"/>
        <v>-4990741.8850041768</v>
      </c>
      <c r="Q77" s="319">
        <f t="shared" si="15"/>
        <v>-5192127.9085361594</v>
      </c>
      <c r="R77" s="319">
        <f t="shared" si="15"/>
        <v>-5303732.0007103197</v>
      </c>
      <c r="S77" s="319">
        <f t="shared" si="15"/>
        <v>-4938184.1000240138</v>
      </c>
      <c r="T77" s="319">
        <f t="shared" si="15"/>
        <v>-5833203.9484752072</v>
      </c>
      <c r="U77" s="319">
        <f t="shared" si="15"/>
        <v>-6025633.5008813469</v>
      </c>
      <c r="V77" s="319">
        <f t="shared" si="15"/>
        <v>-6293389.2301783152</v>
      </c>
    </row>
    <row r="78" spans="1:22" ht="16.5" thickBot="1" x14ac:dyDescent="0.3">
      <c r="A78" s="323" t="s">
        <v>254</v>
      </c>
      <c r="B78" s="324">
        <f t="shared" ref="B78:V78" si="16">B76+B77</f>
        <v>0</v>
      </c>
      <c r="C78" s="324">
        <f t="shared" si="16"/>
        <v>-27018371.800112985</v>
      </c>
      <c r="D78" s="324">
        <f t="shared" si="16"/>
        <v>12191173.924760599</v>
      </c>
      <c r="E78" s="324">
        <f t="shared" si="16"/>
        <v>12756166.344990196</v>
      </c>
      <c r="F78" s="324">
        <f t="shared" si="16"/>
        <v>13074800.138291506</v>
      </c>
      <c r="G78" s="324">
        <f t="shared" si="16"/>
        <v>11266244.272243615</v>
      </c>
      <c r="H78" s="324">
        <f t="shared" si="16"/>
        <v>14008305.599045273</v>
      </c>
      <c r="I78" s="324">
        <f t="shared" si="16"/>
        <v>14680891.50115696</v>
      </c>
      <c r="J78" s="324">
        <f t="shared" si="16"/>
        <v>15599180.965640321</v>
      </c>
      <c r="K78" s="324">
        <f t="shared" si="16"/>
        <v>13570984.0340763</v>
      </c>
      <c r="L78" s="324">
        <f t="shared" si="16"/>
        <v>16705372.474805301</v>
      </c>
      <c r="M78" s="325">
        <f t="shared" si="16"/>
        <v>14139674.159836615</v>
      </c>
      <c r="N78" s="324">
        <f t="shared" si="16"/>
        <v>18421583.32748048</v>
      </c>
      <c r="O78" s="324">
        <f t="shared" si="16"/>
        <v>12368956.274202289</v>
      </c>
      <c r="P78" s="324">
        <f t="shared" si="16"/>
        <v>19962967.540016707</v>
      </c>
      <c r="Q78" s="324">
        <f t="shared" si="16"/>
        <v>20768511.634144638</v>
      </c>
      <c r="R78" s="324">
        <f t="shared" si="16"/>
        <v>21214928.002841279</v>
      </c>
      <c r="S78" s="324">
        <f t="shared" si="16"/>
        <v>19752736.400096055</v>
      </c>
      <c r="T78" s="324">
        <f t="shared" si="16"/>
        <v>23332815.793900825</v>
      </c>
      <c r="U78" s="324">
        <f t="shared" si="16"/>
        <v>24102534.003525384</v>
      </c>
      <c r="V78" s="324">
        <f t="shared" si="16"/>
        <v>25173556.920713261</v>
      </c>
    </row>
    <row r="79" spans="1:22" ht="16.5" thickBot="1" x14ac:dyDescent="0.3">
      <c r="A79" s="274"/>
      <c r="B79" s="326">
        <v>0</v>
      </c>
      <c r="C79" s="326">
        <v>1</v>
      </c>
      <c r="D79" s="326">
        <f>C79+1</f>
        <v>2</v>
      </c>
      <c r="E79" s="326">
        <f t="shared" ref="E79:V79" si="17">D79+1</f>
        <v>3</v>
      </c>
      <c r="F79" s="326">
        <f t="shared" si="17"/>
        <v>4</v>
      </c>
      <c r="G79" s="326">
        <f t="shared" si="17"/>
        <v>5</v>
      </c>
      <c r="H79" s="326">
        <f t="shared" si="17"/>
        <v>6</v>
      </c>
      <c r="I79" s="326">
        <f t="shared" si="17"/>
        <v>7</v>
      </c>
      <c r="J79" s="326">
        <f t="shared" si="17"/>
        <v>8</v>
      </c>
      <c r="K79" s="326">
        <f t="shared" si="17"/>
        <v>9</v>
      </c>
      <c r="L79" s="326">
        <f t="shared" si="17"/>
        <v>10</v>
      </c>
      <c r="M79" s="327">
        <f t="shared" si="17"/>
        <v>11</v>
      </c>
      <c r="N79" s="326">
        <f t="shared" si="17"/>
        <v>12</v>
      </c>
      <c r="O79" s="326">
        <f t="shared" si="17"/>
        <v>13</v>
      </c>
      <c r="P79" s="326">
        <f t="shared" si="17"/>
        <v>14</v>
      </c>
      <c r="Q79" s="326">
        <f t="shared" si="17"/>
        <v>15</v>
      </c>
      <c r="R79" s="326">
        <f t="shared" si="17"/>
        <v>16</v>
      </c>
      <c r="S79" s="326">
        <f t="shared" si="17"/>
        <v>17</v>
      </c>
      <c r="T79" s="326">
        <f t="shared" si="17"/>
        <v>18</v>
      </c>
      <c r="U79" s="326">
        <f t="shared" si="17"/>
        <v>19</v>
      </c>
      <c r="V79" s="326">
        <f t="shared" si="17"/>
        <v>20</v>
      </c>
    </row>
    <row r="80" spans="1:22" ht="31.5" x14ac:dyDescent="0.25">
      <c r="A80" s="305" t="s">
        <v>253</v>
      </c>
      <c r="B80" s="293" t="str">
        <f>B47</f>
        <v>Год окончания строительства 2024</v>
      </c>
      <c r="C80" s="293">
        <f t="shared" ref="C80:V80" si="18">C47</f>
        <v>2025</v>
      </c>
      <c r="D80" s="293">
        <f t="shared" si="18"/>
        <v>2026</v>
      </c>
      <c r="E80" s="293">
        <f t="shared" si="18"/>
        <v>2027</v>
      </c>
      <c r="F80" s="293">
        <f t="shared" si="18"/>
        <v>2028</v>
      </c>
      <c r="G80" s="293">
        <f t="shared" si="18"/>
        <v>2029</v>
      </c>
      <c r="H80" s="293">
        <f t="shared" si="18"/>
        <v>2030</v>
      </c>
      <c r="I80" s="293">
        <f t="shared" si="18"/>
        <v>2031</v>
      </c>
      <c r="J80" s="293">
        <f t="shared" si="18"/>
        <v>2032</v>
      </c>
      <c r="K80" s="293">
        <f t="shared" si="18"/>
        <v>2033</v>
      </c>
      <c r="L80" s="293">
        <f t="shared" si="18"/>
        <v>2034</v>
      </c>
      <c r="M80" s="306">
        <f t="shared" si="18"/>
        <v>2035</v>
      </c>
      <c r="N80" s="293">
        <f t="shared" si="18"/>
        <v>2036</v>
      </c>
      <c r="O80" s="293">
        <f t="shared" si="18"/>
        <v>2037</v>
      </c>
      <c r="P80" s="293">
        <f t="shared" si="18"/>
        <v>2038</v>
      </c>
      <c r="Q80" s="293">
        <f t="shared" si="18"/>
        <v>2039</v>
      </c>
      <c r="R80" s="293">
        <f t="shared" si="18"/>
        <v>2040</v>
      </c>
      <c r="S80" s="293">
        <f t="shared" si="18"/>
        <v>2041</v>
      </c>
      <c r="T80" s="293">
        <f t="shared" si="18"/>
        <v>2042</v>
      </c>
      <c r="U80" s="293">
        <f t="shared" si="18"/>
        <v>2043</v>
      </c>
      <c r="V80" s="293">
        <f t="shared" si="18"/>
        <v>2044</v>
      </c>
    </row>
    <row r="81" spans="1:22" s="258" customFormat="1" ht="14.25" x14ac:dyDescent="0.25">
      <c r="A81" s="316" t="s">
        <v>517</v>
      </c>
      <c r="B81" s="317">
        <f t="shared" ref="B81:V81" si="19">B74</f>
        <v>0</v>
      </c>
      <c r="C81" s="317">
        <f t="shared" si="19"/>
        <v>-33772964.750141233</v>
      </c>
      <c r="D81" s="317">
        <f t="shared" si="19"/>
        <v>15238967.405950749</v>
      </c>
      <c r="E81" s="317">
        <f t="shared" si="19"/>
        <v>15945207.931237744</v>
      </c>
      <c r="F81" s="317">
        <f t="shared" si="19"/>
        <v>16343500.172864383</v>
      </c>
      <c r="G81" s="317">
        <f t="shared" si="19"/>
        <v>14082805.340304518</v>
      </c>
      <c r="H81" s="317">
        <f t="shared" si="19"/>
        <v>17510381.998806592</v>
      </c>
      <c r="I81" s="317">
        <f t="shared" si="19"/>
        <v>18351114.376446199</v>
      </c>
      <c r="J81" s="317">
        <f t="shared" si="19"/>
        <v>19498976.207050402</v>
      </c>
      <c r="K81" s="317">
        <f t="shared" si="19"/>
        <v>16963730.042595375</v>
      </c>
      <c r="L81" s="317">
        <f t="shared" si="19"/>
        <v>20881715.593506627</v>
      </c>
      <c r="M81" s="318">
        <f t="shared" si="19"/>
        <v>17674592.699795768</v>
      </c>
      <c r="N81" s="317">
        <f t="shared" si="19"/>
        <v>23026979.1593506</v>
      </c>
      <c r="O81" s="317">
        <f>O74</f>
        <v>15461195.342752861</v>
      </c>
      <c r="P81" s="317">
        <f t="shared" si="19"/>
        <v>24953709.425020885</v>
      </c>
      <c r="Q81" s="317">
        <f t="shared" si="19"/>
        <v>25960639.542680796</v>
      </c>
      <c r="R81" s="317">
        <f t="shared" si="19"/>
        <v>26518660.003551599</v>
      </c>
      <c r="S81" s="317">
        <f t="shared" si="19"/>
        <v>24690920.50012007</v>
      </c>
      <c r="T81" s="317">
        <f t="shared" si="19"/>
        <v>29166019.742376033</v>
      </c>
      <c r="U81" s="317">
        <f t="shared" si="19"/>
        <v>30128167.504406732</v>
      </c>
      <c r="V81" s="317">
        <f t="shared" si="19"/>
        <v>31466946.150891576</v>
      </c>
    </row>
    <row r="82" spans="1:22" x14ac:dyDescent="0.25">
      <c r="A82" s="321" t="s">
        <v>252</v>
      </c>
      <c r="B82" s="319">
        <f t="shared" ref="B82:V82" si="20">-B73</f>
        <v>0</v>
      </c>
      <c r="C82" s="319">
        <f t="shared" si="20"/>
        <v>1614137.3333333333</v>
      </c>
      <c r="D82" s="319">
        <f t="shared" si="20"/>
        <v>1614137.3333333333</v>
      </c>
      <c r="E82" s="319">
        <f t="shared" si="20"/>
        <v>1614137.3333333333</v>
      </c>
      <c r="F82" s="319">
        <f t="shared" si="20"/>
        <v>1614137.3333333333</v>
      </c>
      <c r="G82" s="319">
        <f t="shared" si="20"/>
        <v>1614137.3333333333</v>
      </c>
      <c r="H82" s="319">
        <f t="shared" si="20"/>
        <v>1614137.3333333333</v>
      </c>
      <c r="I82" s="319">
        <f t="shared" si="20"/>
        <v>1614137.3333333333</v>
      </c>
      <c r="J82" s="319">
        <f t="shared" si="20"/>
        <v>1614137.3333333333</v>
      </c>
      <c r="K82" s="319">
        <f t="shared" si="20"/>
        <v>1614137.3333333333</v>
      </c>
      <c r="L82" s="319">
        <f t="shared" si="20"/>
        <v>1614137.3333333333</v>
      </c>
      <c r="M82" s="320">
        <f t="shared" si="20"/>
        <v>1614137.3333333333</v>
      </c>
      <c r="N82" s="319">
        <f t="shared" si="20"/>
        <v>1614137.3333333333</v>
      </c>
      <c r="O82" s="319">
        <f t="shared" si="20"/>
        <v>1614137.3333333333</v>
      </c>
      <c r="P82" s="319">
        <f t="shared" si="20"/>
        <v>1614137.3333333333</v>
      </c>
      <c r="Q82" s="319">
        <f t="shared" si="20"/>
        <v>1614137.3333333333</v>
      </c>
      <c r="R82" s="319">
        <f t="shared" si="20"/>
        <v>1614137.3333333333</v>
      </c>
      <c r="S82" s="319">
        <f t="shared" si="20"/>
        <v>1614137.3333333333</v>
      </c>
      <c r="T82" s="319">
        <f t="shared" si="20"/>
        <v>1614137.3333333333</v>
      </c>
      <c r="U82" s="319">
        <f t="shared" si="20"/>
        <v>1614137.3333333333</v>
      </c>
      <c r="V82" s="319">
        <f t="shared" si="20"/>
        <v>1614137.3333333333</v>
      </c>
    </row>
    <row r="83" spans="1:22" x14ac:dyDescent="0.25">
      <c r="A83" s="321" t="s">
        <v>518</v>
      </c>
      <c r="B83" s="319">
        <f t="shared" ref="B83:V83" si="21">B75</f>
        <v>0</v>
      </c>
      <c r="C83" s="319">
        <f t="shared" si="21"/>
        <v>0</v>
      </c>
      <c r="D83" s="319">
        <f t="shared" si="21"/>
        <v>0</v>
      </c>
      <c r="E83" s="319">
        <f t="shared" si="21"/>
        <v>0</v>
      </c>
      <c r="F83" s="319">
        <f t="shared" si="21"/>
        <v>0</v>
      </c>
      <c r="G83" s="319">
        <f t="shared" si="21"/>
        <v>0</v>
      </c>
      <c r="H83" s="319">
        <f t="shared" si="21"/>
        <v>0</v>
      </c>
      <c r="I83" s="319">
        <f t="shared" si="21"/>
        <v>0</v>
      </c>
      <c r="J83" s="319">
        <f t="shared" si="21"/>
        <v>0</v>
      </c>
      <c r="K83" s="319">
        <f t="shared" si="21"/>
        <v>0</v>
      </c>
      <c r="L83" s="319">
        <f t="shared" si="21"/>
        <v>0</v>
      </c>
      <c r="M83" s="320">
        <f t="shared" si="21"/>
        <v>0</v>
      </c>
      <c r="N83" s="319">
        <f t="shared" si="21"/>
        <v>0</v>
      </c>
      <c r="O83" s="319">
        <f t="shared" si="21"/>
        <v>0</v>
      </c>
      <c r="P83" s="319">
        <f t="shared" si="21"/>
        <v>0</v>
      </c>
      <c r="Q83" s="319">
        <f t="shared" si="21"/>
        <v>0</v>
      </c>
      <c r="R83" s="319">
        <f t="shared" si="21"/>
        <v>0</v>
      </c>
      <c r="S83" s="319">
        <f t="shared" si="21"/>
        <v>0</v>
      </c>
      <c r="T83" s="319">
        <f t="shared" si="21"/>
        <v>0</v>
      </c>
      <c r="U83" s="319">
        <f t="shared" si="21"/>
        <v>0</v>
      </c>
      <c r="V83" s="319">
        <f t="shared" si="21"/>
        <v>0</v>
      </c>
    </row>
    <row r="84" spans="1:22" x14ac:dyDescent="0.25">
      <c r="A84" s="321" t="s">
        <v>251</v>
      </c>
      <c r="B84" s="319">
        <f>IF(SUM($B$77:B77)+SUM($A$84:A84)&gt;0,0,SUM($B$77:B77)-SUM($A$84:A84))</f>
        <v>0</v>
      </c>
      <c r="C84" s="319">
        <f>IF(SUM($B$77:C77)+SUM($A$84:B84)&gt;0,0,SUM($B$77:C77)-SUM($A$84:B84))</f>
        <v>0</v>
      </c>
      <c r="D84" s="319">
        <f>IF(SUM($B$77:D77)+SUM($A$84:C84)&gt;0,0,SUM($B$77:D77)-SUM($A$84:C84))</f>
        <v>0</v>
      </c>
      <c r="E84" s="319">
        <f>IF(SUM($B$77:E77)+SUM($A$84:D84)&gt;0,0,SUM($B$77:E77)-SUM($A$84:D84))</f>
        <v>0</v>
      </c>
      <c r="F84" s="319">
        <f>IF(SUM($B$77:F77)+SUM($A$84:E84)&gt;0,0,SUM($B$77:F77)-SUM($A$84:E84))</f>
        <v>-2750942.1519823289</v>
      </c>
      <c r="G84" s="319">
        <f>IF(SUM($B$77:G77)+SUM($A$84:F84)&gt;0,0,SUM($B$77:G77)-SUM($A$84:F84))</f>
        <v>-2816561.0680609038</v>
      </c>
      <c r="H84" s="319">
        <f>IF(SUM($B$77:H77)+SUM($A$84:G84)&gt;0,0,SUM($B$77:H77)-SUM($A$84:G84))</f>
        <v>-3502076.3997613192</v>
      </c>
      <c r="I84" s="319">
        <f>IF(SUM($B$77:I77)+SUM($A$84:H84)&gt;0,0,SUM($B$77:I77)-SUM($A$84:H84))</f>
        <v>-3670222.8752892409</v>
      </c>
      <c r="J84" s="319">
        <f>IF(SUM($B$77:J77)+SUM($A$84:I84)&gt;0,0,SUM($B$77:J77)-SUM($A$84:I84))</f>
        <v>-3899795.2414100803</v>
      </c>
      <c r="K84" s="319">
        <f>IF(SUM($B$77:K77)+SUM($A$84:J84)&gt;0,0,SUM($B$77:K77)-SUM($A$84:J84))</f>
        <v>-3392746.0085190758</v>
      </c>
      <c r="L84" s="319">
        <f>IF(SUM($B$77:L77)+SUM($A$84:K84)&gt;0,0,SUM($B$77:L77)-SUM($A$84:K84))</f>
        <v>-4176343.1187013276</v>
      </c>
      <c r="M84" s="320">
        <f>IF(SUM($B$77:M77)+SUM($A$84:L84)&gt;0,0,SUM($B$77:M77)-SUM($A$84:L84))</f>
        <v>-3534918.539959155</v>
      </c>
      <c r="N84" s="319">
        <f>IF(SUM($B$77:N77)+SUM($A$84:M84)&gt;0,0,SUM($B$77:N77)-SUM($A$84:M84))</f>
        <v>-4605395.83187012</v>
      </c>
      <c r="O84" s="319">
        <f>IF(SUM($B$77:O77)+SUM($A$84:N84)&gt;0,0,SUM($B$77:O77)-SUM($A$84:N84))</f>
        <v>-3092239.0685505755</v>
      </c>
      <c r="P84" s="319">
        <f>IF(SUM($B$77:P77)+SUM($A$84:O84)&gt;0,0,SUM($B$77:P77)-SUM($A$84:O84))</f>
        <v>-4990741.8850041777</v>
      </c>
      <c r="Q84" s="319">
        <f>IF(SUM($B$77:Q77)+SUM($A$84:P84)&gt;0,0,SUM($B$77:Q77)-SUM($A$84:P84))</f>
        <v>-5192127.9085361585</v>
      </c>
      <c r="R84" s="319">
        <f>IF(SUM($B$77:R77)+SUM($A$84:Q84)&gt;0,0,SUM($B$77:R77)-SUM($A$84:Q84))</f>
        <v>-5303732.0007103235</v>
      </c>
      <c r="S84" s="319">
        <f>IF(SUM($B$77:S77)+SUM($A$84:R84)&gt;0,0,SUM($B$77:S77)-SUM($A$84:R84))</f>
        <v>-4938184.1000240147</v>
      </c>
      <c r="T84" s="319">
        <f>IF(SUM($B$77:T77)+SUM($A$84:S84)&gt;0,0,SUM($B$77:T77)-SUM($A$84:S84))</f>
        <v>-5833203.9484752044</v>
      </c>
      <c r="U84" s="319">
        <f>IF(SUM($B$77:U77)+SUM($A$84:T84)&gt;0,0,SUM($B$77:U77)-SUM($A$84:T84))</f>
        <v>-6025633.5008813515</v>
      </c>
      <c r="V84" s="319">
        <f>IF(SUM($B$77:V77)+SUM($A$84:U84)&gt;0,0,SUM($B$77:V77)-SUM($A$84:U84))</f>
        <v>-6293389.2301783115</v>
      </c>
    </row>
    <row r="85" spans="1:22" x14ac:dyDescent="0.25">
      <c r="A85" s="321" t="s">
        <v>519</v>
      </c>
      <c r="B85" s="328">
        <f>IF(((SUM($B$64:B64)+SUM($B$66:B70))+SUM($B$87:B87))&lt;0,((SUM($B$64:B64)+SUM($B$66:B70))+SUM($B$87:B87))*0.2-SUM($A$85:A85),IF(SUM(A$85:$B85)&lt;0,0-SUM(A$85:$B85),0))</f>
        <v>-9684824</v>
      </c>
      <c r="C85" s="328">
        <f>IF(((SUM($B$64:C64)+SUM($B$66:C70))+SUM($B$87:C87))&lt;0,((SUM($B$64:C64)+SUM($B$66:C70))+SUM($B$87:C87))*0.2-SUM($A$85:B85),IF(SUM(B$85:$B85)&lt;0,0-SUM(B$85:$B85),0))</f>
        <v>-6222250.4574949145</v>
      </c>
      <c r="D85" s="328">
        <f>IF(((SUM($B$64:D64)+SUM($B$66:D70))+SUM($B$87:D87))&lt;0,((SUM($B$64:D64)+SUM($B$66:D70))+SUM($B$87:D87))*0.2-SUM($A$85:C85),IF(SUM($B$85:C85)&lt;0,0-SUM($B$85:C85),0))</f>
        <v>3576584.8715901505</v>
      </c>
      <c r="E85" s="328">
        <f>IF(((SUM($B$64:E64)+SUM($B$66:E70))+SUM($B$87:E87))&lt;0,((SUM($B$64:E64)+SUM($B$66:E70))+SUM($B$87:E87))*0.2-SUM($A$85:D85),IF(SUM($B$85:D85)&lt;0,0-SUM($B$85:D85),0))</f>
        <v>3714281.8745142184</v>
      </c>
      <c r="F85" s="328">
        <f>IF(((SUM($B$64:F64)+SUM($B$66:F70))+SUM($B$87:F87))&lt;0,((SUM($B$64:F64)+SUM($B$66:F70))+SUM($B$87:F87))*0.2-SUM($A$85:E85),IF(SUM($B$85:E85)&lt;0,0-SUM($B$85:E85),0))</f>
        <v>3790389.2207062086</v>
      </c>
      <c r="G85" s="328">
        <f>IF(((SUM($B$64:G64)+SUM($B$66:G70))+SUM($B$87:G87))&lt;0,((SUM($B$64:G64)+SUM($B$66:G70))+SUM($B$87:G87))*0.2-SUM($A$85:F85),IF(SUM($B$85:F85)&lt;0,0-SUM($B$85:F85),0))</f>
        <v>3334699.1520609027</v>
      </c>
      <c r="H85" s="328">
        <f>IF(((SUM($B$64:H64)+SUM($B$66:H70))+SUM($B$87:H87))&lt;0,((SUM($B$64:H64)+SUM($B$66:H70))+SUM($B$87:H87))*0.2-SUM($A$85:G85),IF(SUM($B$85:G85)&lt;0,0-SUM($B$85:G85),0))</f>
        <v>1491119.3386234343</v>
      </c>
      <c r="I85" s="328">
        <f>IF(((SUM($B$64:I64)+SUM($B$66:I70))+SUM($B$87:I87))&lt;0,((SUM($B$64:I64)+SUM($B$66:I70))+SUM($B$87:I87))*0.2-SUM($A$85:H85),IF(SUM($B$85:H85)&lt;0,0-SUM($B$85:H85),0))</f>
        <v>0</v>
      </c>
      <c r="J85" s="328">
        <f>IF(((SUM($B$64:J64)+SUM($B$66:J70))+SUM($B$87:J87))&lt;0,((SUM($B$64:J64)+SUM($B$66:J70))+SUM($B$87:J87))*0.2-SUM($A$85:I85),IF(SUM($B$85:I85)&lt;0,0-SUM($B$85:I85),0))</f>
        <v>0</v>
      </c>
      <c r="K85" s="328">
        <f>IF(((SUM($B$64:K64)+SUM($B$66:K70))+SUM($B$87:K87))&lt;0,((SUM($B$64:K64)+SUM($B$66:K70))+SUM($B$87:K87))*0.2-SUM($A$85:J85),IF(SUM($B$85:J85)&lt;0,0-SUM($B$85:J85),0))</f>
        <v>0</v>
      </c>
      <c r="L85" s="328">
        <f>IF(((SUM($B$64:L64)+SUM($B$66:L70))+SUM($B$87:L87))&lt;0,((SUM($B$64:L64)+SUM($B$66:L70))+SUM($B$87:L87))*0.2-SUM($A$85:K85),IF(SUM($B$85:K85)&lt;0,0-SUM($B$85:K85),0))</f>
        <v>0</v>
      </c>
      <c r="M85" s="328">
        <f>IF(((SUM($B$64:M64)+SUM($B$66:M70))+SUM($B$87:M87))&lt;0,((SUM($B$64:M64)+SUM($B$66:M70))+SUM($B$87:M87))*0.2-SUM($A$85:L85),IF(SUM($B$85:L85)&lt;0,0-SUM($B$85:L85),0))</f>
        <v>0</v>
      </c>
      <c r="N85" s="328">
        <f>IF(((SUM($B$64:N64)+SUM($B$66:N70))+SUM($B$87:N87))&lt;0,((SUM($B$64:N64)+SUM($B$66:N70))+SUM($B$87:N87))*0.2-SUM($A$85:M85),IF(SUM($B$85:M85)&lt;0,0-SUM($B$85:M85),0))</f>
        <v>0</v>
      </c>
      <c r="O85" s="328">
        <f>IF(((SUM($B$64:O64)+SUM($B$66:O70))+SUM($B$87:O87))&lt;0,((SUM($B$64:O64)+SUM($B$66:O70))+SUM($B$87:O87))*0.2-SUM($A$85:N85),IF(SUM($B$85:N85)&lt;0,0-SUM($B$85:N85),0))</f>
        <v>0</v>
      </c>
      <c r="P85" s="328">
        <f>IF(((SUM($B$64:P64)+SUM($B$66:P70))+SUM($B$87:P87))&lt;0,((SUM($B$64:P64)+SUM($B$66:P70))+SUM($B$87:P87))*0.2-SUM($A$85:O85),IF(SUM($B$85:O85)&lt;0,0-SUM($B$85:O85),0))</f>
        <v>0</v>
      </c>
      <c r="Q85" s="328">
        <f>IF(((SUM($B$64:Q64)+SUM($B$66:Q70))+SUM($B$87:Q87))&lt;0,((SUM($B$64:Q64)+SUM($B$66:Q70))+SUM($B$87:Q87))*0.2-SUM($A$85:P85),IF(SUM($B$85:P85)&lt;0,0-SUM($B$85:P85),0))</f>
        <v>0</v>
      </c>
      <c r="R85" s="328">
        <f>IF(((SUM($B$64:R64)+SUM($B$66:R70))+SUM($B$87:R87))&lt;0,((SUM($B$64:R64)+SUM($B$66:R70))+SUM($B$87:R87))*0.2-SUM($A$85:Q85),IF(SUM($B$85:Q85)&lt;0,0-SUM($B$85:Q85),0))</f>
        <v>0</v>
      </c>
      <c r="S85" s="328">
        <f>IF(((SUM($B$64:S64)+SUM($B$66:S70))+SUM($B$87:S87))&lt;0,((SUM($B$64:S64)+SUM($B$66:S70))+SUM($B$87:S87))*0.2-SUM($A$85:R85),IF(SUM($B$85:R85)&lt;0,0-SUM($B$85:R85),0))</f>
        <v>0</v>
      </c>
      <c r="T85" s="328">
        <f>IF(((SUM($B$64:T64)+SUM($B$66:T70))+SUM($B$87:T87))&lt;0,((SUM($B$64:T64)+SUM($B$66:T70))+SUM($B$87:T87))*0.2-SUM($A$85:S85),IF(SUM($B$85:S85)&lt;0,0-SUM($B$85:S85),0))</f>
        <v>0</v>
      </c>
      <c r="U85" s="328">
        <f>IF(((SUM($B$64:U64)+SUM($B$66:U70))+SUM($B$87:U87))&lt;0,((SUM($B$64:U64)+SUM($B$66:U70))+SUM($B$87:U87))*0.2-SUM($A$85:T85),IF(SUM($B$85:T85)&lt;0,0-SUM($B$85:T85),0))</f>
        <v>0</v>
      </c>
      <c r="V85" s="328">
        <f>IF(((SUM($B$64:V64)+SUM($B$66:V70))+SUM($B$87:V87))&lt;0,((SUM($B$64:V64)+SUM($B$66:V70))+SUM($B$87:V87))*0.2-SUM($A$85:U85),IF(SUM($B$85:U85)&lt;0,0-SUM($B$85:U85),0))</f>
        <v>0</v>
      </c>
    </row>
    <row r="86" spans="1:22" x14ac:dyDescent="0.25">
      <c r="A86" s="321" t="s">
        <v>520</v>
      </c>
      <c r="B86" s="319">
        <f>-B64*(B39)</f>
        <v>0</v>
      </c>
      <c r="C86" s="319">
        <f t="shared" ref="C86:V86" si="22">-(C64-B64)*$B$39</f>
        <v>0</v>
      </c>
      <c r="D86" s="319">
        <f t="shared" si="22"/>
        <v>0</v>
      </c>
      <c r="E86" s="319">
        <f t="shared" si="22"/>
        <v>0</v>
      </c>
      <c r="F86" s="319">
        <f t="shared" si="22"/>
        <v>0</v>
      </c>
      <c r="G86" s="319">
        <f t="shared" si="22"/>
        <v>0</v>
      </c>
      <c r="H86" s="319">
        <f t="shared" si="22"/>
        <v>0</v>
      </c>
      <c r="I86" s="319">
        <f t="shared" si="22"/>
        <v>0</v>
      </c>
      <c r="J86" s="319">
        <f t="shared" si="22"/>
        <v>0</v>
      </c>
      <c r="K86" s="319">
        <f t="shared" si="22"/>
        <v>0</v>
      </c>
      <c r="L86" s="319">
        <f t="shared" si="22"/>
        <v>0</v>
      </c>
      <c r="M86" s="320">
        <f t="shared" si="22"/>
        <v>0</v>
      </c>
      <c r="N86" s="319">
        <f t="shared" si="22"/>
        <v>0</v>
      </c>
      <c r="O86" s="319">
        <f t="shared" si="22"/>
        <v>0</v>
      </c>
      <c r="P86" s="319">
        <f t="shared" si="22"/>
        <v>0</v>
      </c>
      <c r="Q86" s="319">
        <f t="shared" si="22"/>
        <v>0</v>
      </c>
      <c r="R86" s="319">
        <f t="shared" si="22"/>
        <v>0</v>
      </c>
      <c r="S86" s="319">
        <f t="shared" si="22"/>
        <v>0</v>
      </c>
      <c r="T86" s="319">
        <f t="shared" si="22"/>
        <v>0</v>
      </c>
      <c r="U86" s="319">
        <f t="shared" si="22"/>
        <v>0</v>
      </c>
      <c r="V86" s="319">
        <f t="shared" si="22"/>
        <v>0</v>
      </c>
    </row>
    <row r="87" spans="1:22" x14ac:dyDescent="0.25">
      <c r="A87" s="321" t="s">
        <v>250</v>
      </c>
      <c r="B87" s="319">
        <f>-($B$25+$B$26)*$B$28</f>
        <v>-48424120</v>
      </c>
      <c r="C87" s="319">
        <v>0</v>
      </c>
      <c r="D87" s="319">
        <v>0</v>
      </c>
      <c r="E87" s="319">
        <v>0</v>
      </c>
      <c r="F87" s="319">
        <v>0</v>
      </c>
      <c r="G87" s="319">
        <v>0</v>
      </c>
      <c r="H87" s="319">
        <v>0</v>
      </c>
      <c r="I87" s="319">
        <v>0</v>
      </c>
      <c r="J87" s="319">
        <v>0</v>
      </c>
      <c r="K87" s="319">
        <v>0</v>
      </c>
      <c r="L87" s="319">
        <v>0</v>
      </c>
      <c r="M87" s="320">
        <v>0</v>
      </c>
      <c r="N87" s="319">
        <v>0</v>
      </c>
      <c r="O87" s="319">
        <v>0</v>
      </c>
      <c r="P87" s="319">
        <v>0</v>
      </c>
      <c r="Q87" s="319">
        <v>0</v>
      </c>
      <c r="R87" s="319">
        <v>0</v>
      </c>
      <c r="S87" s="319">
        <v>0</v>
      </c>
      <c r="T87" s="319">
        <v>0</v>
      </c>
      <c r="U87" s="319">
        <v>0</v>
      </c>
      <c r="V87" s="319">
        <v>0</v>
      </c>
    </row>
    <row r="88" spans="1:22" x14ac:dyDescent="0.25">
      <c r="A88" s="321" t="s">
        <v>521</v>
      </c>
      <c r="B88" s="319">
        <f t="shared" ref="B88:V88" si="23">B59-B60</f>
        <v>0</v>
      </c>
      <c r="C88" s="319">
        <f t="shared" si="23"/>
        <v>0</v>
      </c>
      <c r="D88" s="319">
        <f t="shared" si="23"/>
        <v>0</v>
      </c>
      <c r="E88" s="319">
        <f t="shared" si="23"/>
        <v>0</v>
      </c>
      <c r="F88" s="319">
        <f t="shared" si="23"/>
        <v>0</v>
      </c>
      <c r="G88" s="319">
        <f t="shared" si="23"/>
        <v>0</v>
      </c>
      <c r="H88" s="319">
        <f t="shared" si="23"/>
        <v>0</v>
      </c>
      <c r="I88" s="319">
        <f t="shared" si="23"/>
        <v>0</v>
      </c>
      <c r="J88" s="319">
        <f t="shared" si="23"/>
        <v>0</v>
      </c>
      <c r="K88" s="319">
        <f t="shared" si="23"/>
        <v>0</v>
      </c>
      <c r="L88" s="319">
        <f t="shared" si="23"/>
        <v>0</v>
      </c>
      <c r="M88" s="320">
        <f t="shared" si="23"/>
        <v>0</v>
      </c>
      <c r="N88" s="319">
        <f t="shared" si="23"/>
        <v>0</v>
      </c>
      <c r="O88" s="319">
        <f t="shared" si="23"/>
        <v>0</v>
      </c>
      <c r="P88" s="319">
        <f t="shared" si="23"/>
        <v>0</v>
      </c>
      <c r="Q88" s="319">
        <f t="shared" si="23"/>
        <v>0</v>
      </c>
      <c r="R88" s="319">
        <f t="shared" si="23"/>
        <v>0</v>
      </c>
      <c r="S88" s="319">
        <f t="shared" si="23"/>
        <v>0</v>
      </c>
      <c r="T88" s="319">
        <f t="shared" si="23"/>
        <v>0</v>
      </c>
      <c r="U88" s="319">
        <f t="shared" si="23"/>
        <v>0</v>
      </c>
      <c r="V88" s="319">
        <f t="shared" si="23"/>
        <v>0</v>
      </c>
    </row>
    <row r="89" spans="1:22" s="258" customFormat="1" ht="14.25" x14ac:dyDescent="0.25">
      <c r="A89" s="329" t="s">
        <v>249</v>
      </c>
      <c r="B89" s="317">
        <f>SUM(B81:B88)</f>
        <v>-58108944</v>
      </c>
      <c r="C89" s="317">
        <f t="shared" ref="C89:V89" si="24">SUM(C81:C88)</f>
        <v>-38381077.874302819</v>
      </c>
      <c r="D89" s="317">
        <f>SUM(D81:D88)</f>
        <v>20429689.610874236</v>
      </c>
      <c r="E89" s="317">
        <f>SUM(E81:E88)</f>
        <v>21273627.139085297</v>
      </c>
      <c r="F89" s="317">
        <f t="shared" si="24"/>
        <v>18997084.574921597</v>
      </c>
      <c r="G89" s="317">
        <f t="shared" si="24"/>
        <v>16215080.757637851</v>
      </c>
      <c r="H89" s="317">
        <f t="shared" si="24"/>
        <v>17113562.271002039</v>
      </c>
      <c r="I89" s="317">
        <f t="shared" si="24"/>
        <v>16295028.83449029</v>
      </c>
      <c r="J89" s="317">
        <f t="shared" si="24"/>
        <v>17213318.298973653</v>
      </c>
      <c r="K89" s="317">
        <f t="shared" si="24"/>
        <v>15185121.367409632</v>
      </c>
      <c r="L89" s="317">
        <f t="shared" si="24"/>
        <v>18319509.808138631</v>
      </c>
      <c r="M89" s="318">
        <f t="shared" si="24"/>
        <v>15753811.493169945</v>
      </c>
      <c r="N89" s="317">
        <f t="shared" si="24"/>
        <v>20035720.660813812</v>
      </c>
      <c r="O89" s="317">
        <f>SUM(O81:O88)</f>
        <v>13983093.607535619</v>
      </c>
      <c r="P89" s="317">
        <f t="shared" si="24"/>
        <v>21577104.873350039</v>
      </c>
      <c r="Q89" s="317">
        <f t="shared" si="24"/>
        <v>22382648.96747797</v>
      </c>
      <c r="R89" s="317">
        <f t="shared" si="24"/>
        <v>22829065.336174607</v>
      </c>
      <c r="S89" s="317">
        <f t="shared" si="24"/>
        <v>21366873.733429387</v>
      </c>
      <c r="T89" s="317">
        <f t="shared" si="24"/>
        <v>24946953.127234161</v>
      </c>
      <c r="U89" s="317">
        <f t="shared" si="24"/>
        <v>25716671.336858712</v>
      </c>
      <c r="V89" s="317">
        <f t="shared" si="24"/>
        <v>26787694.254046597</v>
      </c>
    </row>
    <row r="90" spans="1:22" s="258" customFormat="1" ht="14.25" x14ac:dyDescent="0.25">
      <c r="A90" s="329" t="s">
        <v>443</v>
      </c>
      <c r="B90" s="317">
        <f>SUM($B$89:B89)</f>
        <v>-58108944</v>
      </c>
      <c r="C90" s="317">
        <f>SUM($B$89:C89)</f>
        <v>-96490021.874302819</v>
      </c>
      <c r="D90" s="317">
        <f>SUM($B$89:D89)</f>
        <v>-76060332.263428584</v>
      </c>
      <c r="E90" s="317">
        <f>SUM($B$89:E89)</f>
        <v>-54786705.124343291</v>
      </c>
      <c r="F90" s="317">
        <f>SUM($B$89:F89)</f>
        <v>-35789620.549421698</v>
      </c>
      <c r="G90" s="317">
        <f>SUM($B$89:G89)</f>
        <v>-19574539.791783847</v>
      </c>
      <c r="H90" s="317">
        <f>SUM($B$89:H89)</f>
        <v>-2460977.5207818076</v>
      </c>
      <c r="I90" s="317">
        <f>SUM($B$89:I89)</f>
        <v>13834051.313708482</v>
      </c>
      <c r="J90" s="317">
        <f>SUM($B$89:J89)</f>
        <v>31047369.612682134</v>
      </c>
      <c r="K90" s="317">
        <f>SUM($B$89:K89)</f>
        <v>46232490.980091766</v>
      </c>
      <c r="L90" s="317">
        <f>SUM($B$89:L89)</f>
        <v>64552000.788230397</v>
      </c>
      <c r="M90" s="318">
        <f>SUM($B$89:M89)</f>
        <v>80305812.281400338</v>
      </c>
      <c r="N90" s="317">
        <f>SUM($B$89:N89)</f>
        <v>100341532.94221415</v>
      </c>
      <c r="O90" s="317">
        <f>SUM($B$89:O89)</f>
        <v>114324626.54974976</v>
      </c>
      <c r="P90" s="317">
        <f>SUM($B$89:P89)</f>
        <v>135901731.42309982</v>
      </c>
      <c r="Q90" s="317">
        <f>SUM($B$89:Q89)</f>
        <v>158284380.39057779</v>
      </c>
      <c r="R90" s="317">
        <f>SUM($B$89:R89)</f>
        <v>181113445.7267524</v>
      </c>
      <c r="S90" s="317">
        <f>SUM($B$89:S89)</f>
        <v>202480319.46018177</v>
      </c>
      <c r="T90" s="317">
        <f>SUM($B$89:T89)</f>
        <v>227427272.58741593</v>
      </c>
      <c r="U90" s="317">
        <f>SUM($B$89:U89)</f>
        <v>253143943.92427465</v>
      </c>
      <c r="V90" s="317">
        <f>SUM($B$89:V89)</f>
        <v>279931638.17832124</v>
      </c>
    </row>
    <row r="91" spans="1:22" x14ac:dyDescent="0.25">
      <c r="A91" s="330" t="s">
        <v>248</v>
      </c>
      <c r="B91" s="331">
        <f t="shared" ref="B91:V91" si="25">1/POWER((1+$B$44),B79)</f>
        <v>1</v>
      </c>
      <c r="C91" s="331">
        <f t="shared" si="25"/>
        <v>0.88105726872246692</v>
      </c>
      <c r="D91" s="331">
        <f t="shared" si="25"/>
        <v>0.77626191076869333</v>
      </c>
      <c r="E91" s="331">
        <f t="shared" si="25"/>
        <v>0.68393119891514842</v>
      </c>
      <c r="F91" s="331">
        <f t="shared" si="25"/>
        <v>0.60258255411026285</v>
      </c>
      <c r="G91" s="331">
        <f t="shared" si="25"/>
        <v>0.53090973930419638</v>
      </c>
      <c r="H91" s="331">
        <f t="shared" si="25"/>
        <v>0.4677618848495122</v>
      </c>
      <c r="I91" s="331">
        <f t="shared" si="25"/>
        <v>0.41212500867798435</v>
      </c>
      <c r="J91" s="331">
        <f t="shared" si="25"/>
        <v>0.3631057345180479</v>
      </c>
      <c r="K91" s="331">
        <f t="shared" si="25"/>
        <v>0.31991694671193649</v>
      </c>
      <c r="L91" s="331">
        <f t="shared" si="25"/>
        <v>0.28186515128804979</v>
      </c>
      <c r="M91" s="332">
        <f t="shared" si="25"/>
        <v>0.24833934034189409</v>
      </c>
      <c r="N91" s="331">
        <f t="shared" si="25"/>
        <v>0.21880118091796832</v>
      </c>
      <c r="O91" s="331">
        <f t="shared" si="25"/>
        <v>0.19277637085283555</v>
      </c>
      <c r="P91" s="331">
        <f t="shared" si="25"/>
        <v>0.16984702277782865</v>
      </c>
      <c r="Q91" s="331">
        <f t="shared" si="25"/>
        <v>0.14964495398927638</v>
      </c>
      <c r="R91" s="331">
        <f t="shared" si="25"/>
        <v>0.13184577443989109</v>
      </c>
      <c r="S91" s="331">
        <f t="shared" si="25"/>
        <v>0.11616367792060887</v>
      </c>
      <c r="T91" s="331">
        <f t="shared" si="25"/>
        <v>0.102346852793488</v>
      </c>
      <c r="U91" s="331">
        <f t="shared" si="25"/>
        <v>9.0173438584570942E-2</v>
      </c>
      <c r="V91" s="331">
        <f t="shared" si="25"/>
        <v>7.9447963510635183E-2</v>
      </c>
    </row>
    <row r="92" spans="1:22" s="258" customFormat="1" ht="14.25" x14ac:dyDescent="0.25">
      <c r="A92" s="333" t="s">
        <v>444</v>
      </c>
      <c r="B92" s="334">
        <f t="shared" ref="B92:V92" si="26">B89*B91</f>
        <v>-58108944</v>
      </c>
      <c r="C92" s="334">
        <f t="shared" si="26"/>
        <v>-33815927.642557546</v>
      </c>
      <c r="D92" s="334">
        <f t="shared" si="26"/>
        <v>15858789.893748557</v>
      </c>
      <c r="E92" s="334">
        <f t="shared" si="26"/>
        <v>14549697.314508446</v>
      </c>
      <c r="F92" s="334">
        <f t="shared" si="26"/>
        <v>11447311.743804934</v>
      </c>
      <c r="G92" s="334">
        <f t="shared" si="26"/>
        <v>8608744.2978340033</v>
      </c>
      <c r="H92" s="334">
        <f t="shared" si="26"/>
        <v>8005072.1443734122</v>
      </c>
      <c r="I92" s="334">
        <f t="shared" si="26"/>
        <v>6715588.8998223161</v>
      </c>
      <c r="J92" s="334">
        <f t="shared" si="26"/>
        <v>6250254.5844417829</v>
      </c>
      <c r="K92" s="334">
        <f t="shared" si="26"/>
        <v>4857977.6633118754</v>
      </c>
      <c r="L92" s="334">
        <f t="shared" si="26"/>
        <v>5163631.4035939071</v>
      </c>
      <c r="M92" s="318">
        <f t="shared" si="26"/>
        <v>3912291.1540843737</v>
      </c>
      <c r="N92" s="334">
        <f t="shared" si="26"/>
        <v>4383839.3411285989</v>
      </c>
      <c r="O92" s="334">
        <f t="shared" si="26"/>
        <v>2695610.0389562007</v>
      </c>
      <c r="P92" s="334">
        <f t="shared" si="26"/>
        <v>3664807.0229034815</v>
      </c>
      <c r="Q92" s="334">
        <f t="shared" si="26"/>
        <v>3349450.4748963653</v>
      </c>
      <c r="R92" s="334">
        <f t="shared" si="26"/>
        <v>3009915.798986814</v>
      </c>
      <c r="S92" s="334">
        <f t="shared" si="26"/>
        <v>2482054.638540409</v>
      </c>
      <c r="T92" s="334">
        <f t="shared" si="26"/>
        <v>2553242.1393590798</v>
      </c>
      <c r="U92" s="334">
        <f t="shared" si="26"/>
        <v>2318960.6833938248</v>
      </c>
      <c r="V92" s="334">
        <f t="shared" si="26"/>
        <v>2128227.7556295455</v>
      </c>
    </row>
    <row r="93" spans="1:22" s="258" customFormat="1" ht="14.25" x14ac:dyDescent="0.25">
      <c r="A93" s="333" t="s">
        <v>445</v>
      </c>
      <c r="B93" s="334">
        <f>SUM($B$92:B92)</f>
        <v>-58108944</v>
      </c>
      <c r="C93" s="334">
        <f>SUM($B$92:C92)</f>
        <v>-91924871.642557546</v>
      </c>
      <c r="D93" s="334">
        <f>SUM($B$92:D92)</f>
        <v>-76066081.748808995</v>
      </c>
      <c r="E93" s="334">
        <f>SUM($B$92:E92)</f>
        <v>-61516384.434300549</v>
      </c>
      <c r="F93" s="334">
        <f>SUM($B$92:F92)</f>
        <v>-50069072.690495618</v>
      </c>
      <c r="G93" s="334">
        <f>SUM($B$92:G92)</f>
        <v>-41460328.392661616</v>
      </c>
      <c r="H93" s="334">
        <f>SUM($B$92:H92)</f>
        <v>-33455256.248288203</v>
      </c>
      <c r="I93" s="334">
        <f>SUM($B$92:I92)</f>
        <v>-26739667.348465886</v>
      </c>
      <c r="J93" s="334">
        <f>SUM($B$92:J92)</f>
        <v>-20489412.764024101</v>
      </c>
      <c r="K93" s="334">
        <f>SUM($B$92:K92)</f>
        <v>-15631435.100712225</v>
      </c>
      <c r="L93" s="334">
        <f>SUM($B$92:L92)</f>
        <v>-10467803.697118318</v>
      </c>
      <c r="M93" s="318">
        <f>SUM($B$92:M92)</f>
        <v>-6555512.5430339444</v>
      </c>
      <c r="N93" s="334">
        <f>SUM($B$92:N92)</f>
        <v>-2171673.2019053455</v>
      </c>
      <c r="O93" s="334">
        <f>SUM($B$92:O92)</f>
        <v>523936.83705085516</v>
      </c>
      <c r="P93" s="334">
        <f>SUM($B$92:P92)</f>
        <v>4188743.8599543367</v>
      </c>
      <c r="Q93" s="334">
        <f>SUM($B$92:Q92)</f>
        <v>7538194.3348507024</v>
      </c>
      <c r="R93" s="334">
        <f>SUM($B$92:R92)</f>
        <v>10548110.133837517</v>
      </c>
      <c r="S93" s="334">
        <f>SUM($B$92:S92)</f>
        <v>13030164.772377927</v>
      </c>
      <c r="T93" s="334">
        <f>SUM($B$92:T92)</f>
        <v>15583406.911737006</v>
      </c>
      <c r="U93" s="334">
        <f>SUM($B$92:U92)</f>
        <v>17902367.595130831</v>
      </c>
      <c r="V93" s="334">
        <f>SUM($B$92:V92)</f>
        <v>20030595.350760378</v>
      </c>
    </row>
    <row r="94" spans="1:22" s="258" customFormat="1" ht="14.25" x14ac:dyDescent="0.25">
      <c r="A94" s="333" t="s">
        <v>446</v>
      </c>
      <c r="B94" s="335">
        <f>IF((ISERR(IRR($B$89:B89))),0,IF(IRR($B$89:B89)&lt;0,0,IRR($B$89:B89)))</f>
        <v>0</v>
      </c>
      <c r="C94" s="335">
        <f>IF((ISERR(IRR($B$89:C89))),0,IF(IRR($B$89:C89)&lt;0,0,IRR($B$89:C89)))</f>
        <v>0</v>
      </c>
      <c r="D94" s="335">
        <f>IF((ISERR(IRR($B$89:D89))),0,IF(IRR($B$89:D89)&lt;0,0,IRR($B$89:D89)))</f>
        <v>0</v>
      </c>
      <c r="E94" s="335">
        <f>IF((ISERR(IRR($B$89:E89))),0,IF(IRR($B$89:E89)&lt;0,0,IRR($B$89:E89)))</f>
        <v>0</v>
      </c>
      <c r="F94" s="335">
        <f>IF((ISERR(IRR($B$89:F89))),0,IF(IRR($B$89:F89)&lt;0,0,IRR($B$89:F89)))</f>
        <v>0</v>
      </c>
      <c r="G94" s="335">
        <f>IF((ISERR(IRR($B$89:G89))),0,IF(IRR($B$89:G89)&lt;0,0,IRR($B$89:G89)))</f>
        <v>0</v>
      </c>
      <c r="H94" s="335">
        <f>IF((ISERR(IRR($B$89:H89))),0,IF(IRR($B$89:H89)&lt;0,0,IRR($B$89:H89)))</f>
        <v>0</v>
      </c>
      <c r="I94" s="335">
        <f>IF((ISERR(IRR($B$89:I89))),0,IF(IRR($B$89:I89)&lt;0,0,IRR($B$89:I89)))</f>
        <v>3.5011245101782773E-2</v>
      </c>
      <c r="J94" s="335">
        <f>IF((ISERR(IRR($B$89:J89))),0,IF(IRR($B$89:J89)&lt;0,0,IRR($B$89:J89)))</f>
        <v>6.6865588695142586E-2</v>
      </c>
      <c r="K94" s="335">
        <f>IF((ISERR(IRR($B$89:K89))),0,IF(IRR($B$89:K89)&lt;0,0,IRR($B$89:K89)))</f>
        <v>8.7491047356015317E-2</v>
      </c>
      <c r="L94" s="335">
        <f>IF((ISERR(IRR($B$89:L89))),0,IF(IRR($B$89:L89)&lt;0,0,IRR($B$89:L89)))</f>
        <v>0.10604344724198356</v>
      </c>
      <c r="M94" s="336">
        <f>IF((ISERR(IRR($B$89:M89))),0,IF(IRR($B$89:M89)&lt;0,0,IRR($B$89:M89)))</f>
        <v>0.11809799894465267</v>
      </c>
      <c r="N94" s="335">
        <f>IF((ISERR(IRR($B$89:N89))),0,IF(IRR($B$89:N89)&lt;0,0,IRR($B$89:N89)))</f>
        <v>0.12981993233857736</v>
      </c>
      <c r="O94" s="335">
        <f>IF((ISERR(IRR($B$89:O89))),0,IF(IRR($B$89:O89)&lt;0,0,IRR($B$89:O89)))</f>
        <v>0.13619150585045126</v>
      </c>
      <c r="P94" s="335">
        <f>IF((ISERR(IRR($B$89:P89))),0,IF(IRR($B$89:P89)&lt;0,0,IRR($B$89:P89)))</f>
        <v>0.14392833167382291</v>
      </c>
      <c r="Q94" s="335">
        <f>IF((ISERR(IRR($B$89:Q89))),0,IF(IRR($B$89:Q89)&lt;0,0,IRR($B$89:Q89)))</f>
        <v>0.1501621892776428</v>
      </c>
      <c r="R94" s="335">
        <f>IF((ISERR(IRR($B$89:R89))),0,IF(IRR($B$89:R89)&lt;0,0,IRR($B$89:R89)))</f>
        <v>0.15515409601557728</v>
      </c>
      <c r="S94" s="335">
        <f>IF((ISERR(IRR($B$89:S89))),0,IF(IRR($B$89:S89)&lt;0,0,IRR($B$89:S89)))</f>
        <v>0.15887043168753934</v>
      </c>
      <c r="T94" s="335">
        <f>IF((ISERR(IRR($B$89:T89))),0,IF(IRR($B$89:T89)&lt;0,0,IRR($B$89:T89)))</f>
        <v>0.16234363567518995</v>
      </c>
      <c r="U94" s="335">
        <f>IF((ISERR(IRR($B$89:U89))),0,IF(IRR($B$89:U89)&lt;0,0,IRR($B$89:U89)))</f>
        <v>0.16521468673575024</v>
      </c>
      <c r="V94" s="335">
        <f>IF((ISERR(IRR($B$89:V89))),0,IF(IRR($B$89:V89)&lt;0,0,IRR($B$89:V89)))</f>
        <v>0.16762653951478468</v>
      </c>
    </row>
    <row r="95" spans="1:22" s="258" customFormat="1" ht="14.25" x14ac:dyDescent="0.25">
      <c r="A95" s="333" t="s">
        <v>447</v>
      </c>
      <c r="B95" s="337">
        <f>IF(AND(B90&gt;0,A90&lt;0),(B79-(B90/(B90-A90))),0)</f>
        <v>0</v>
      </c>
      <c r="C95" s="337">
        <f t="shared" ref="C95:P95" si="27">IF(AND(C90&gt;0,B90&lt;0),(C79-(C90/(C90-B90))),0)</f>
        <v>0</v>
      </c>
      <c r="D95" s="337">
        <f t="shared" si="27"/>
        <v>0</v>
      </c>
      <c r="E95" s="337">
        <f t="shared" si="27"/>
        <v>0</v>
      </c>
      <c r="F95" s="337">
        <f t="shared" si="27"/>
        <v>0</v>
      </c>
      <c r="G95" s="337">
        <f t="shared" si="27"/>
        <v>0</v>
      </c>
      <c r="H95" s="337">
        <f t="shared" si="27"/>
        <v>0</v>
      </c>
      <c r="I95" s="337">
        <f t="shared" si="27"/>
        <v>6.1510262759138463</v>
      </c>
      <c r="J95" s="337">
        <f t="shared" si="27"/>
        <v>0</v>
      </c>
      <c r="K95" s="337">
        <f t="shared" si="27"/>
        <v>0</v>
      </c>
      <c r="L95" s="337">
        <f t="shared" si="27"/>
        <v>0</v>
      </c>
      <c r="M95" s="338">
        <f t="shared" si="27"/>
        <v>0</v>
      </c>
      <c r="N95" s="337">
        <f t="shared" si="27"/>
        <v>0</v>
      </c>
      <c r="O95" s="337">
        <f t="shared" si="27"/>
        <v>0</v>
      </c>
      <c r="P95" s="337">
        <f t="shared" si="27"/>
        <v>0</v>
      </c>
      <c r="Q95" s="337">
        <f t="shared" ref="Q95:V95" si="28">IF(AND(Q90&gt;0,P90&lt;0),(Q80-(Q90/(Q90-P90))),0)</f>
        <v>0</v>
      </c>
      <c r="R95" s="337">
        <f t="shared" si="28"/>
        <v>0</v>
      </c>
      <c r="S95" s="337">
        <f t="shared" si="28"/>
        <v>0</v>
      </c>
      <c r="T95" s="337">
        <f t="shared" si="28"/>
        <v>0</v>
      </c>
      <c r="U95" s="337">
        <f t="shared" si="28"/>
        <v>0</v>
      </c>
      <c r="V95" s="337">
        <f t="shared" si="28"/>
        <v>0</v>
      </c>
    </row>
    <row r="96" spans="1:22" s="258" customFormat="1" ht="15" thickBot="1" x14ac:dyDescent="0.3">
      <c r="A96" s="339" t="s">
        <v>448</v>
      </c>
      <c r="B96" s="340">
        <f>IF(AND(B93&gt;0,A93&lt;0),(B79-(B93/(B93-A93))),0)</f>
        <v>0</v>
      </c>
      <c r="C96" s="340">
        <f t="shared" ref="C96:V96" si="29">IF(AND(C93&gt;0,B93&lt;0),(C79-(C93/(C93-B93))),0)</f>
        <v>0</v>
      </c>
      <c r="D96" s="340">
        <f t="shared" si="29"/>
        <v>0</v>
      </c>
      <c r="E96" s="340">
        <f t="shared" si="29"/>
        <v>0</v>
      </c>
      <c r="F96" s="340">
        <f t="shared" si="29"/>
        <v>0</v>
      </c>
      <c r="G96" s="340">
        <f t="shared" si="29"/>
        <v>0</v>
      </c>
      <c r="H96" s="340">
        <f t="shared" si="29"/>
        <v>0</v>
      </c>
      <c r="I96" s="340">
        <f t="shared" si="29"/>
        <v>0</v>
      </c>
      <c r="J96" s="340">
        <f t="shared" si="29"/>
        <v>0</v>
      </c>
      <c r="K96" s="340">
        <f t="shared" si="29"/>
        <v>0</v>
      </c>
      <c r="L96" s="340">
        <f t="shared" si="29"/>
        <v>0</v>
      </c>
      <c r="M96" s="341">
        <f t="shared" si="29"/>
        <v>0</v>
      </c>
      <c r="N96" s="340">
        <f t="shared" si="29"/>
        <v>0</v>
      </c>
      <c r="O96" s="340">
        <f t="shared" si="29"/>
        <v>12.805633296552889</v>
      </c>
      <c r="P96" s="340">
        <f t="shared" si="29"/>
        <v>0</v>
      </c>
      <c r="Q96" s="340">
        <f t="shared" si="29"/>
        <v>0</v>
      </c>
      <c r="R96" s="340">
        <f t="shared" si="29"/>
        <v>0</v>
      </c>
      <c r="S96" s="340">
        <f t="shared" si="29"/>
        <v>0</v>
      </c>
      <c r="T96" s="340">
        <f t="shared" si="29"/>
        <v>0</v>
      </c>
      <c r="U96" s="340">
        <f t="shared" si="29"/>
        <v>0</v>
      </c>
      <c r="V96" s="340">
        <f t="shared" si="29"/>
        <v>0</v>
      </c>
    </row>
    <row r="97" spans="1:13" x14ac:dyDescent="0.25">
      <c r="C97" s="342"/>
      <c r="D97" s="342"/>
      <c r="E97" s="342"/>
      <c r="F97" s="342"/>
      <c r="G97" s="342"/>
      <c r="H97" s="342"/>
      <c r="I97" s="342"/>
      <c r="J97" s="342"/>
    </row>
    <row r="98" spans="1:13" ht="64.5" customHeight="1" x14ac:dyDescent="0.25">
      <c r="A98" s="421"/>
      <c r="B98" s="421"/>
      <c r="C98" s="421"/>
      <c r="D98" s="421"/>
      <c r="E98" s="421"/>
      <c r="F98" s="421"/>
      <c r="G98" s="421"/>
      <c r="H98" s="421"/>
      <c r="I98" s="421"/>
      <c r="J98" s="421"/>
      <c r="K98" s="421"/>
    </row>
    <row r="100" spans="1:13" x14ac:dyDescent="0.25">
      <c r="C100" s="342"/>
    </row>
    <row r="103" spans="1:13" ht="27.75" x14ac:dyDescent="0.25">
      <c r="B103" s="256"/>
      <c r="M103" s="256"/>
    </row>
    <row r="104" spans="1:13" ht="27.75" x14ac:dyDescent="0.25">
      <c r="B104" s="256"/>
      <c r="M104" s="343"/>
    </row>
  </sheetData>
  <mergeCells count="25">
    <mergeCell ref="D31:E31"/>
    <mergeCell ref="A98:K98"/>
    <mergeCell ref="D30:E30"/>
    <mergeCell ref="A9:O9"/>
    <mergeCell ref="A13:O13"/>
    <mergeCell ref="A15:O15"/>
    <mergeCell ref="A16:O16"/>
    <mergeCell ref="A17:O17"/>
    <mergeCell ref="U19:V19"/>
    <mergeCell ref="U20:V20"/>
    <mergeCell ref="U21:V21"/>
    <mergeCell ref="D28:E28"/>
    <mergeCell ref="D29:E29"/>
    <mergeCell ref="U1:V1"/>
    <mergeCell ref="U2:V2"/>
    <mergeCell ref="U3:V3"/>
    <mergeCell ref="U16:V16"/>
    <mergeCell ref="A6:O6"/>
    <mergeCell ref="A7:O7"/>
    <mergeCell ref="A8:O8"/>
    <mergeCell ref="A10:O10"/>
    <mergeCell ref="A11:O11"/>
    <mergeCell ref="A12:O12"/>
    <mergeCell ref="A2:O2"/>
    <mergeCell ref="A4:O4"/>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5" sqref="A15:L15"/>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31" t="s">
        <v>68</v>
      </c>
    </row>
    <row r="2" spans="1:44" ht="18.75" x14ac:dyDescent="0.3">
      <c r="L2" s="132" t="s">
        <v>10</v>
      </c>
    </row>
    <row r="3" spans="1:44" ht="18.75" x14ac:dyDescent="0.3">
      <c r="L3" s="132" t="s">
        <v>455</v>
      </c>
    </row>
    <row r="4" spans="1:44" ht="18.75" x14ac:dyDescent="0.3">
      <c r="K4" s="132"/>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2"/>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tr">
        <f>'4. паспортбюджет'!A12:O12</f>
        <v>M_PO1600.0033</v>
      </c>
      <c r="B12" s="368"/>
      <c r="C12" s="368"/>
      <c r="D12" s="368"/>
      <c r="E12" s="368"/>
      <c r="F12" s="368"/>
      <c r="G12" s="368"/>
      <c r="H12" s="368"/>
      <c r="I12" s="368"/>
      <c r="J12" s="368"/>
      <c r="K12" s="368"/>
      <c r="L12" s="368"/>
    </row>
    <row r="13" spans="1:44" x14ac:dyDescent="0.25">
      <c r="A13" s="369" t="s">
        <v>7</v>
      </c>
      <c r="B13" s="369"/>
      <c r="C13" s="369"/>
      <c r="D13" s="369"/>
      <c r="E13" s="369"/>
      <c r="F13" s="369"/>
      <c r="G13" s="369"/>
      <c r="H13" s="369"/>
      <c r="I13" s="369"/>
      <c r="J13" s="369"/>
      <c r="K13" s="369"/>
      <c r="L13" s="369"/>
    </row>
    <row r="14" spans="1:44" ht="18.75" x14ac:dyDescent="0.25">
      <c r="A14" s="373"/>
      <c r="B14" s="373"/>
      <c r="C14" s="373"/>
      <c r="D14" s="373"/>
      <c r="E14" s="373"/>
      <c r="F14" s="373"/>
      <c r="G14" s="373"/>
      <c r="H14" s="373"/>
      <c r="I14" s="373"/>
      <c r="J14" s="373"/>
      <c r="K14" s="373"/>
      <c r="L14" s="373"/>
    </row>
    <row r="15" spans="1:44" ht="36" customHeight="1" x14ac:dyDescent="0.25">
      <c r="A15" s="384"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84"/>
      <c r="C15" s="384"/>
      <c r="D15" s="384"/>
      <c r="E15" s="384"/>
      <c r="F15" s="384"/>
      <c r="G15" s="384"/>
      <c r="H15" s="384"/>
      <c r="I15" s="384"/>
      <c r="J15" s="384"/>
      <c r="K15" s="384"/>
      <c r="L15" s="384"/>
    </row>
    <row r="16" spans="1:44" x14ac:dyDescent="0.25">
      <c r="A16" s="369" t="s">
        <v>6</v>
      </c>
      <c r="B16" s="369"/>
      <c r="C16" s="369"/>
      <c r="D16" s="369"/>
      <c r="E16" s="369"/>
      <c r="F16" s="369"/>
      <c r="G16" s="369"/>
      <c r="H16" s="369"/>
      <c r="I16" s="369"/>
      <c r="J16" s="369"/>
      <c r="K16" s="369"/>
      <c r="L16" s="369"/>
    </row>
    <row r="17" spans="1:12" ht="15.75" customHeight="1" x14ac:dyDescent="0.25">
      <c r="L17" s="179"/>
    </row>
    <row r="18" spans="1:12" x14ac:dyDescent="0.25">
      <c r="K18" s="180"/>
    </row>
    <row r="19" spans="1:12" ht="15.75" customHeight="1" x14ac:dyDescent="0.25">
      <c r="A19" s="425" t="s">
        <v>402</v>
      </c>
      <c r="B19" s="425"/>
      <c r="C19" s="425"/>
      <c r="D19" s="425"/>
      <c r="E19" s="425"/>
      <c r="F19" s="425"/>
      <c r="G19" s="425"/>
      <c r="H19" s="425"/>
      <c r="I19" s="425"/>
      <c r="J19" s="425"/>
      <c r="K19" s="425"/>
      <c r="L19" s="425"/>
    </row>
    <row r="20" spans="1:12" x14ac:dyDescent="0.25">
      <c r="A20" s="181"/>
      <c r="B20" s="181"/>
      <c r="C20" s="182"/>
      <c r="D20" s="182"/>
      <c r="E20" s="182"/>
      <c r="F20" s="182"/>
      <c r="G20" s="182"/>
      <c r="H20" s="182"/>
      <c r="I20" s="182"/>
      <c r="J20" s="182"/>
      <c r="K20" s="182"/>
      <c r="L20" s="182"/>
    </row>
    <row r="21" spans="1:12" ht="28.5" customHeight="1" x14ac:dyDescent="0.25">
      <c r="A21" s="426" t="s">
        <v>219</v>
      </c>
      <c r="B21" s="426" t="s">
        <v>218</v>
      </c>
      <c r="C21" s="432" t="s">
        <v>336</v>
      </c>
      <c r="D21" s="432"/>
      <c r="E21" s="432"/>
      <c r="F21" s="432"/>
      <c r="G21" s="432"/>
      <c r="H21" s="432"/>
      <c r="I21" s="427" t="s">
        <v>217</v>
      </c>
      <c r="J21" s="429" t="s">
        <v>338</v>
      </c>
      <c r="K21" s="426" t="s">
        <v>216</v>
      </c>
      <c r="L21" s="428" t="s">
        <v>337</v>
      </c>
    </row>
    <row r="22" spans="1:12" ht="58.5" customHeight="1" x14ac:dyDescent="0.25">
      <c r="A22" s="426"/>
      <c r="B22" s="426"/>
      <c r="C22" s="433" t="s">
        <v>2</v>
      </c>
      <c r="D22" s="433"/>
      <c r="E22" s="183"/>
      <c r="F22" s="184"/>
      <c r="G22" s="434" t="s">
        <v>1</v>
      </c>
      <c r="H22" s="435"/>
      <c r="I22" s="427"/>
      <c r="J22" s="430"/>
      <c r="K22" s="426"/>
      <c r="L22" s="428"/>
    </row>
    <row r="23" spans="1:12" ht="47.25" x14ac:dyDescent="0.25">
      <c r="A23" s="426"/>
      <c r="B23" s="426"/>
      <c r="C23" s="185" t="s">
        <v>215</v>
      </c>
      <c r="D23" s="185" t="s">
        <v>214</v>
      </c>
      <c r="E23" s="185" t="s">
        <v>215</v>
      </c>
      <c r="F23" s="185" t="s">
        <v>214</v>
      </c>
      <c r="G23" s="185" t="s">
        <v>215</v>
      </c>
      <c r="H23" s="185" t="s">
        <v>214</v>
      </c>
      <c r="I23" s="427"/>
      <c r="J23" s="431"/>
      <c r="K23" s="426"/>
      <c r="L23" s="428"/>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185">
        <v>1</v>
      </c>
      <c r="B25" s="187" t="s">
        <v>213</v>
      </c>
      <c r="C25" s="187"/>
      <c r="D25" s="188"/>
      <c r="E25" s="188"/>
      <c r="F25" s="188"/>
      <c r="G25" s="188"/>
      <c r="H25" s="188"/>
      <c r="I25" s="188"/>
      <c r="J25" s="188"/>
      <c r="K25" s="114"/>
      <c r="L25" s="176"/>
    </row>
    <row r="26" spans="1:12" ht="21.75" customHeight="1" x14ac:dyDescent="0.25">
      <c r="A26" s="185" t="s">
        <v>212</v>
      </c>
      <c r="B26" s="189" t="s">
        <v>343</v>
      </c>
      <c r="C26" s="112" t="s">
        <v>459</v>
      </c>
      <c r="D26" s="112" t="s">
        <v>459</v>
      </c>
      <c r="E26" s="112" t="s">
        <v>435</v>
      </c>
      <c r="F26" s="112" t="s">
        <v>435</v>
      </c>
      <c r="G26" s="112" t="s">
        <v>435</v>
      </c>
      <c r="H26" s="112"/>
      <c r="I26" s="112"/>
      <c r="J26" s="112"/>
      <c r="K26" s="114"/>
      <c r="L26" s="114"/>
    </row>
    <row r="27" spans="1:12" s="190" customFormat="1" ht="39" customHeight="1" x14ac:dyDescent="0.25">
      <c r="A27" s="185" t="s">
        <v>211</v>
      </c>
      <c r="B27" s="189" t="s">
        <v>345</v>
      </c>
      <c r="C27" s="112" t="s">
        <v>459</v>
      </c>
      <c r="D27" s="112" t="s">
        <v>459</v>
      </c>
      <c r="E27" s="112" t="s">
        <v>435</v>
      </c>
      <c r="F27" s="112" t="s">
        <v>435</v>
      </c>
      <c r="G27" s="112" t="s">
        <v>435</v>
      </c>
      <c r="H27" s="112"/>
      <c r="I27" s="112"/>
      <c r="J27" s="112"/>
      <c r="K27" s="114"/>
      <c r="L27" s="114"/>
    </row>
    <row r="28" spans="1:12" s="190" customFormat="1" ht="70.5" customHeight="1" x14ac:dyDescent="0.25">
      <c r="A28" s="185" t="s">
        <v>344</v>
      </c>
      <c r="B28" s="189" t="s">
        <v>349</v>
      </c>
      <c r="C28" s="112" t="s">
        <v>459</v>
      </c>
      <c r="D28" s="112" t="s">
        <v>459</v>
      </c>
      <c r="E28" s="112" t="s">
        <v>435</v>
      </c>
      <c r="F28" s="112" t="s">
        <v>435</v>
      </c>
      <c r="G28" s="112" t="s">
        <v>435</v>
      </c>
      <c r="H28" s="112"/>
      <c r="I28" s="112"/>
      <c r="J28" s="112"/>
      <c r="K28" s="114"/>
      <c r="L28" s="114"/>
    </row>
    <row r="29" spans="1:12" s="190" customFormat="1" ht="54" customHeight="1" x14ac:dyDescent="0.25">
      <c r="A29" s="185" t="s">
        <v>210</v>
      </c>
      <c r="B29" s="189" t="s">
        <v>348</v>
      </c>
      <c r="C29" s="112" t="s">
        <v>459</v>
      </c>
      <c r="D29" s="112" t="s">
        <v>459</v>
      </c>
      <c r="E29" s="112" t="s">
        <v>435</v>
      </c>
      <c r="F29" s="112" t="s">
        <v>435</v>
      </c>
      <c r="G29" s="112" t="s">
        <v>435</v>
      </c>
      <c r="H29" s="112"/>
      <c r="I29" s="112"/>
      <c r="J29" s="112"/>
      <c r="K29" s="114"/>
      <c r="L29" s="114"/>
    </row>
    <row r="30" spans="1:12" s="190" customFormat="1" ht="57" customHeight="1" x14ac:dyDescent="0.25">
      <c r="A30" s="185" t="s">
        <v>209</v>
      </c>
      <c r="B30" s="189" t="s">
        <v>350</v>
      </c>
      <c r="C30" s="112" t="s">
        <v>459</v>
      </c>
      <c r="D30" s="112" t="s">
        <v>459</v>
      </c>
      <c r="E30" s="112" t="s">
        <v>435</v>
      </c>
      <c r="F30" s="112" t="s">
        <v>435</v>
      </c>
      <c r="G30" s="112" t="s">
        <v>435</v>
      </c>
      <c r="H30" s="112"/>
      <c r="I30" s="112"/>
      <c r="J30" s="112"/>
      <c r="K30" s="114"/>
      <c r="L30" s="114"/>
    </row>
    <row r="31" spans="1:12" s="190" customFormat="1" ht="37.5" customHeight="1" x14ac:dyDescent="0.25">
      <c r="A31" s="185" t="s">
        <v>208</v>
      </c>
      <c r="B31" s="191" t="s">
        <v>346</v>
      </c>
      <c r="C31" s="112" t="s">
        <v>459</v>
      </c>
      <c r="D31" s="112" t="s">
        <v>459</v>
      </c>
      <c r="E31" s="112" t="s">
        <v>435</v>
      </c>
      <c r="F31" s="112" t="s">
        <v>435</v>
      </c>
      <c r="G31" s="112" t="s">
        <v>435</v>
      </c>
      <c r="H31" s="112"/>
      <c r="I31" s="112"/>
      <c r="J31" s="112"/>
      <c r="K31" s="114"/>
      <c r="L31" s="114"/>
    </row>
    <row r="32" spans="1:12" s="190" customFormat="1" ht="47.25" x14ac:dyDescent="0.25">
      <c r="A32" s="185" t="s">
        <v>206</v>
      </c>
      <c r="B32" s="191" t="s">
        <v>351</v>
      </c>
      <c r="C32" s="112" t="s">
        <v>459</v>
      </c>
      <c r="D32" s="112" t="s">
        <v>459</v>
      </c>
      <c r="E32" s="112" t="s">
        <v>435</v>
      </c>
      <c r="F32" s="112" t="s">
        <v>435</v>
      </c>
      <c r="G32" s="112" t="s">
        <v>435</v>
      </c>
      <c r="H32" s="112"/>
      <c r="I32" s="112"/>
      <c r="J32" s="112"/>
      <c r="K32" s="114"/>
      <c r="L32" s="114"/>
    </row>
    <row r="33" spans="1:12" s="190" customFormat="1" ht="37.5" customHeight="1" x14ac:dyDescent="0.25">
      <c r="A33" s="185" t="s">
        <v>362</v>
      </c>
      <c r="B33" s="191" t="s">
        <v>281</v>
      </c>
      <c r="C33" s="112" t="s">
        <v>459</v>
      </c>
      <c r="D33" s="112" t="s">
        <v>459</v>
      </c>
      <c r="E33" s="112" t="s">
        <v>435</v>
      </c>
      <c r="F33" s="112" t="s">
        <v>435</v>
      </c>
      <c r="G33" s="112" t="s">
        <v>435</v>
      </c>
      <c r="H33" s="112"/>
      <c r="I33" s="112"/>
      <c r="J33" s="112"/>
      <c r="K33" s="114"/>
      <c r="L33" s="114"/>
    </row>
    <row r="34" spans="1:12" s="190" customFormat="1" ht="47.25" customHeight="1" x14ac:dyDescent="0.25">
      <c r="A34" s="185" t="s">
        <v>363</v>
      </c>
      <c r="B34" s="191" t="s">
        <v>355</v>
      </c>
      <c r="C34" s="112" t="s">
        <v>459</v>
      </c>
      <c r="D34" s="112" t="s">
        <v>459</v>
      </c>
      <c r="E34" s="112" t="s">
        <v>435</v>
      </c>
      <c r="F34" s="112" t="s">
        <v>435</v>
      </c>
      <c r="G34" s="112" t="s">
        <v>435</v>
      </c>
      <c r="H34" s="112"/>
      <c r="I34" s="112"/>
      <c r="J34" s="112"/>
      <c r="K34" s="192"/>
      <c r="L34" s="114"/>
    </row>
    <row r="35" spans="1:12" s="190" customFormat="1" ht="49.5" customHeight="1" x14ac:dyDescent="0.25">
      <c r="A35" s="185" t="s">
        <v>364</v>
      </c>
      <c r="B35" s="191" t="s">
        <v>207</v>
      </c>
      <c r="C35" s="112" t="s">
        <v>459</v>
      </c>
      <c r="D35" s="112" t="s">
        <v>459</v>
      </c>
      <c r="E35" s="112" t="s">
        <v>435</v>
      </c>
      <c r="F35" s="112" t="s">
        <v>435</v>
      </c>
      <c r="G35" s="112" t="s">
        <v>435</v>
      </c>
      <c r="H35" s="112"/>
      <c r="I35" s="112"/>
      <c r="J35" s="112"/>
      <c r="K35" s="192"/>
      <c r="L35" s="114"/>
    </row>
    <row r="36" spans="1:12" ht="37.5" customHeight="1" x14ac:dyDescent="0.25">
      <c r="A36" s="185" t="s">
        <v>365</v>
      </c>
      <c r="B36" s="191" t="s">
        <v>347</v>
      </c>
      <c r="C36" s="112" t="s">
        <v>459</v>
      </c>
      <c r="D36" s="112" t="s">
        <v>459</v>
      </c>
      <c r="E36" s="112" t="s">
        <v>435</v>
      </c>
      <c r="F36" s="112" t="s">
        <v>435</v>
      </c>
      <c r="G36" s="112" t="s">
        <v>435</v>
      </c>
      <c r="H36" s="112"/>
      <c r="I36" s="112"/>
      <c r="J36" s="112"/>
      <c r="K36" s="114"/>
      <c r="L36" s="114"/>
    </row>
    <row r="37" spans="1:12" ht="41.25" customHeight="1" x14ac:dyDescent="0.25">
      <c r="A37" s="185" t="s">
        <v>366</v>
      </c>
      <c r="B37" s="191" t="s">
        <v>205</v>
      </c>
      <c r="C37" s="112" t="s">
        <v>459</v>
      </c>
      <c r="D37" s="112" t="s">
        <v>459</v>
      </c>
      <c r="E37" s="112" t="s">
        <v>435</v>
      </c>
      <c r="F37" s="112" t="s">
        <v>435</v>
      </c>
      <c r="G37" s="112" t="s">
        <v>435</v>
      </c>
      <c r="H37" s="112"/>
      <c r="I37" s="112"/>
      <c r="J37" s="112"/>
      <c r="K37" s="114"/>
      <c r="L37" s="114"/>
    </row>
    <row r="38" spans="1:12" x14ac:dyDescent="0.25">
      <c r="A38" s="359" t="s">
        <v>587</v>
      </c>
      <c r="B38" s="187" t="s">
        <v>204</v>
      </c>
      <c r="C38" s="112"/>
      <c r="D38" s="114"/>
      <c r="E38" s="114"/>
      <c r="F38" s="114"/>
      <c r="G38" s="113"/>
      <c r="H38" s="114"/>
      <c r="I38" s="193"/>
      <c r="J38" s="193"/>
      <c r="K38" s="114"/>
      <c r="L38" s="114"/>
    </row>
    <row r="39" spans="1:12" ht="71.25" customHeight="1" x14ac:dyDescent="0.25">
      <c r="A39" s="359">
        <v>2</v>
      </c>
      <c r="B39" s="191" t="s">
        <v>352</v>
      </c>
      <c r="C39" s="112" t="s">
        <v>459</v>
      </c>
      <c r="D39" s="112" t="s">
        <v>459</v>
      </c>
      <c r="E39" s="112" t="s">
        <v>435</v>
      </c>
      <c r="F39" s="112" t="s">
        <v>435</v>
      </c>
      <c r="G39" s="112" t="s">
        <v>435</v>
      </c>
      <c r="H39" s="112"/>
      <c r="I39" s="112"/>
      <c r="J39" s="112"/>
      <c r="K39" s="114"/>
      <c r="L39" s="114"/>
    </row>
    <row r="40" spans="1:12" ht="33.75" customHeight="1" x14ac:dyDescent="0.25">
      <c r="A40" s="359" t="s">
        <v>203</v>
      </c>
      <c r="B40" s="191" t="s">
        <v>354</v>
      </c>
      <c r="C40" s="112" t="s">
        <v>459</v>
      </c>
      <c r="D40" s="112" t="s">
        <v>459</v>
      </c>
      <c r="E40" s="112" t="s">
        <v>435</v>
      </c>
      <c r="F40" s="112" t="s">
        <v>435</v>
      </c>
      <c r="G40" s="233">
        <v>45474</v>
      </c>
      <c r="H40" s="233">
        <v>45504</v>
      </c>
      <c r="I40" s="112"/>
      <c r="J40" s="112"/>
      <c r="K40" s="114"/>
      <c r="L40" s="114"/>
    </row>
    <row r="41" spans="1:12" ht="63" customHeight="1" x14ac:dyDescent="0.25">
      <c r="A41" s="359" t="s">
        <v>202</v>
      </c>
      <c r="B41" s="187" t="s">
        <v>433</v>
      </c>
      <c r="C41" s="112"/>
      <c r="D41" s="114"/>
      <c r="E41" s="114"/>
      <c r="F41" s="114"/>
      <c r="G41" s="113"/>
      <c r="H41" s="114"/>
      <c r="I41" s="193"/>
      <c r="J41" s="193"/>
      <c r="K41" s="114"/>
      <c r="L41" s="114"/>
    </row>
    <row r="42" spans="1:12" ht="58.5" customHeight="1" x14ac:dyDescent="0.25">
      <c r="A42" s="359">
        <v>3</v>
      </c>
      <c r="B42" s="191" t="s">
        <v>353</v>
      </c>
      <c r="C42" s="112" t="s">
        <v>459</v>
      </c>
      <c r="D42" s="112" t="s">
        <v>459</v>
      </c>
      <c r="E42" s="112" t="s">
        <v>435</v>
      </c>
      <c r="F42" s="112" t="s">
        <v>435</v>
      </c>
      <c r="G42" s="112" t="s">
        <v>435</v>
      </c>
      <c r="H42" s="112"/>
      <c r="I42" s="112"/>
      <c r="J42" s="112"/>
      <c r="K42" s="114"/>
      <c r="L42" s="114"/>
    </row>
    <row r="43" spans="1:12" ht="34.5" customHeight="1" x14ac:dyDescent="0.25">
      <c r="A43" s="359" t="s">
        <v>201</v>
      </c>
      <c r="B43" s="191" t="s">
        <v>199</v>
      </c>
      <c r="C43" s="112" t="s">
        <v>459</v>
      </c>
      <c r="D43" s="112" t="s">
        <v>459</v>
      </c>
      <c r="E43" s="112" t="s">
        <v>435</v>
      </c>
      <c r="F43" s="112" t="s">
        <v>435</v>
      </c>
      <c r="G43" s="112" t="s">
        <v>435</v>
      </c>
      <c r="H43" s="112"/>
      <c r="I43" s="112"/>
      <c r="J43" s="112"/>
      <c r="K43" s="114"/>
      <c r="L43" s="114"/>
    </row>
    <row r="44" spans="1:12" ht="24.75" customHeight="1" x14ac:dyDescent="0.25">
      <c r="A44" s="359" t="s">
        <v>200</v>
      </c>
      <c r="B44" s="191" t="s">
        <v>197</v>
      </c>
      <c r="C44" s="112" t="s">
        <v>459</v>
      </c>
      <c r="D44" s="112" t="s">
        <v>459</v>
      </c>
      <c r="E44" s="112" t="s">
        <v>435</v>
      </c>
      <c r="F44" s="112" t="s">
        <v>435</v>
      </c>
      <c r="G44" s="112" t="s">
        <v>435</v>
      </c>
      <c r="H44" s="112"/>
      <c r="I44" s="112"/>
      <c r="J44" s="112"/>
      <c r="K44" s="114"/>
      <c r="L44" s="114"/>
    </row>
    <row r="45" spans="1:12" ht="90.75" customHeight="1" x14ac:dyDescent="0.25">
      <c r="A45" s="359" t="s">
        <v>198</v>
      </c>
      <c r="B45" s="191" t="s">
        <v>358</v>
      </c>
      <c r="C45" s="112" t="s">
        <v>459</v>
      </c>
      <c r="D45" s="112" t="s">
        <v>459</v>
      </c>
      <c r="E45" s="112" t="s">
        <v>435</v>
      </c>
      <c r="F45" s="112" t="s">
        <v>435</v>
      </c>
      <c r="G45" s="112" t="s">
        <v>435</v>
      </c>
      <c r="H45" s="112"/>
      <c r="I45" s="112"/>
      <c r="J45" s="112"/>
      <c r="K45" s="114"/>
      <c r="L45" s="114"/>
    </row>
    <row r="46" spans="1:12" ht="167.25" customHeight="1" x14ac:dyDescent="0.25">
      <c r="A46" s="359" t="s">
        <v>196</v>
      </c>
      <c r="B46" s="191" t="s">
        <v>356</v>
      </c>
      <c r="C46" s="112" t="s">
        <v>459</v>
      </c>
      <c r="D46" s="112" t="s">
        <v>459</v>
      </c>
      <c r="E46" s="112" t="s">
        <v>435</v>
      </c>
      <c r="F46" s="112" t="s">
        <v>435</v>
      </c>
      <c r="G46" s="112" t="s">
        <v>435</v>
      </c>
      <c r="H46" s="112"/>
      <c r="I46" s="112"/>
      <c r="J46" s="112"/>
      <c r="K46" s="114"/>
      <c r="L46" s="114"/>
    </row>
    <row r="47" spans="1:12" ht="30.75" customHeight="1" x14ac:dyDescent="0.25">
      <c r="A47" s="359" t="s">
        <v>194</v>
      </c>
      <c r="B47" s="191" t="s">
        <v>195</v>
      </c>
      <c r="C47" s="112" t="s">
        <v>459</v>
      </c>
      <c r="D47" s="112" t="s">
        <v>459</v>
      </c>
      <c r="E47" s="112" t="s">
        <v>435</v>
      </c>
      <c r="F47" s="112" t="s">
        <v>435</v>
      </c>
      <c r="G47" s="112" t="s">
        <v>435</v>
      </c>
      <c r="H47" s="112"/>
      <c r="I47" s="112"/>
      <c r="J47" s="112"/>
      <c r="K47" s="114"/>
      <c r="L47" s="114"/>
    </row>
    <row r="48" spans="1:12" ht="37.5" customHeight="1" x14ac:dyDescent="0.25">
      <c r="A48" s="359" t="s">
        <v>367</v>
      </c>
      <c r="B48" s="187" t="s">
        <v>193</v>
      </c>
      <c r="C48" s="112"/>
      <c r="D48" s="114"/>
      <c r="E48" s="114"/>
      <c r="F48" s="114"/>
      <c r="G48" s="113"/>
      <c r="H48" s="114"/>
      <c r="I48" s="193"/>
      <c r="J48" s="193"/>
      <c r="K48" s="114"/>
      <c r="L48" s="114"/>
    </row>
    <row r="49" spans="1:12" ht="35.25" customHeight="1" x14ac:dyDescent="0.25">
      <c r="A49" s="359">
        <v>4</v>
      </c>
      <c r="B49" s="191" t="s">
        <v>191</v>
      </c>
      <c r="C49" s="112" t="s">
        <v>459</v>
      </c>
      <c r="D49" s="112" t="s">
        <v>459</v>
      </c>
      <c r="E49" s="112" t="s">
        <v>435</v>
      </c>
      <c r="F49" s="112" t="s">
        <v>435</v>
      </c>
      <c r="G49" s="112" t="s">
        <v>435</v>
      </c>
      <c r="H49" s="112"/>
      <c r="I49" s="112"/>
      <c r="J49" s="112"/>
      <c r="K49" s="114"/>
      <c r="L49" s="114"/>
    </row>
    <row r="50" spans="1:12" ht="86.25" customHeight="1" x14ac:dyDescent="0.25">
      <c r="A50" s="359" t="s">
        <v>192</v>
      </c>
      <c r="B50" s="191" t="s">
        <v>357</v>
      </c>
      <c r="C50" s="112" t="s">
        <v>459</v>
      </c>
      <c r="D50" s="112" t="s">
        <v>459</v>
      </c>
      <c r="E50" s="112" t="s">
        <v>435</v>
      </c>
      <c r="F50" s="112" t="s">
        <v>435</v>
      </c>
      <c r="G50" s="112" t="s">
        <v>435</v>
      </c>
      <c r="H50" s="112"/>
      <c r="I50" s="112"/>
      <c r="J50" s="112"/>
      <c r="K50" s="114"/>
      <c r="L50" s="114"/>
    </row>
    <row r="51" spans="1:12" ht="77.25" customHeight="1" x14ac:dyDescent="0.25">
      <c r="A51" s="359" t="s">
        <v>190</v>
      </c>
      <c r="B51" s="191" t="s">
        <v>359</v>
      </c>
      <c r="C51" s="112" t="s">
        <v>459</v>
      </c>
      <c r="D51" s="112" t="s">
        <v>459</v>
      </c>
      <c r="E51" s="112" t="s">
        <v>435</v>
      </c>
      <c r="F51" s="112" t="s">
        <v>435</v>
      </c>
      <c r="G51" s="112" t="s">
        <v>435</v>
      </c>
      <c r="H51" s="112"/>
      <c r="I51" s="112"/>
      <c r="J51" s="112"/>
      <c r="K51" s="114"/>
      <c r="L51" s="114"/>
    </row>
    <row r="52" spans="1:12" ht="71.25" customHeight="1" x14ac:dyDescent="0.25">
      <c r="A52" s="359" t="s">
        <v>188</v>
      </c>
      <c r="B52" s="191" t="s">
        <v>189</v>
      </c>
      <c r="C52" s="112" t="s">
        <v>459</v>
      </c>
      <c r="D52" s="112" t="s">
        <v>459</v>
      </c>
      <c r="E52" s="112" t="s">
        <v>435</v>
      </c>
      <c r="F52" s="112" t="s">
        <v>435</v>
      </c>
      <c r="G52" s="112" t="s">
        <v>435</v>
      </c>
      <c r="H52" s="112"/>
      <c r="I52" s="112"/>
      <c r="J52" s="112"/>
      <c r="K52" s="114"/>
      <c r="L52" s="114"/>
    </row>
    <row r="53" spans="1:12" ht="48" customHeight="1" x14ac:dyDescent="0.25">
      <c r="A53" s="359" t="s">
        <v>186</v>
      </c>
      <c r="B53" s="194" t="s">
        <v>360</v>
      </c>
      <c r="C53" s="112" t="s">
        <v>459</v>
      </c>
      <c r="D53" s="112" t="s">
        <v>459</v>
      </c>
      <c r="E53" s="114"/>
      <c r="F53" s="114"/>
      <c r="G53" s="233">
        <v>45536</v>
      </c>
      <c r="H53" s="233">
        <v>45565</v>
      </c>
      <c r="I53" s="112"/>
      <c r="J53" s="112"/>
      <c r="K53" s="114"/>
      <c r="L53" s="114"/>
    </row>
    <row r="54" spans="1:12" ht="46.5" customHeight="1" x14ac:dyDescent="0.25">
      <c r="A54" s="359" t="s">
        <v>361</v>
      </c>
      <c r="B54" s="191" t="s">
        <v>187</v>
      </c>
      <c r="C54" s="112" t="s">
        <v>459</v>
      </c>
      <c r="D54" s="112" t="s">
        <v>459</v>
      </c>
      <c r="E54" s="112" t="s">
        <v>435</v>
      </c>
      <c r="F54" s="112" t="s">
        <v>435</v>
      </c>
      <c r="G54" s="112" t="s">
        <v>435</v>
      </c>
      <c r="H54" s="112"/>
      <c r="I54" s="112"/>
      <c r="J54" s="112"/>
      <c r="K54" s="114"/>
      <c r="L54" s="1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6" zoomScale="64" zoomScaleNormal="70" zoomScaleSheetLayoutView="64"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456</v>
      </c>
    </row>
    <row r="4" spans="1:21" ht="18.75" customHeight="1" x14ac:dyDescent="0.25">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row>
    <row r="5" spans="1:21" ht="18.75" x14ac:dyDescent="0.3">
      <c r="A5" s="34"/>
      <c r="B5" s="34"/>
      <c r="C5" s="34"/>
      <c r="D5" s="34"/>
      <c r="E5" s="34"/>
      <c r="F5" s="34"/>
      <c r="L5" s="34"/>
      <c r="M5" s="34"/>
      <c r="U5" s="13"/>
    </row>
    <row r="6" spans="1:21" ht="18.75" x14ac:dyDescent="0.25">
      <c r="A6" s="413" t="s">
        <v>9</v>
      </c>
      <c r="B6" s="413"/>
      <c r="C6" s="413"/>
      <c r="D6" s="413"/>
      <c r="E6" s="413"/>
      <c r="F6" s="413"/>
      <c r="G6" s="413"/>
      <c r="H6" s="413"/>
      <c r="I6" s="413"/>
      <c r="J6" s="413"/>
      <c r="K6" s="413"/>
      <c r="L6" s="413"/>
      <c r="M6" s="413"/>
      <c r="N6" s="413"/>
      <c r="O6" s="413"/>
      <c r="P6" s="413"/>
      <c r="Q6" s="413"/>
      <c r="R6" s="413"/>
      <c r="S6" s="413"/>
      <c r="T6" s="413"/>
      <c r="U6" s="413"/>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row>
    <row r="9" spans="1:21"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68" t="str">
        <f>'6.1. Паспорт сетевой график'!A12:L12</f>
        <v>M_PO1600.0033</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6" t="str">
        <f>'6.1. Паспорт сетевой график'!A15:L15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36"/>
      <c r="C14" s="436"/>
      <c r="D14" s="436"/>
      <c r="E14" s="436"/>
      <c r="F14" s="436"/>
      <c r="G14" s="436"/>
      <c r="H14" s="436"/>
      <c r="I14" s="436"/>
      <c r="J14" s="436"/>
      <c r="K14" s="436"/>
      <c r="L14" s="436"/>
      <c r="M14" s="436"/>
      <c r="N14" s="436"/>
      <c r="O14" s="436"/>
      <c r="P14" s="436"/>
      <c r="Q14" s="436"/>
      <c r="R14" s="436"/>
      <c r="S14" s="436"/>
      <c r="T14" s="436"/>
      <c r="U14" s="436"/>
    </row>
    <row r="15" spans="1:21"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1"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2" x14ac:dyDescent="0.25">
      <c r="A17" s="34"/>
      <c r="L17" s="34"/>
      <c r="M17" s="34"/>
      <c r="N17" s="34"/>
      <c r="O17" s="34"/>
      <c r="P17" s="34"/>
      <c r="Q17" s="34"/>
      <c r="R17" s="34"/>
      <c r="S17" s="34"/>
      <c r="T17" s="34"/>
    </row>
    <row r="18" spans="1:32"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19" spans="1:32" ht="33" customHeight="1" x14ac:dyDescent="0.25">
      <c r="A19" s="444" t="s">
        <v>185</v>
      </c>
      <c r="B19" s="444" t="s">
        <v>184</v>
      </c>
      <c r="C19" s="443" t="s">
        <v>183</v>
      </c>
      <c r="D19" s="443"/>
      <c r="E19" s="447" t="s">
        <v>182</v>
      </c>
      <c r="F19" s="447"/>
      <c r="G19" s="444" t="s">
        <v>584</v>
      </c>
      <c r="H19" s="448" t="s">
        <v>534</v>
      </c>
      <c r="I19" s="449"/>
      <c r="J19" s="449"/>
      <c r="K19" s="449"/>
      <c r="L19" s="448" t="s">
        <v>535</v>
      </c>
      <c r="M19" s="449"/>
      <c r="N19" s="449"/>
      <c r="O19" s="449"/>
      <c r="P19" s="448" t="s">
        <v>536</v>
      </c>
      <c r="Q19" s="449"/>
      <c r="R19" s="449"/>
      <c r="S19" s="449"/>
      <c r="T19" s="448" t="s">
        <v>537</v>
      </c>
      <c r="U19" s="449"/>
      <c r="V19" s="449"/>
      <c r="W19" s="449"/>
      <c r="X19" s="448" t="s">
        <v>538</v>
      </c>
      <c r="Y19" s="449"/>
      <c r="Z19" s="449"/>
      <c r="AA19" s="449"/>
      <c r="AB19" s="439" t="s">
        <v>181</v>
      </c>
      <c r="AC19" s="440"/>
      <c r="AD19" s="355"/>
      <c r="AE19" s="355"/>
      <c r="AF19" s="355"/>
    </row>
    <row r="20" spans="1:32" ht="99.75" customHeight="1" x14ac:dyDescent="0.25">
      <c r="A20" s="445"/>
      <c r="B20" s="445"/>
      <c r="C20" s="443"/>
      <c r="D20" s="443"/>
      <c r="E20" s="447"/>
      <c r="F20" s="447"/>
      <c r="G20" s="445"/>
      <c r="H20" s="443" t="s">
        <v>2</v>
      </c>
      <c r="I20" s="443"/>
      <c r="J20" s="443" t="s">
        <v>179</v>
      </c>
      <c r="K20" s="443"/>
      <c r="L20" s="443" t="s">
        <v>2</v>
      </c>
      <c r="M20" s="443"/>
      <c r="N20" s="443" t="s">
        <v>179</v>
      </c>
      <c r="O20" s="443"/>
      <c r="P20" s="443" t="s">
        <v>2</v>
      </c>
      <c r="Q20" s="443"/>
      <c r="R20" s="443" t="s">
        <v>179</v>
      </c>
      <c r="S20" s="443"/>
      <c r="T20" s="443" t="s">
        <v>2</v>
      </c>
      <c r="U20" s="443"/>
      <c r="V20" s="443" t="s">
        <v>179</v>
      </c>
      <c r="W20" s="443"/>
      <c r="X20" s="443" t="s">
        <v>2</v>
      </c>
      <c r="Y20" s="443"/>
      <c r="Z20" s="443" t="s">
        <v>179</v>
      </c>
      <c r="AA20" s="443"/>
      <c r="AB20" s="441"/>
      <c r="AC20" s="442"/>
    </row>
    <row r="21" spans="1:32" ht="89.25" customHeight="1" x14ac:dyDescent="0.25">
      <c r="A21" s="446"/>
      <c r="B21" s="446"/>
      <c r="C21" s="356" t="s">
        <v>2</v>
      </c>
      <c r="D21" s="356" t="s">
        <v>179</v>
      </c>
      <c r="E21" s="357" t="s">
        <v>585</v>
      </c>
      <c r="F21" s="357" t="s">
        <v>586</v>
      </c>
      <c r="G21" s="446"/>
      <c r="H21" s="358" t="s">
        <v>385</v>
      </c>
      <c r="I21" s="358" t="s">
        <v>386</v>
      </c>
      <c r="J21" s="358" t="s">
        <v>385</v>
      </c>
      <c r="K21" s="358" t="s">
        <v>386</v>
      </c>
      <c r="L21" s="358" t="s">
        <v>385</v>
      </c>
      <c r="M21" s="358" t="s">
        <v>386</v>
      </c>
      <c r="N21" s="358" t="s">
        <v>385</v>
      </c>
      <c r="O21" s="358" t="s">
        <v>386</v>
      </c>
      <c r="P21" s="358" t="s">
        <v>385</v>
      </c>
      <c r="Q21" s="358" t="s">
        <v>386</v>
      </c>
      <c r="R21" s="358" t="s">
        <v>385</v>
      </c>
      <c r="S21" s="358" t="s">
        <v>386</v>
      </c>
      <c r="T21" s="358" t="s">
        <v>385</v>
      </c>
      <c r="U21" s="358" t="s">
        <v>386</v>
      </c>
      <c r="V21" s="358" t="s">
        <v>385</v>
      </c>
      <c r="W21" s="358" t="s">
        <v>386</v>
      </c>
      <c r="X21" s="358" t="s">
        <v>385</v>
      </c>
      <c r="Y21" s="358" t="s">
        <v>386</v>
      </c>
      <c r="Z21" s="358" t="s">
        <v>385</v>
      </c>
      <c r="AA21" s="358" t="s">
        <v>386</v>
      </c>
      <c r="AB21" s="356" t="s">
        <v>180</v>
      </c>
      <c r="AC21" s="356" t="s">
        <v>179</v>
      </c>
    </row>
    <row r="22" spans="1:32" s="128" customFormat="1" x14ac:dyDescent="0.25">
      <c r="A22" s="216">
        <v>1</v>
      </c>
      <c r="B22" s="216">
        <v>2</v>
      </c>
      <c r="C22" s="216">
        <v>3</v>
      </c>
      <c r="D22" s="216">
        <v>4</v>
      </c>
      <c r="E22" s="216">
        <v>5</v>
      </c>
      <c r="F22" s="216">
        <v>6</v>
      </c>
      <c r="G22" s="216">
        <v>7</v>
      </c>
      <c r="H22" s="216">
        <f>G22+1</f>
        <v>8</v>
      </c>
      <c r="I22" s="216">
        <f t="shared" ref="I22:AA22" si="0">H22+1</f>
        <v>9</v>
      </c>
      <c r="J22" s="216">
        <f t="shared" si="0"/>
        <v>10</v>
      </c>
      <c r="K22" s="216">
        <f t="shared" si="0"/>
        <v>11</v>
      </c>
      <c r="L22" s="216">
        <f t="shared" si="0"/>
        <v>12</v>
      </c>
      <c r="M22" s="216">
        <f t="shared" si="0"/>
        <v>13</v>
      </c>
      <c r="N22" s="216">
        <f t="shared" si="0"/>
        <v>14</v>
      </c>
      <c r="O22" s="216">
        <f t="shared" si="0"/>
        <v>15</v>
      </c>
      <c r="P22" s="216">
        <f t="shared" si="0"/>
        <v>16</v>
      </c>
      <c r="Q22" s="216">
        <f t="shared" si="0"/>
        <v>17</v>
      </c>
      <c r="R22" s="216">
        <f t="shared" si="0"/>
        <v>18</v>
      </c>
      <c r="S22" s="216">
        <f t="shared" si="0"/>
        <v>19</v>
      </c>
      <c r="T22" s="216">
        <f t="shared" si="0"/>
        <v>20</v>
      </c>
      <c r="U22" s="216">
        <f t="shared" si="0"/>
        <v>21</v>
      </c>
      <c r="V22" s="216">
        <f t="shared" si="0"/>
        <v>22</v>
      </c>
      <c r="W22" s="216">
        <f t="shared" si="0"/>
        <v>23</v>
      </c>
      <c r="X22" s="216">
        <f t="shared" si="0"/>
        <v>24</v>
      </c>
      <c r="Y22" s="216">
        <f t="shared" si="0"/>
        <v>25</v>
      </c>
      <c r="Z22" s="216">
        <f t="shared" si="0"/>
        <v>26</v>
      </c>
      <c r="AA22" s="216">
        <f t="shared" si="0"/>
        <v>27</v>
      </c>
      <c r="AB22" s="216">
        <v>28</v>
      </c>
      <c r="AC22" s="216">
        <v>29</v>
      </c>
    </row>
    <row r="23" spans="1:32" s="128" customFormat="1" ht="47.25" x14ac:dyDescent="0.25">
      <c r="A23" s="217">
        <v>1</v>
      </c>
      <c r="B23" s="218" t="s">
        <v>178</v>
      </c>
      <c r="C23" s="219" t="s">
        <v>459</v>
      </c>
      <c r="D23" s="227">
        <v>58.069344000000008</v>
      </c>
      <c r="E23" s="219">
        <v>58.069344000000008</v>
      </c>
      <c r="F23" s="219">
        <v>58.069344000000008</v>
      </c>
      <c r="G23" s="219">
        <v>0</v>
      </c>
      <c r="H23" s="219">
        <v>0</v>
      </c>
      <c r="I23" s="219"/>
      <c r="J23" s="219" t="s">
        <v>459</v>
      </c>
      <c r="K23" s="219"/>
      <c r="L23" s="219">
        <v>58.069344000000008</v>
      </c>
      <c r="M23" s="219"/>
      <c r="N23" s="219" t="s">
        <v>459</v>
      </c>
      <c r="O23" s="219"/>
      <c r="P23" s="219">
        <v>0</v>
      </c>
      <c r="Q23" s="219"/>
      <c r="R23" s="219" t="s">
        <v>459</v>
      </c>
      <c r="S23" s="219"/>
      <c r="T23" s="219">
        <v>0</v>
      </c>
      <c r="U23" s="219"/>
      <c r="V23" s="222" t="s">
        <v>459</v>
      </c>
      <c r="W23" s="219"/>
      <c r="X23" s="219">
        <v>0</v>
      </c>
      <c r="Y23" s="219"/>
      <c r="Z23" s="222" t="s">
        <v>459</v>
      </c>
      <c r="AA23" s="219"/>
      <c r="AB23" s="219">
        <v>58.069344000000008</v>
      </c>
      <c r="AC23" s="219" t="s">
        <v>459</v>
      </c>
    </row>
    <row r="24" spans="1:32" s="129" customFormat="1" x14ac:dyDescent="0.25">
      <c r="A24" s="220" t="s">
        <v>177</v>
      </c>
      <c r="B24" s="221" t="s">
        <v>176</v>
      </c>
      <c r="C24" s="222"/>
      <c r="D24" s="222"/>
      <c r="E24" s="222"/>
      <c r="F24" s="222"/>
      <c r="G24" s="222">
        <v>0</v>
      </c>
      <c r="H24" s="222">
        <v>0</v>
      </c>
      <c r="I24" s="222"/>
      <c r="J24" s="222" t="s">
        <v>459</v>
      </c>
      <c r="K24" s="222"/>
      <c r="L24" s="222">
        <v>0</v>
      </c>
      <c r="M24" s="222"/>
      <c r="N24" s="222" t="s">
        <v>459</v>
      </c>
      <c r="O24" s="222"/>
      <c r="P24" s="222">
        <v>0</v>
      </c>
      <c r="Q24" s="222"/>
      <c r="R24" s="222" t="s">
        <v>459</v>
      </c>
      <c r="S24" s="222"/>
      <c r="T24" s="222">
        <v>0</v>
      </c>
      <c r="U24" s="222"/>
      <c r="V24" s="222" t="s">
        <v>459</v>
      </c>
      <c r="W24" s="222"/>
      <c r="X24" s="222">
        <v>0</v>
      </c>
      <c r="Y24" s="222"/>
      <c r="Z24" s="222" t="s">
        <v>459</v>
      </c>
      <c r="AA24" s="222"/>
      <c r="AB24" s="222">
        <v>0</v>
      </c>
      <c r="AC24" s="222" t="s">
        <v>459</v>
      </c>
    </row>
    <row r="25" spans="1:32" x14ac:dyDescent="0.25">
      <c r="A25" s="220" t="s">
        <v>175</v>
      </c>
      <c r="B25" s="221" t="s">
        <v>174</v>
      </c>
      <c r="C25" s="222"/>
      <c r="D25" s="222"/>
      <c r="E25" s="222"/>
      <c r="F25" s="222"/>
      <c r="G25" s="222">
        <v>0</v>
      </c>
      <c r="H25" s="222">
        <v>0</v>
      </c>
      <c r="I25" s="222"/>
      <c r="J25" s="222" t="s">
        <v>459</v>
      </c>
      <c r="K25" s="222"/>
      <c r="L25" s="222">
        <v>0</v>
      </c>
      <c r="M25" s="222"/>
      <c r="N25" s="222" t="s">
        <v>459</v>
      </c>
      <c r="O25" s="222"/>
      <c r="P25" s="222">
        <v>0</v>
      </c>
      <c r="Q25" s="222"/>
      <c r="R25" s="222" t="s">
        <v>459</v>
      </c>
      <c r="S25" s="222"/>
      <c r="T25" s="222">
        <v>0</v>
      </c>
      <c r="U25" s="222"/>
      <c r="V25" s="222" t="s">
        <v>459</v>
      </c>
      <c r="W25" s="222"/>
      <c r="X25" s="222">
        <v>0</v>
      </c>
      <c r="Y25" s="222"/>
      <c r="Z25" s="222" t="s">
        <v>459</v>
      </c>
      <c r="AA25" s="222"/>
      <c r="AB25" s="222">
        <v>0</v>
      </c>
      <c r="AC25" s="222" t="s">
        <v>459</v>
      </c>
    </row>
    <row r="26" spans="1:32" ht="31.5" x14ac:dyDescent="0.25">
      <c r="A26" s="220" t="s">
        <v>173</v>
      </c>
      <c r="B26" s="221" t="s">
        <v>342</v>
      </c>
      <c r="C26" s="222"/>
      <c r="D26" s="222"/>
      <c r="E26" s="222"/>
      <c r="F26" s="222"/>
      <c r="G26" s="222">
        <v>0</v>
      </c>
      <c r="H26" s="222">
        <v>0</v>
      </c>
      <c r="I26" s="222"/>
      <c r="J26" s="222" t="s">
        <v>459</v>
      </c>
      <c r="K26" s="222"/>
      <c r="L26" s="222">
        <v>0</v>
      </c>
      <c r="M26" s="222"/>
      <c r="N26" s="222" t="s">
        <v>459</v>
      </c>
      <c r="O26" s="222"/>
      <c r="P26" s="222">
        <v>0</v>
      </c>
      <c r="Q26" s="222"/>
      <c r="R26" s="222" t="s">
        <v>459</v>
      </c>
      <c r="S26" s="222"/>
      <c r="T26" s="222">
        <v>0</v>
      </c>
      <c r="U26" s="222"/>
      <c r="V26" s="222" t="s">
        <v>459</v>
      </c>
      <c r="W26" s="222"/>
      <c r="X26" s="222">
        <v>0</v>
      </c>
      <c r="Y26" s="222"/>
      <c r="Z26" s="222" t="s">
        <v>459</v>
      </c>
      <c r="AA26" s="222"/>
      <c r="AB26" s="222">
        <v>0</v>
      </c>
      <c r="AC26" s="222" t="s">
        <v>459</v>
      </c>
    </row>
    <row r="27" spans="1:32" x14ac:dyDescent="0.25">
      <c r="A27" s="220" t="s">
        <v>172</v>
      </c>
      <c r="B27" s="221" t="s">
        <v>171</v>
      </c>
      <c r="C27" s="222"/>
      <c r="D27" s="222"/>
      <c r="E27" s="222"/>
      <c r="F27" s="222"/>
      <c r="G27" s="222">
        <v>0</v>
      </c>
      <c r="H27" s="222">
        <v>0</v>
      </c>
      <c r="I27" s="222"/>
      <c r="J27" s="222" t="s">
        <v>459</v>
      </c>
      <c r="K27" s="222"/>
      <c r="L27" s="222">
        <v>0</v>
      </c>
      <c r="M27" s="222"/>
      <c r="N27" s="222" t="s">
        <v>459</v>
      </c>
      <c r="O27" s="222"/>
      <c r="P27" s="222">
        <v>0</v>
      </c>
      <c r="Q27" s="222"/>
      <c r="R27" s="222" t="s">
        <v>459</v>
      </c>
      <c r="S27" s="222"/>
      <c r="T27" s="222">
        <v>0</v>
      </c>
      <c r="U27" s="222"/>
      <c r="V27" s="222" t="s">
        <v>459</v>
      </c>
      <c r="W27" s="222"/>
      <c r="X27" s="222">
        <v>0</v>
      </c>
      <c r="Y27" s="222"/>
      <c r="Z27" s="222" t="s">
        <v>459</v>
      </c>
      <c r="AA27" s="222"/>
      <c r="AB27" s="222">
        <v>0</v>
      </c>
      <c r="AC27" s="222" t="s">
        <v>459</v>
      </c>
    </row>
    <row r="28" spans="1:32" x14ac:dyDescent="0.25">
      <c r="A28" s="220" t="s">
        <v>170</v>
      </c>
      <c r="B28" s="223" t="s">
        <v>169</v>
      </c>
      <c r="C28" s="222"/>
      <c r="D28" s="222"/>
      <c r="E28" s="222"/>
      <c r="F28" s="222"/>
      <c r="G28" s="222">
        <v>0</v>
      </c>
      <c r="H28" s="222">
        <v>0</v>
      </c>
      <c r="I28" s="222"/>
      <c r="J28" s="222" t="s">
        <v>459</v>
      </c>
      <c r="K28" s="222"/>
      <c r="L28" s="222">
        <v>58.069344000000008</v>
      </c>
      <c r="M28" s="222"/>
      <c r="N28" s="222" t="s">
        <v>459</v>
      </c>
      <c r="O28" s="222"/>
      <c r="P28" s="222">
        <v>0</v>
      </c>
      <c r="Q28" s="222"/>
      <c r="R28" s="222" t="s">
        <v>459</v>
      </c>
      <c r="S28" s="222"/>
      <c r="T28" s="222">
        <v>0</v>
      </c>
      <c r="U28" s="222"/>
      <c r="V28" s="222" t="s">
        <v>459</v>
      </c>
      <c r="W28" s="222"/>
      <c r="X28" s="222">
        <v>0</v>
      </c>
      <c r="Y28" s="222"/>
      <c r="Z28" s="222" t="s">
        <v>459</v>
      </c>
      <c r="AA28" s="222"/>
      <c r="AB28" s="222">
        <v>58.069344000000008</v>
      </c>
      <c r="AC28" s="222" t="s">
        <v>459</v>
      </c>
    </row>
    <row r="29" spans="1:32" ht="47.25" x14ac:dyDescent="0.25">
      <c r="A29" s="217" t="s">
        <v>63</v>
      </c>
      <c r="B29" s="218" t="s">
        <v>168</v>
      </c>
      <c r="C29" s="219" t="s">
        <v>459</v>
      </c>
      <c r="D29" s="227">
        <v>48.424120000000002</v>
      </c>
      <c r="E29" s="219">
        <v>48.424120000000002</v>
      </c>
      <c r="F29" s="219">
        <v>48.424120000000002</v>
      </c>
      <c r="G29" s="219">
        <v>0</v>
      </c>
      <c r="H29" s="219">
        <v>0</v>
      </c>
      <c r="I29" s="219"/>
      <c r="J29" s="219" t="s">
        <v>459</v>
      </c>
      <c r="K29" s="219"/>
      <c r="L29" s="219">
        <v>48.424120000000002</v>
      </c>
      <c r="M29" s="219"/>
      <c r="N29" s="219" t="s">
        <v>459</v>
      </c>
      <c r="O29" s="219"/>
      <c r="P29" s="219">
        <v>0</v>
      </c>
      <c r="Q29" s="219"/>
      <c r="R29" s="227" t="s">
        <v>459</v>
      </c>
      <c r="S29" s="219"/>
      <c r="T29" s="219">
        <v>0</v>
      </c>
      <c r="U29" s="219"/>
      <c r="V29" s="222" t="s">
        <v>459</v>
      </c>
      <c r="W29" s="219"/>
      <c r="X29" s="219">
        <v>0</v>
      </c>
      <c r="Y29" s="219"/>
      <c r="Z29" s="222" t="s">
        <v>459</v>
      </c>
      <c r="AA29" s="219"/>
      <c r="AB29" s="219">
        <v>48.424120000000002</v>
      </c>
      <c r="AC29" s="227" t="s">
        <v>459</v>
      </c>
    </row>
    <row r="30" spans="1:32" x14ac:dyDescent="0.25">
      <c r="A30" s="217" t="s">
        <v>167</v>
      </c>
      <c r="B30" s="221" t="s">
        <v>166</v>
      </c>
      <c r="C30" s="222" t="s">
        <v>459</v>
      </c>
      <c r="D30" s="228">
        <v>0</v>
      </c>
      <c r="E30" s="222"/>
      <c r="F30" s="222"/>
      <c r="G30" s="222"/>
      <c r="H30" s="222"/>
      <c r="I30" s="222"/>
      <c r="J30" s="222"/>
      <c r="K30" s="222"/>
      <c r="L30" s="222"/>
      <c r="M30" s="222"/>
      <c r="N30" s="222"/>
      <c r="O30" s="222"/>
      <c r="P30" s="222"/>
      <c r="Q30" s="222"/>
      <c r="R30" s="228"/>
      <c r="S30" s="222"/>
      <c r="T30" s="222"/>
      <c r="U30" s="222"/>
      <c r="V30" s="222"/>
      <c r="W30" s="222"/>
      <c r="X30" s="222"/>
      <c r="Y30" s="222"/>
      <c r="Z30" s="222"/>
      <c r="AA30" s="222"/>
      <c r="AB30" s="222">
        <v>0</v>
      </c>
      <c r="AC30" s="222">
        <v>0</v>
      </c>
    </row>
    <row r="31" spans="1:32" ht="31.5" x14ac:dyDescent="0.25">
      <c r="A31" s="217" t="s">
        <v>165</v>
      </c>
      <c r="B31" s="221" t="s">
        <v>164</v>
      </c>
      <c r="C31" s="222" t="s">
        <v>459</v>
      </c>
      <c r="D31" s="228">
        <v>48.226120000000002</v>
      </c>
      <c r="E31" s="222"/>
      <c r="F31" s="222"/>
      <c r="G31" s="222"/>
      <c r="H31" s="222"/>
      <c r="I31" s="222"/>
      <c r="J31" s="222"/>
      <c r="K31" s="222"/>
      <c r="L31" s="222"/>
      <c r="M31" s="222"/>
      <c r="N31" s="222"/>
      <c r="O31" s="222"/>
      <c r="P31" s="222"/>
      <c r="Q31" s="222"/>
      <c r="R31" s="228"/>
      <c r="S31" s="222"/>
      <c r="T31" s="222"/>
      <c r="U31" s="222"/>
      <c r="V31" s="222"/>
      <c r="W31" s="222"/>
      <c r="X31" s="222"/>
      <c r="Y31" s="222"/>
      <c r="Z31" s="222"/>
      <c r="AA31" s="222"/>
      <c r="AB31" s="222">
        <v>0</v>
      </c>
      <c r="AC31" s="222">
        <v>0</v>
      </c>
    </row>
    <row r="32" spans="1:32" x14ac:dyDescent="0.25">
      <c r="A32" s="217" t="s">
        <v>163</v>
      </c>
      <c r="B32" s="221" t="s">
        <v>162</v>
      </c>
      <c r="C32" s="222" t="s">
        <v>459</v>
      </c>
      <c r="D32" s="228">
        <v>0</v>
      </c>
      <c r="E32" s="222"/>
      <c r="F32" s="222"/>
      <c r="G32" s="222"/>
      <c r="H32" s="222"/>
      <c r="I32" s="222"/>
      <c r="J32" s="222"/>
      <c r="K32" s="222"/>
      <c r="L32" s="222"/>
      <c r="M32" s="222"/>
      <c r="N32" s="222"/>
      <c r="O32" s="222"/>
      <c r="P32" s="222"/>
      <c r="Q32" s="222"/>
      <c r="R32" s="228"/>
      <c r="S32" s="222"/>
      <c r="T32" s="222"/>
      <c r="U32" s="222"/>
      <c r="V32" s="222"/>
      <c r="W32" s="222"/>
      <c r="X32" s="222"/>
      <c r="Y32" s="222"/>
      <c r="Z32" s="222"/>
      <c r="AA32" s="222"/>
      <c r="AB32" s="222">
        <v>0</v>
      </c>
      <c r="AC32" s="222">
        <v>0</v>
      </c>
    </row>
    <row r="33" spans="1:29" x14ac:dyDescent="0.25">
      <c r="A33" s="217" t="s">
        <v>161</v>
      </c>
      <c r="B33" s="221" t="s">
        <v>160</v>
      </c>
      <c r="C33" s="222" t="s">
        <v>459</v>
      </c>
      <c r="D33" s="228">
        <v>0.19800000000000001</v>
      </c>
      <c r="E33" s="222"/>
      <c r="F33" s="222"/>
      <c r="G33" s="222"/>
      <c r="H33" s="222"/>
      <c r="I33" s="222"/>
      <c r="J33" s="222"/>
      <c r="K33" s="222"/>
      <c r="L33" s="222"/>
      <c r="M33" s="222"/>
      <c r="N33" s="222"/>
      <c r="O33" s="222"/>
      <c r="P33" s="222"/>
      <c r="Q33" s="222"/>
      <c r="R33" s="228"/>
      <c r="S33" s="222"/>
      <c r="T33" s="222"/>
      <c r="U33" s="222"/>
      <c r="V33" s="222"/>
      <c r="W33" s="222"/>
      <c r="X33" s="222"/>
      <c r="Y33" s="222"/>
      <c r="Z33" s="222"/>
      <c r="AA33" s="222"/>
      <c r="AB33" s="222">
        <v>0</v>
      </c>
      <c r="AC33" s="222">
        <v>0</v>
      </c>
    </row>
    <row r="34" spans="1:29" ht="31.5" x14ac:dyDescent="0.25">
      <c r="A34" s="217" t="s">
        <v>62</v>
      </c>
      <c r="B34" s="218" t="s">
        <v>159</v>
      </c>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158</v>
      </c>
      <c r="B35" s="224" t="s">
        <v>460</v>
      </c>
      <c r="C35" s="222"/>
      <c r="D35" s="222"/>
      <c r="E35" s="222"/>
      <c r="F35" s="222"/>
      <c r="G35" s="222">
        <v>0</v>
      </c>
      <c r="H35" s="222">
        <v>0</v>
      </c>
      <c r="I35" s="222" t="s">
        <v>438</v>
      </c>
      <c r="J35" s="222" t="s">
        <v>459</v>
      </c>
      <c r="K35" s="222" t="s">
        <v>459</v>
      </c>
      <c r="L35" s="222">
        <v>0</v>
      </c>
      <c r="M35" s="222" t="s">
        <v>438</v>
      </c>
      <c r="N35" s="222" t="s">
        <v>459</v>
      </c>
      <c r="O35" s="222" t="s">
        <v>459</v>
      </c>
      <c r="P35" s="222">
        <v>0</v>
      </c>
      <c r="Q35" s="222" t="s">
        <v>438</v>
      </c>
      <c r="R35" s="222" t="s">
        <v>459</v>
      </c>
      <c r="S35" s="222" t="s">
        <v>459</v>
      </c>
      <c r="T35" s="222">
        <v>0</v>
      </c>
      <c r="U35" s="222" t="s">
        <v>438</v>
      </c>
      <c r="V35" s="222" t="s">
        <v>459</v>
      </c>
      <c r="W35" s="222" t="s">
        <v>459</v>
      </c>
      <c r="X35" s="222">
        <v>0</v>
      </c>
      <c r="Y35" s="222" t="s">
        <v>438</v>
      </c>
      <c r="Z35" s="222" t="s">
        <v>459</v>
      </c>
      <c r="AA35" s="222" t="s">
        <v>459</v>
      </c>
      <c r="AB35" s="222">
        <v>0</v>
      </c>
      <c r="AC35" s="222">
        <v>0</v>
      </c>
    </row>
    <row r="36" spans="1:29" x14ac:dyDescent="0.25">
      <c r="A36" s="220" t="s">
        <v>157</v>
      </c>
      <c r="B36" s="224" t="s">
        <v>147</v>
      </c>
      <c r="C36" s="222"/>
      <c r="D36" s="222"/>
      <c r="E36" s="222"/>
      <c r="F36" s="222"/>
      <c r="G36" s="222">
        <v>0</v>
      </c>
      <c r="H36" s="222">
        <v>0</v>
      </c>
      <c r="I36" s="222" t="s">
        <v>438</v>
      </c>
      <c r="J36" s="222" t="s">
        <v>459</v>
      </c>
      <c r="K36" s="222" t="s">
        <v>459</v>
      </c>
      <c r="L36" s="222">
        <v>0</v>
      </c>
      <c r="M36" s="222" t="s">
        <v>438</v>
      </c>
      <c r="N36" s="222" t="s">
        <v>459</v>
      </c>
      <c r="O36" s="222" t="s">
        <v>459</v>
      </c>
      <c r="P36" s="222">
        <v>0</v>
      </c>
      <c r="Q36" s="222" t="s">
        <v>438</v>
      </c>
      <c r="R36" s="222" t="s">
        <v>459</v>
      </c>
      <c r="S36" s="222" t="s">
        <v>459</v>
      </c>
      <c r="T36" s="222">
        <v>0</v>
      </c>
      <c r="U36" s="222" t="s">
        <v>438</v>
      </c>
      <c r="V36" s="222" t="s">
        <v>459</v>
      </c>
      <c r="W36" s="222" t="s">
        <v>459</v>
      </c>
      <c r="X36" s="222">
        <v>0</v>
      </c>
      <c r="Y36" s="222" t="s">
        <v>438</v>
      </c>
      <c r="Z36" s="222" t="s">
        <v>459</v>
      </c>
      <c r="AA36" s="222" t="s">
        <v>459</v>
      </c>
      <c r="AB36" s="222">
        <v>0</v>
      </c>
      <c r="AC36" s="222">
        <v>0</v>
      </c>
    </row>
    <row r="37" spans="1:29" x14ac:dyDescent="0.25">
      <c r="A37" s="220" t="s">
        <v>156</v>
      </c>
      <c r="B37" s="221" t="s">
        <v>461</v>
      </c>
      <c r="C37" s="222"/>
      <c r="D37" s="222"/>
      <c r="E37" s="222"/>
      <c r="F37" s="222"/>
      <c r="G37" s="222">
        <v>0</v>
      </c>
      <c r="H37" s="222">
        <v>0</v>
      </c>
      <c r="I37" s="222" t="s">
        <v>438</v>
      </c>
      <c r="J37" s="222" t="s">
        <v>459</v>
      </c>
      <c r="K37" s="222" t="s">
        <v>459</v>
      </c>
      <c r="L37" s="222">
        <v>0</v>
      </c>
      <c r="M37" s="222" t="s">
        <v>438</v>
      </c>
      <c r="N37" s="222" t="s">
        <v>459</v>
      </c>
      <c r="O37" s="222" t="s">
        <v>459</v>
      </c>
      <c r="P37" s="222">
        <v>0</v>
      </c>
      <c r="Q37" s="222" t="s">
        <v>438</v>
      </c>
      <c r="R37" s="222" t="s">
        <v>459</v>
      </c>
      <c r="S37" s="222" t="s">
        <v>459</v>
      </c>
      <c r="T37" s="222">
        <v>0</v>
      </c>
      <c r="U37" s="222" t="s">
        <v>438</v>
      </c>
      <c r="V37" s="222" t="s">
        <v>459</v>
      </c>
      <c r="W37" s="222" t="s">
        <v>459</v>
      </c>
      <c r="X37" s="222">
        <v>0</v>
      </c>
      <c r="Y37" s="222" t="s">
        <v>438</v>
      </c>
      <c r="Z37" s="222" t="s">
        <v>459</v>
      </c>
      <c r="AA37" s="222" t="s">
        <v>459</v>
      </c>
      <c r="AB37" s="222">
        <v>0</v>
      </c>
      <c r="AC37" s="222">
        <v>0</v>
      </c>
    </row>
    <row r="38" spans="1:29" x14ac:dyDescent="0.25">
      <c r="A38" s="220" t="s">
        <v>155</v>
      </c>
      <c r="B38" s="221" t="s">
        <v>462</v>
      </c>
      <c r="C38" s="222"/>
      <c r="D38" s="222"/>
      <c r="E38" s="222"/>
      <c r="F38" s="222"/>
      <c r="G38" s="222">
        <v>0</v>
      </c>
      <c r="H38" s="222">
        <v>0</v>
      </c>
      <c r="I38" s="222" t="s">
        <v>438</v>
      </c>
      <c r="J38" s="222" t="s">
        <v>459</v>
      </c>
      <c r="K38" s="222" t="s">
        <v>459</v>
      </c>
      <c r="L38" s="222">
        <v>0</v>
      </c>
      <c r="M38" s="222" t="s">
        <v>438</v>
      </c>
      <c r="N38" s="222" t="s">
        <v>459</v>
      </c>
      <c r="O38" s="222" t="s">
        <v>459</v>
      </c>
      <c r="P38" s="222">
        <v>0</v>
      </c>
      <c r="Q38" s="222" t="s">
        <v>438</v>
      </c>
      <c r="R38" s="222" t="s">
        <v>459</v>
      </c>
      <c r="S38" s="222" t="s">
        <v>459</v>
      </c>
      <c r="T38" s="222">
        <v>0</v>
      </c>
      <c r="U38" s="222" t="s">
        <v>438</v>
      </c>
      <c r="V38" s="222" t="s">
        <v>459</v>
      </c>
      <c r="W38" s="222" t="s">
        <v>459</v>
      </c>
      <c r="X38" s="222">
        <v>0</v>
      </c>
      <c r="Y38" s="222" t="s">
        <v>438</v>
      </c>
      <c r="Z38" s="222" t="s">
        <v>459</v>
      </c>
      <c r="AA38" s="222" t="s">
        <v>459</v>
      </c>
      <c r="AB38" s="222">
        <v>0</v>
      </c>
      <c r="AC38" s="222">
        <v>0</v>
      </c>
    </row>
    <row r="39" spans="1:29" x14ac:dyDescent="0.25">
      <c r="A39" s="220" t="s">
        <v>154</v>
      </c>
      <c r="B39" s="221" t="s">
        <v>463</v>
      </c>
      <c r="C39" s="222"/>
      <c r="D39" s="222"/>
      <c r="E39" s="222"/>
      <c r="F39" s="222"/>
      <c r="G39" s="222">
        <v>0</v>
      </c>
      <c r="H39" s="222">
        <v>0</v>
      </c>
      <c r="I39" s="222" t="s">
        <v>438</v>
      </c>
      <c r="J39" s="222" t="s">
        <v>459</v>
      </c>
      <c r="K39" s="222" t="s">
        <v>459</v>
      </c>
      <c r="L39" s="222">
        <v>0</v>
      </c>
      <c r="M39" s="222" t="s">
        <v>438</v>
      </c>
      <c r="N39" s="222" t="s">
        <v>459</v>
      </c>
      <c r="O39" s="222" t="s">
        <v>459</v>
      </c>
      <c r="P39" s="222">
        <v>0</v>
      </c>
      <c r="Q39" s="222" t="s">
        <v>438</v>
      </c>
      <c r="R39" s="222" t="s">
        <v>459</v>
      </c>
      <c r="S39" s="222" t="s">
        <v>459</v>
      </c>
      <c r="T39" s="222">
        <v>0</v>
      </c>
      <c r="U39" s="222" t="s">
        <v>438</v>
      </c>
      <c r="V39" s="222" t="s">
        <v>459</v>
      </c>
      <c r="W39" s="222" t="s">
        <v>459</v>
      </c>
      <c r="X39" s="222">
        <v>0</v>
      </c>
      <c r="Y39" s="222" t="s">
        <v>438</v>
      </c>
      <c r="Z39" s="222" t="s">
        <v>459</v>
      </c>
      <c r="AA39" s="222" t="s">
        <v>459</v>
      </c>
      <c r="AB39" s="222">
        <v>0</v>
      </c>
      <c r="AC39" s="222">
        <v>0</v>
      </c>
    </row>
    <row r="40" spans="1:29" x14ac:dyDescent="0.25">
      <c r="A40" s="220" t="s">
        <v>153</v>
      </c>
      <c r="B40" s="221" t="s">
        <v>464</v>
      </c>
      <c r="C40" s="222"/>
      <c r="D40" s="222"/>
      <c r="E40" s="222"/>
      <c r="F40" s="222"/>
      <c r="G40" s="222">
        <v>0</v>
      </c>
      <c r="H40" s="222">
        <v>0</v>
      </c>
      <c r="I40" s="222" t="s">
        <v>438</v>
      </c>
      <c r="J40" s="222" t="s">
        <v>459</v>
      </c>
      <c r="K40" s="222" t="s">
        <v>459</v>
      </c>
      <c r="L40" s="222">
        <v>0</v>
      </c>
      <c r="M40" s="222" t="s">
        <v>438</v>
      </c>
      <c r="N40" s="222" t="s">
        <v>459</v>
      </c>
      <c r="O40" s="222" t="s">
        <v>459</v>
      </c>
      <c r="P40" s="222">
        <v>0</v>
      </c>
      <c r="Q40" s="222" t="s">
        <v>438</v>
      </c>
      <c r="R40" s="222" t="s">
        <v>459</v>
      </c>
      <c r="S40" s="222" t="s">
        <v>459</v>
      </c>
      <c r="T40" s="222">
        <v>0</v>
      </c>
      <c r="U40" s="222" t="s">
        <v>438</v>
      </c>
      <c r="V40" s="222" t="s">
        <v>459</v>
      </c>
      <c r="W40" s="222" t="s">
        <v>459</v>
      </c>
      <c r="X40" s="222">
        <v>0</v>
      </c>
      <c r="Y40" s="222" t="s">
        <v>438</v>
      </c>
      <c r="Z40" s="222" t="s">
        <v>459</v>
      </c>
      <c r="AA40" s="222" t="s">
        <v>459</v>
      </c>
      <c r="AB40" s="222">
        <v>0</v>
      </c>
      <c r="AC40" s="222">
        <v>0</v>
      </c>
    </row>
    <row r="41" spans="1:29" x14ac:dyDescent="0.25">
      <c r="A41" s="220" t="s">
        <v>152</v>
      </c>
      <c r="B41" s="221" t="s">
        <v>465</v>
      </c>
      <c r="C41" s="222"/>
      <c r="D41" s="222"/>
      <c r="E41" s="222"/>
      <c r="F41" s="222"/>
      <c r="G41" s="222">
        <v>0</v>
      </c>
      <c r="H41" s="222">
        <v>0</v>
      </c>
      <c r="I41" s="222" t="s">
        <v>438</v>
      </c>
      <c r="J41" s="222" t="s">
        <v>459</v>
      </c>
      <c r="K41" s="222" t="s">
        <v>459</v>
      </c>
      <c r="L41" s="222">
        <v>0</v>
      </c>
      <c r="M41" s="222" t="s">
        <v>438</v>
      </c>
      <c r="N41" s="222" t="s">
        <v>459</v>
      </c>
      <c r="O41" s="222" t="s">
        <v>459</v>
      </c>
      <c r="P41" s="222">
        <v>0</v>
      </c>
      <c r="Q41" s="222" t="s">
        <v>438</v>
      </c>
      <c r="R41" s="222" t="s">
        <v>459</v>
      </c>
      <c r="S41" s="222" t="s">
        <v>459</v>
      </c>
      <c r="T41" s="222">
        <v>0</v>
      </c>
      <c r="U41" s="222" t="s">
        <v>438</v>
      </c>
      <c r="V41" s="222" t="s">
        <v>459</v>
      </c>
      <c r="W41" s="222" t="s">
        <v>459</v>
      </c>
      <c r="X41" s="222">
        <v>0</v>
      </c>
      <c r="Y41" s="222" t="s">
        <v>438</v>
      </c>
      <c r="Z41" s="222" t="s">
        <v>459</v>
      </c>
      <c r="AA41" s="222" t="s">
        <v>459</v>
      </c>
      <c r="AB41" s="222">
        <v>0</v>
      </c>
      <c r="AC41" s="222">
        <v>0</v>
      </c>
    </row>
    <row r="42" spans="1:29" x14ac:dyDescent="0.25">
      <c r="A42" s="220" t="s">
        <v>466</v>
      </c>
      <c r="B42" s="221" t="s">
        <v>467</v>
      </c>
      <c r="C42" s="222"/>
      <c r="D42" s="222"/>
      <c r="E42" s="222"/>
      <c r="F42" s="222"/>
      <c r="G42" s="222">
        <v>0</v>
      </c>
      <c r="H42" s="222">
        <v>0</v>
      </c>
      <c r="I42" s="222" t="s">
        <v>438</v>
      </c>
      <c r="J42" s="222" t="s">
        <v>459</v>
      </c>
      <c r="K42" s="222" t="s">
        <v>459</v>
      </c>
      <c r="L42" s="222">
        <v>0</v>
      </c>
      <c r="M42" s="222" t="s">
        <v>438</v>
      </c>
      <c r="N42" s="222" t="s">
        <v>459</v>
      </c>
      <c r="O42" s="222" t="s">
        <v>459</v>
      </c>
      <c r="P42" s="222">
        <v>0</v>
      </c>
      <c r="Q42" s="222" t="s">
        <v>438</v>
      </c>
      <c r="R42" s="222" t="s">
        <v>459</v>
      </c>
      <c r="S42" s="222" t="s">
        <v>459</v>
      </c>
      <c r="T42" s="222">
        <v>0</v>
      </c>
      <c r="U42" s="222" t="s">
        <v>438</v>
      </c>
      <c r="V42" s="222" t="s">
        <v>459</v>
      </c>
      <c r="W42" s="222" t="s">
        <v>459</v>
      </c>
      <c r="X42" s="222">
        <v>0</v>
      </c>
      <c r="Y42" s="222" t="s">
        <v>438</v>
      </c>
      <c r="Z42" s="222" t="s">
        <v>459</v>
      </c>
      <c r="AA42" s="222" t="s">
        <v>459</v>
      </c>
      <c r="AB42" s="222">
        <v>0</v>
      </c>
      <c r="AC42" s="222">
        <v>0</v>
      </c>
    </row>
    <row r="43" spans="1:29" x14ac:dyDescent="0.25">
      <c r="A43" s="220" t="s">
        <v>468</v>
      </c>
      <c r="B43" s="221" t="s">
        <v>469</v>
      </c>
      <c r="C43" s="222"/>
      <c r="D43" s="222"/>
      <c r="E43" s="222"/>
      <c r="F43" s="222"/>
      <c r="G43" s="222">
        <v>0</v>
      </c>
      <c r="H43" s="222">
        <v>0</v>
      </c>
      <c r="I43" s="222" t="s">
        <v>438</v>
      </c>
      <c r="J43" s="222" t="s">
        <v>459</v>
      </c>
      <c r="K43" s="222" t="s">
        <v>459</v>
      </c>
      <c r="L43" s="222">
        <v>0</v>
      </c>
      <c r="M43" s="222" t="s">
        <v>438</v>
      </c>
      <c r="N43" s="222" t="s">
        <v>459</v>
      </c>
      <c r="O43" s="222" t="s">
        <v>459</v>
      </c>
      <c r="P43" s="222">
        <v>0</v>
      </c>
      <c r="Q43" s="222" t="s">
        <v>438</v>
      </c>
      <c r="R43" s="222" t="s">
        <v>459</v>
      </c>
      <c r="S43" s="222" t="s">
        <v>459</v>
      </c>
      <c r="T43" s="222">
        <v>0</v>
      </c>
      <c r="U43" s="222" t="s">
        <v>438</v>
      </c>
      <c r="V43" s="222" t="s">
        <v>459</v>
      </c>
      <c r="W43" s="222" t="s">
        <v>459</v>
      </c>
      <c r="X43" s="222">
        <v>0</v>
      </c>
      <c r="Y43" s="222" t="s">
        <v>438</v>
      </c>
      <c r="Z43" s="222" t="s">
        <v>459</v>
      </c>
      <c r="AA43" s="222" t="s">
        <v>459</v>
      </c>
      <c r="AB43" s="222">
        <v>0</v>
      </c>
      <c r="AC43" s="222">
        <v>0</v>
      </c>
    </row>
    <row r="44" spans="1:29" x14ac:dyDescent="0.25">
      <c r="A44" s="220" t="s">
        <v>470</v>
      </c>
      <c r="B44" s="221" t="s">
        <v>471</v>
      </c>
      <c r="C44" s="222"/>
      <c r="D44" s="222"/>
      <c r="E44" s="222"/>
      <c r="F44" s="222"/>
      <c r="G44" s="222">
        <v>0</v>
      </c>
      <c r="H44" s="222">
        <v>0</v>
      </c>
      <c r="I44" s="222" t="s">
        <v>438</v>
      </c>
      <c r="J44" s="222" t="s">
        <v>459</v>
      </c>
      <c r="K44" s="222" t="s">
        <v>459</v>
      </c>
      <c r="L44" s="222">
        <v>0</v>
      </c>
      <c r="M44" s="222" t="s">
        <v>438</v>
      </c>
      <c r="N44" s="222" t="s">
        <v>459</v>
      </c>
      <c r="O44" s="222" t="s">
        <v>459</v>
      </c>
      <c r="P44" s="222">
        <v>0</v>
      </c>
      <c r="Q44" s="222" t="s">
        <v>438</v>
      </c>
      <c r="R44" s="222" t="s">
        <v>459</v>
      </c>
      <c r="S44" s="222" t="s">
        <v>459</v>
      </c>
      <c r="T44" s="222">
        <v>0</v>
      </c>
      <c r="U44" s="222" t="s">
        <v>438</v>
      </c>
      <c r="V44" s="222" t="s">
        <v>459</v>
      </c>
      <c r="W44" s="222" t="s">
        <v>459</v>
      </c>
      <c r="X44" s="222">
        <v>0</v>
      </c>
      <c r="Y44" s="222" t="s">
        <v>438</v>
      </c>
      <c r="Z44" s="222" t="s">
        <v>459</v>
      </c>
      <c r="AA44" s="222" t="s">
        <v>459</v>
      </c>
      <c r="AB44" s="222">
        <v>0</v>
      </c>
      <c r="AC44" s="222">
        <v>0</v>
      </c>
    </row>
    <row r="45" spans="1:29" x14ac:dyDescent="0.25">
      <c r="A45" s="220" t="s">
        <v>472</v>
      </c>
      <c r="B45" s="221" t="s">
        <v>473</v>
      </c>
      <c r="C45" s="222"/>
      <c r="D45" s="222"/>
      <c r="E45" s="222"/>
      <c r="F45" s="222"/>
      <c r="G45" s="222">
        <v>0</v>
      </c>
      <c r="H45" s="222">
        <v>0</v>
      </c>
      <c r="I45" s="222" t="s">
        <v>438</v>
      </c>
      <c r="J45" s="222" t="s">
        <v>459</v>
      </c>
      <c r="K45" s="222" t="s">
        <v>459</v>
      </c>
      <c r="L45" s="222">
        <v>0</v>
      </c>
      <c r="M45" s="222" t="s">
        <v>438</v>
      </c>
      <c r="N45" s="222" t="s">
        <v>459</v>
      </c>
      <c r="O45" s="222" t="s">
        <v>459</v>
      </c>
      <c r="P45" s="222">
        <v>0</v>
      </c>
      <c r="Q45" s="222" t="s">
        <v>438</v>
      </c>
      <c r="R45" s="222" t="s">
        <v>459</v>
      </c>
      <c r="S45" s="222" t="s">
        <v>459</v>
      </c>
      <c r="T45" s="222">
        <v>0</v>
      </c>
      <c r="U45" s="222" t="s">
        <v>438</v>
      </c>
      <c r="V45" s="222" t="s">
        <v>459</v>
      </c>
      <c r="W45" s="222" t="s">
        <v>459</v>
      </c>
      <c r="X45" s="222">
        <v>0</v>
      </c>
      <c r="Y45" s="222" t="s">
        <v>438</v>
      </c>
      <c r="Z45" s="222" t="s">
        <v>459</v>
      </c>
      <c r="AA45" s="222" t="s">
        <v>459</v>
      </c>
      <c r="AB45" s="222">
        <v>0</v>
      </c>
      <c r="AC45" s="222">
        <v>0</v>
      </c>
    </row>
    <row r="46" spans="1:29" x14ac:dyDescent="0.25">
      <c r="A46" s="217" t="s">
        <v>61</v>
      </c>
      <c r="B46" s="218" t="s">
        <v>151</v>
      </c>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row>
    <row r="47" spans="1:29" ht="31.5" x14ac:dyDescent="0.25">
      <c r="A47" s="220" t="s">
        <v>150</v>
      </c>
      <c r="B47" s="224" t="s">
        <v>460</v>
      </c>
      <c r="C47" s="222"/>
      <c r="D47" s="222"/>
      <c r="E47" s="222"/>
      <c r="F47" s="222"/>
      <c r="G47" s="222">
        <v>0</v>
      </c>
      <c r="H47" s="222">
        <v>0</v>
      </c>
      <c r="I47" s="222"/>
      <c r="J47" s="222" t="s">
        <v>459</v>
      </c>
      <c r="K47" s="222"/>
      <c r="L47" s="222">
        <v>82.46</v>
      </c>
      <c r="M47" s="222"/>
      <c r="N47" s="222" t="s">
        <v>459</v>
      </c>
      <c r="O47" s="222"/>
      <c r="P47" s="222">
        <v>0</v>
      </c>
      <c r="Q47" s="222"/>
      <c r="R47" s="222" t="s">
        <v>459</v>
      </c>
      <c r="S47" s="222"/>
      <c r="T47" s="222">
        <v>0</v>
      </c>
      <c r="U47" s="222"/>
      <c r="V47" s="222" t="s">
        <v>459</v>
      </c>
      <c r="W47" s="222"/>
      <c r="X47" s="222">
        <v>0</v>
      </c>
      <c r="Y47" s="222"/>
      <c r="Z47" s="222" t="s">
        <v>459</v>
      </c>
      <c r="AA47" s="222"/>
      <c r="AB47" s="222">
        <v>82.46</v>
      </c>
      <c r="AC47" s="222">
        <v>0</v>
      </c>
    </row>
    <row r="48" spans="1:29" x14ac:dyDescent="0.25">
      <c r="A48" s="220" t="s">
        <v>149</v>
      </c>
      <c r="B48" s="224" t="s">
        <v>147</v>
      </c>
      <c r="C48" s="222"/>
      <c r="D48" s="222"/>
      <c r="E48" s="222"/>
      <c r="F48" s="222"/>
      <c r="G48" s="222">
        <v>0</v>
      </c>
      <c r="H48" s="222">
        <v>0</v>
      </c>
      <c r="I48" s="222"/>
      <c r="J48" s="222" t="s">
        <v>459</v>
      </c>
      <c r="K48" s="222"/>
      <c r="L48" s="222">
        <v>0</v>
      </c>
      <c r="M48" s="222"/>
      <c r="N48" s="222" t="s">
        <v>459</v>
      </c>
      <c r="O48" s="222"/>
      <c r="P48" s="222">
        <v>0</v>
      </c>
      <c r="Q48" s="222"/>
      <c r="R48" s="222" t="s">
        <v>459</v>
      </c>
      <c r="S48" s="222"/>
      <c r="T48" s="222">
        <v>0</v>
      </c>
      <c r="U48" s="222"/>
      <c r="V48" s="222" t="s">
        <v>459</v>
      </c>
      <c r="W48" s="222"/>
      <c r="X48" s="222">
        <v>0</v>
      </c>
      <c r="Y48" s="222"/>
      <c r="Z48" s="222" t="s">
        <v>459</v>
      </c>
      <c r="AA48" s="222"/>
      <c r="AB48" s="222">
        <v>0</v>
      </c>
      <c r="AC48" s="222">
        <v>0</v>
      </c>
    </row>
    <row r="49" spans="1:29" ht="31.5" x14ac:dyDescent="0.25">
      <c r="A49" s="220" t="s">
        <v>148</v>
      </c>
      <c r="B49" s="221" t="s">
        <v>145</v>
      </c>
      <c r="C49" s="222"/>
      <c r="D49" s="222"/>
      <c r="E49" s="222"/>
      <c r="F49" s="222"/>
      <c r="G49" s="222">
        <v>0</v>
      </c>
      <c r="H49" s="222">
        <v>0</v>
      </c>
      <c r="I49" s="222"/>
      <c r="J49" s="222" t="s">
        <v>459</v>
      </c>
      <c r="K49" s="222"/>
      <c r="L49" s="222">
        <v>0</v>
      </c>
      <c r="M49" s="222"/>
      <c r="N49" s="222" t="s">
        <v>459</v>
      </c>
      <c r="O49" s="222"/>
      <c r="P49" s="222">
        <v>0</v>
      </c>
      <c r="Q49" s="222"/>
      <c r="R49" s="222" t="s">
        <v>459</v>
      </c>
      <c r="S49" s="222"/>
      <c r="T49" s="222">
        <v>0</v>
      </c>
      <c r="U49" s="222"/>
      <c r="V49" s="222" t="s">
        <v>459</v>
      </c>
      <c r="W49" s="222"/>
      <c r="X49" s="222">
        <v>0</v>
      </c>
      <c r="Y49" s="222"/>
      <c r="Z49" s="222" t="s">
        <v>459</v>
      </c>
      <c r="AA49" s="222"/>
      <c r="AB49" s="222">
        <v>0</v>
      </c>
      <c r="AC49" s="222">
        <v>0</v>
      </c>
    </row>
    <row r="50" spans="1:29" ht="31.5" x14ac:dyDescent="0.25">
      <c r="A50" s="220" t="s">
        <v>146</v>
      </c>
      <c r="B50" s="221" t="s">
        <v>143</v>
      </c>
      <c r="C50" s="222"/>
      <c r="D50" s="222"/>
      <c r="E50" s="222"/>
      <c r="F50" s="222"/>
      <c r="G50" s="222">
        <v>0</v>
      </c>
      <c r="H50" s="222">
        <v>0</v>
      </c>
      <c r="I50" s="222"/>
      <c r="J50" s="222" t="s">
        <v>459</v>
      </c>
      <c r="K50" s="222"/>
      <c r="L50" s="222">
        <v>13.481</v>
      </c>
      <c r="M50" s="222"/>
      <c r="N50" s="222" t="s">
        <v>459</v>
      </c>
      <c r="O50" s="222"/>
      <c r="P50" s="222">
        <v>0</v>
      </c>
      <c r="Q50" s="222"/>
      <c r="R50" s="222" t="s">
        <v>459</v>
      </c>
      <c r="S50" s="222"/>
      <c r="T50" s="222">
        <v>0</v>
      </c>
      <c r="U50" s="222"/>
      <c r="V50" s="222" t="s">
        <v>459</v>
      </c>
      <c r="W50" s="222"/>
      <c r="X50" s="222">
        <v>0</v>
      </c>
      <c r="Y50" s="222"/>
      <c r="Z50" s="222" t="s">
        <v>459</v>
      </c>
      <c r="AA50" s="222"/>
      <c r="AB50" s="222">
        <v>13.481</v>
      </c>
      <c r="AC50" s="222">
        <v>0</v>
      </c>
    </row>
    <row r="51" spans="1:29" x14ac:dyDescent="0.25">
      <c r="A51" s="220" t="s">
        <v>144</v>
      </c>
      <c r="B51" s="221" t="s">
        <v>141</v>
      </c>
      <c r="C51" s="222"/>
      <c r="D51" s="222"/>
      <c r="E51" s="222"/>
      <c r="F51" s="222"/>
      <c r="G51" s="222">
        <v>0</v>
      </c>
      <c r="H51" s="222">
        <v>0</v>
      </c>
      <c r="I51" s="222"/>
      <c r="J51" s="222" t="s">
        <v>459</v>
      </c>
      <c r="K51" s="222"/>
      <c r="L51" s="222">
        <v>1.7529999999999999</v>
      </c>
      <c r="M51" s="222"/>
      <c r="N51" s="222" t="s">
        <v>459</v>
      </c>
      <c r="O51" s="222"/>
      <c r="P51" s="222">
        <v>0</v>
      </c>
      <c r="Q51" s="222"/>
      <c r="R51" s="222" t="s">
        <v>459</v>
      </c>
      <c r="S51" s="222"/>
      <c r="T51" s="222">
        <v>0</v>
      </c>
      <c r="U51" s="222"/>
      <c r="V51" s="222" t="s">
        <v>459</v>
      </c>
      <c r="W51" s="222"/>
      <c r="X51" s="222">
        <v>0</v>
      </c>
      <c r="Y51" s="222"/>
      <c r="Z51" s="222" t="s">
        <v>459</v>
      </c>
      <c r="AA51" s="222"/>
      <c r="AB51" s="222">
        <v>1.7529999999999999</v>
      </c>
      <c r="AC51" s="222">
        <v>0</v>
      </c>
    </row>
    <row r="52" spans="1:29" x14ac:dyDescent="0.25">
      <c r="A52" s="220" t="s">
        <v>142</v>
      </c>
      <c r="B52" s="221" t="s">
        <v>462</v>
      </c>
      <c r="C52" s="222"/>
      <c r="D52" s="222"/>
      <c r="E52" s="222"/>
      <c r="F52" s="222"/>
      <c r="G52" s="222">
        <v>0</v>
      </c>
      <c r="H52" s="222">
        <v>0</v>
      </c>
      <c r="I52" s="222"/>
      <c r="J52" s="222" t="s">
        <v>459</v>
      </c>
      <c r="K52" s="222"/>
      <c r="L52" s="222">
        <v>0</v>
      </c>
      <c r="M52" s="222"/>
      <c r="N52" s="222" t="s">
        <v>459</v>
      </c>
      <c r="O52" s="222"/>
      <c r="P52" s="222">
        <v>0</v>
      </c>
      <c r="Q52" s="222"/>
      <c r="R52" s="222" t="s">
        <v>459</v>
      </c>
      <c r="S52" s="222"/>
      <c r="T52" s="222">
        <v>0</v>
      </c>
      <c r="U52" s="222"/>
      <c r="V52" s="222" t="s">
        <v>459</v>
      </c>
      <c r="W52" s="222"/>
      <c r="X52" s="222">
        <v>0</v>
      </c>
      <c r="Y52" s="222"/>
      <c r="Z52" s="222" t="s">
        <v>459</v>
      </c>
      <c r="AA52" s="222"/>
      <c r="AB52" s="222">
        <v>0</v>
      </c>
      <c r="AC52" s="222">
        <v>0</v>
      </c>
    </row>
    <row r="53" spans="1:29" x14ac:dyDescent="0.25">
      <c r="A53" s="220" t="s">
        <v>140</v>
      </c>
      <c r="B53" s="221" t="s">
        <v>463</v>
      </c>
      <c r="C53" s="222"/>
      <c r="D53" s="222"/>
      <c r="E53" s="222"/>
      <c r="F53" s="222"/>
      <c r="G53" s="222">
        <v>0</v>
      </c>
      <c r="H53" s="222">
        <v>0</v>
      </c>
      <c r="I53" s="222"/>
      <c r="J53" s="222" t="s">
        <v>459</v>
      </c>
      <c r="K53" s="222"/>
      <c r="L53" s="222">
        <v>0</v>
      </c>
      <c r="M53" s="222"/>
      <c r="N53" s="222" t="s">
        <v>459</v>
      </c>
      <c r="O53" s="222"/>
      <c r="P53" s="222">
        <v>0</v>
      </c>
      <c r="Q53" s="222"/>
      <c r="R53" s="222" t="s">
        <v>459</v>
      </c>
      <c r="S53" s="222"/>
      <c r="T53" s="222">
        <v>0</v>
      </c>
      <c r="U53" s="222"/>
      <c r="V53" s="222" t="s">
        <v>459</v>
      </c>
      <c r="W53" s="222"/>
      <c r="X53" s="222">
        <v>0</v>
      </c>
      <c r="Y53" s="222"/>
      <c r="Z53" s="222" t="s">
        <v>459</v>
      </c>
      <c r="AA53" s="222"/>
      <c r="AB53" s="222">
        <v>0</v>
      </c>
      <c r="AC53" s="222">
        <v>0</v>
      </c>
    </row>
    <row r="54" spans="1:29" x14ac:dyDescent="0.25">
      <c r="A54" s="220" t="s">
        <v>474</v>
      </c>
      <c r="B54" s="221" t="s">
        <v>464</v>
      </c>
      <c r="C54" s="222"/>
      <c r="D54" s="222"/>
      <c r="E54" s="222"/>
      <c r="F54" s="222"/>
      <c r="G54" s="222">
        <v>0</v>
      </c>
      <c r="H54" s="222">
        <v>0</v>
      </c>
      <c r="I54" s="222"/>
      <c r="J54" s="222" t="s">
        <v>459</v>
      </c>
      <c r="K54" s="222"/>
      <c r="L54" s="222">
        <v>0</v>
      </c>
      <c r="M54" s="222"/>
      <c r="N54" s="222" t="s">
        <v>459</v>
      </c>
      <c r="O54" s="222"/>
      <c r="P54" s="222">
        <v>0</v>
      </c>
      <c r="Q54" s="222"/>
      <c r="R54" s="222" t="s">
        <v>459</v>
      </c>
      <c r="S54" s="222"/>
      <c r="T54" s="222">
        <v>0</v>
      </c>
      <c r="U54" s="222"/>
      <c r="V54" s="222" t="s">
        <v>459</v>
      </c>
      <c r="W54" s="222"/>
      <c r="X54" s="222">
        <v>0</v>
      </c>
      <c r="Y54" s="222"/>
      <c r="Z54" s="222" t="s">
        <v>459</v>
      </c>
      <c r="AA54" s="222"/>
      <c r="AB54" s="222">
        <v>0</v>
      </c>
      <c r="AC54" s="222">
        <v>0</v>
      </c>
    </row>
    <row r="55" spans="1:29" x14ac:dyDescent="0.25">
      <c r="A55" s="220" t="s">
        <v>475</v>
      </c>
      <c r="B55" s="221" t="s">
        <v>465</v>
      </c>
      <c r="C55" s="222"/>
      <c r="D55" s="222"/>
      <c r="E55" s="222"/>
      <c r="F55" s="222"/>
      <c r="G55" s="222">
        <v>0</v>
      </c>
      <c r="H55" s="222">
        <v>0</v>
      </c>
      <c r="I55" s="222"/>
      <c r="J55" s="222" t="s">
        <v>459</v>
      </c>
      <c r="K55" s="222"/>
      <c r="L55" s="222">
        <v>0</v>
      </c>
      <c r="M55" s="222"/>
      <c r="N55" s="222" t="s">
        <v>459</v>
      </c>
      <c r="O55" s="222"/>
      <c r="P55" s="222">
        <v>0</v>
      </c>
      <c r="Q55" s="222"/>
      <c r="R55" s="222" t="s">
        <v>459</v>
      </c>
      <c r="S55" s="222"/>
      <c r="T55" s="222">
        <v>0</v>
      </c>
      <c r="U55" s="222"/>
      <c r="V55" s="222" t="s">
        <v>459</v>
      </c>
      <c r="W55" s="222"/>
      <c r="X55" s="222">
        <v>0</v>
      </c>
      <c r="Y55" s="222"/>
      <c r="Z55" s="222" t="s">
        <v>459</v>
      </c>
      <c r="AA55" s="222"/>
      <c r="AB55" s="222">
        <v>0</v>
      </c>
      <c r="AC55" s="222">
        <v>0</v>
      </c>
    </row>
    <row r="56" spans="1:29" x14ac:dyDescent="0.25">
      <c r="A56" s="220" t="s">
        <v>476</v>
      </c>
      <c r="B56" s="221" t="s">
        <v>467</v>
      </c>
      <c r="C56" s="222"/>
      <c r="D56" s="222"/>
      <c r="E56" s="222"/>
      <c r="F56" s="222"/>
      <c r="G56" s="222">
        <v>0</v>
      </c>
      <c r="H56" s="222">
        <v>0</v>
      </c>
      <c r="I56" s="222"/>
      <c r="J56" s="222" t="s">
        <v>459</v>
      </c>
      <c r="K56" s="222"/>
      <c r="L56" s="222">
        <v>6593</v>
      </c>
      <c r="M56" s="222"/>
      <c r="N56" s="222" t="s">
        <v>459</v>
      </c>
      <c r="O56" s="222"/>
      <c r="P56" s="222">
        <v>0</v>
      </c>
      <c r="Q56" s="222"/>
      <c r="R56" s="222" t="s">
        <v>459</v>
      </c>
      <c r="S56" s="222"/>
      <c r="T56" s="222">
        <v>0</v>
      </c>
      <c r="U56" s="222"/>
      <c r="V56" s="222" t="s">
        <v>459</v>
      </c>
      <c r="W56" s="222"/>
      <c r="X56" s="222">
        <v>0</v>
      </c>
      <c r="Y56" s="222"/>
      <c r="Z56" s="222" t="s">
        <v>459</v>
      </c>
      <c r="AA56" s="222"/>
      <c r="AB56" s="222">
        <v>6593</v>
      </c>
      <c r="AC56" s="222">
        <v>0</v>
      </c>
    </row>
    <row r="57" spans="1:29" x14ac:dyDescent="0.25">
      <c r="A57" s="220" t="s">
        <v>477</v>
      </c>
      <c r="B57" s="221" t="s">
        <v>469</v>
      </c>
      <c r="C57" s="222"/>
      <c r="D57" s="222"/>
      <c r="E57" s="222"/>
      <c r="F57" s="222"/>
      <c r="G57" s="222">
        <v>0</v>
      </c>
      <c r="H57" s="222">
        <v>0</v>
      </c>
      <c r="I57" s="222"/>
      <c r="J57" s="222" t="s">
        <v>459</v>
      </c>
      <c r="K57" s="222"/>
      <c r="L57" s="222">
        <v>0</v>
      </c>
      <c r="M57" s="222"/>
      <c r="N57" s="222" t="s">
        <v>459</v>
      </c>
      <c r="O57" s="222"/>
      <c r="P57" s="222">
        <v>0</v>
      </c>
      <c r="Q57" s="222"/>
      <c r="R57" s="222" t="s">
        <v>459</v>
      </c>
      <c r="S57" s="222"/>
      <c r="T57" s="222">
        <v>0</v>
      </c>
      <c r="U57" s="222"/>
      <c r="V57" s="222" t="s">
        <v>459</v>
      </c>
      <c r="W57" s="222"/>
      <c r="X57" s="222">
        <v>0</v>
      </c>
      <c r="Y57" s="222"/>
      <c r="Z57" s="222" t="s">
        <v>459</v>
      </c>
      <c r="AA57" s="222"/>
      <c r="AB57" s="222">
        <v>0</v>
      </c>
      <c r="AC57" s="222">
        <v>0</v>
      </c>
    </row>
    <row r="58" spans="1:29" x14ac:dyDescent="0.25">
      <c r="A58" s="220" t="s">
        <v>478</v>
      </c>
      <c r="B58" s="221" t="s">
        <v>471</v>
      </c>
      <c r="C58" s="222"/>
      <c r="D58" s="222"/>
      <c r="E58" s="222"/>
      <c r="F58" s="222"/>
      <c r="G58" s="222">
        <v>0</v>
      </c>
      <c r="H58" s="222">
        <v>0</v>
      </c>
      <c r="I58" s="222"/>
      <c r="J58" s="222" t="s">
        <v>459</v>
      </c>
      <c r="K58" s="222"/>
      <c r="L58" s="222">
        <v>0</v>
      </c>
      <c r="M58" s="222"/>
      <c r="N58" s="222" t="s">
        <v>459</v>
      </c>
      <c r="O58" s="222"/>
      <c r="P58" s="222">
        <v>0</v>
      </c>
      <c r="Q58" s="222"/>
      <c r="R58" s="222" t="s">
        <v>459</v>
      </c>
      <c r="S58" s="222"/>
      <c r="T58" s="222">
        <v>0</v>
      </c>
      <c r="U58" s="222"/>
      <c r="V58" s="222" t="s">
        <v>459</v>
      </c>
      <c r="W58" s="222"/>
      <c r="X58" s="222">
        <v>0</v>
      </c>
      <c r="Y58" s="222"/>
      <c r="Z58" s="222" t="s">
        <v>459</v>
      </c>
      <c r="AA58" s="222"/>
      <c r="AB58" s="222">
        <v>0</v>
      </c>
      <c r="AC58" s="222">
        <v>0</v>
      </c>
    </row>
    <row r="59" spans="1:29" x14ac:dyDescent="0.25">
      <c r="A59" s="220" t="s">
        <v>479</v>
      </c>
      <c r="B59" s="221" t="s">
        <v>473</v>
      </c>
      <c r="C59" s="222"/>
      <c r="D59" s="222"/>
      <c r="E59" s="222"/>
      <c r="F59" s="222"/>
      <c r="G59" s="222">
        <v>0</v>
      </c>
      <c r="H59" s="222">
        <v>0</v>
      </c>
      <c r="I59" s="222"/>
      <c r="J59" s="222" t="s">
        <v>459</v>
      </c>
      <c r="K59" s="222"/>
      <c r="L59" s="222">
        <v>0</v>
      </c>
      <c r="M59" s="222"/>
      <c r="N59" s="222" t="s">
        <v>459</v>
      </c>
      <c r="O59" s="222"/>
      <c r="P59" s="222">
        <v>0</v>
      </c>
      <c r="Q59" s="222"/>
      <c r="R59" s="222" t="s">
        <v>459</v>
      </c>
      <c r="S59" s="222"/>
      <c r="T59" s="222">
        <v>0</v>
      </c>
      <c r="U59" s="222"/>
      <c r="V59" s="222" t="s">
        <v>459</v>
      </c>
      <c r="W59" s="222"/>
      <c r="X59" s="222">
        <v>0</v>
      </c>
      <c r="Y59" s="222"/>
      <c r="Z59" s="222" t="s">
        <v>459</v>
      </c>
      <c r="AA59" s="222"/>
      <c r="AB59" s="222">
        <v>0</v>
      </c>
      <c r="AC59" s="222">
        <v>0</v>
      </c>
    </row>
    <row r="60" spans="1:29" ht="31.5" x14ac:dyDescent="0.25">
      <c r="A60" s="217" t="s">
        <v>59</v>
      </c>
      <c r="B60" s="218" t="s">
        <v>139</v>
      </c>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v>0</v>
      </c>
      <c r="AC60" s="222">
        <v>0</v>
      </c>
    </row>
    <row r="61" spans="1:29" x14ac:dyDescent="0.25">
      <c r="A61" s="220" t="s">
        <v>138</v>
      </c>
      <c r="B61" s="221" t="s">
        <v>137</v>
      </c>
      <c r="C61" s="222" t="s">
        <v>459</v>
      </c>
      <c r="D61" s="228">
        <v>48.424120000000002</v>
      </c>
      <c r="E61" s="222"/>
      <c r="F61" s="222"/>
      <c r="G61" s="222">
        <v>0</v>
      </c>
      <c r="H61" s="222">
        <v>0</v>
      </c>
      <c r="I61" s="222"/>
      <c r="J61" s="222" t="s">
        <v>459</v>
      </c>
      <c r="K61" s="222"/>
      <c r="L61" s="222">
        <v>48.424120000000002</v>
      </c>
      <c r="M61" s="222"/>
      <c r="N61" s="228" t="s">
        <v>459</v>
      </c>
      <c r="O61" s="222"/>
      <c r="P61" s="222">
        <v>0</v>
      </c>
      <c r="Q61" s="222"/>
      <c r="R61" s="222" t="s">
        <v>459</v>
      </c>
      <c r="S61" s="222"/>
      <c r="T61" s="222">
        <v>0</v>
      </c>
      <c r="U61" s="222"/>
      <c r="V61" s="222" t="s">
        <v>459</v>
      </c>
      <c r="W61" s="222"/>
      <c r="X61" s="222">
        <v>0</v>
      </c>
      <c r="Y61" s="222"/>
      <c r="Z61" s="222" t="s">
        <v>459</v>
      </c>
      <c r="AA61" s="222"/>
      <c r="AB61" s="222">
        <v>48.424120000000002</v>
      </c>
      <c r="AC61" s="222">
        <v>0</v>
      </c>
    </row>
    <row r="62" spans="1:29" x14ac:dyDescent="0.25">
      <c r="A62" s="220" t="s">
        <v>136</v>
      </c>
      <c r="B62" s="221" t="s">
        <v>129</v>
      </c>
      <c r="C62" s="222"/>
      <c r="D62" s="235"/>
      <c r="E62" s="222"/>
      <c r="F62" s="222"/>
      <c r="G62" s="222">
        <v>0</v>
      </c>
      <c r="H62" s="222">
        <v>0</v>
      </c>
      <c r="I62" s="222"/>
      <c r="J62" s="222" t="s">
        <v>459</v>
      </c>
      <c r="K62" s="222"/>
      <c r="L62" s="222">
        <v>82.46</v>
      </c>
      <c r="M62" s="222"/>
      <c r="N62" s="222" t="s">
        <v>459</v>
      </c>
      <c r="O62" s="222"/>
      <c r="P62" s="222">
        <v>0</v>
      </c>
      <c r="Q62" s="222"/>
      <c r="R62" s="222" t="s">
        <v>459</v>
      </c>
      <c r="S62" s="222"/>
      <c r="T62" s="222">
        <v>0</v>
      </c>
      <c r="U62" s="222"/>
      <c r="V62" s="222" t="s">
        <v>459</v>
      </c>
      <c r="W62" s="222"/>
      <c r="X62" s="222">
        <v>0</v>
      </c>
      <c r="Y62" s="222"/>
      <c r="Z62" s="222" t="s">
        <v>459</v>
      </c>
      <c r="AA62" s="222"/>
      <c r="AB62" s="222">
        <v>82.46</v>
      </c>
      <c r="AC62" s="222">
        <v>0</v>
      </c>
    </row>
    <row r="63" spans="1:29" x14ac:dyDescent="0.25">
      <c r="A63" s="220" t="s">
        <v>135</v>
      </c>
      <c r="B63" s="224" t="s">
        <v>128</v>
      </c>
      <c r="C63" s="222"/>
      <c r="D63" s="235"/>
      <c r="E63" s="222"/>
      <c r="F63" s="222"/>
      <c r="G63" s="222">
        <v>0</v>
      </c>
      <c r="H63" s="222">
        <v>0</v>
      </c>
      <c r="I63" s="222"/>
      <c r="J63" s="222" t="s">
        <v>459</v>
      </c>
      <c r="K63" s="222"/>
      <c r="L63" s="222">
        <v>0</v>
      </c>
      <c r="M63" s="222"/>
      <c r="N63" s="222" t="s">
        <v>459</v>
      </c>
      <c r="O63" s="222"/>
      <c r="P63" s="222">
        <v>0</v>
      </c>
      <c r="Q63" s="222"/>
      <c r="R63" s="222" t="s">
        <v>459</v>
      </c>
      <c r="S63" s="222"/>
      <c r="T63" s="222">
        <v>0</v>
      </c>
      <c r="U63" s="222"/>
      <c r="V63" s="222" t="s">
        <v>459</v>
      </c>
      <c r="W63" s="222"/>
      <c r="X63" s="222">
        <v>0</v>
      </c>
      <c r="Y63" s="222"/>
      <c r="Z63" s="222" t="s">
        <v>459</v>
      </c>
      <c r="AA63" s="222"/>
      <c r="AB63" s="222">
        <v>0</v>
      </c>
      <c r="AC63" s="222">
        <v>0</v>
      </c>
    </row>
    <row r="64" spans="1:29" x14ac:dyDescent="0.25">
      <c r="A64" s="220" t="s">
        <v>134</v>
      </c>
      <c r="B64" s="224" t="s">
        <v>127</v>
      </c>
      <c r="C64" s="222"/>
      <c r="D64" s="235"/>
      <c r="E64" s="222"/>
      <c r="F64" s="222"/>
      <c r="G64" s="222">
        <v>0</v>
      </c>
      <c r="H64" s="222">
        <v>0</v>
      </c>
      <c r="I64" s="222"/>
      <c r="J64" s="222" t="s">
        <v>459</v>
      </c>
      <c r="K64" s="222"/>
      <c r="L64" s="222">
        <v>15.234</v>
      </c>
      <c r="M64" s="222"/>
      <c r="N64" s="222" t="s">
        <v>459</v>
      </c>
      <c r="O64" s="222"/>
      <c r="P64" s="222">
        <v>0</v>
      </c>
      <c r="Q64" s="222"/>
      <c r="R64" s="222" t="s">
        <v>459</v>
      </c>
      <c r="S64" s="222"/>
      <c r="T64" s="222">
        <v>0</v>
      </c>
      <c r="U64" s="222"/>
      <c r="V64" s="222" t="s">
        <v>459</v>
      </c>
      <c r="W64" s="222"/>
      <c r="X64" s="222">
        <v>0</v>
      </c>
      <c r="Y64" s="222"/>
      <c r="Z64" s="222" t="s">
        <v>459</v>
      </c>
      <c r="AA64" s="222"/>
      <c r="AB64" s="222">
        <v>15.234</v>
      </c>
      <c r="AC64" s="222">
        <v>0</v>
      </c>
    </row>
    <row r="65" spans="1:29" x14ac:dyDescent="0.25">
      <c r="A65" s="220" t="s">
        <v>133</v>
      </c>
      <c r="B65" s="224" t="s">
        <v>130</v>
      </c>
      <c r="C65" s="222"/>
      <c r="D65" s="235"/>
      <c r="E65" s="222"/>
      <c r="F65" s="222"/>
      <c r="G65" s="222">
        <v>0</v>
      </c>
      <c r="H65" s="222">
        <v>0</v>
      </c>
      <c r="I65" s="222"/>
      <c r="J65" s="222" t="s">
        <v>459</v>
      </c>
      <c r="K65" s="222"/>
      <c r="L65" s="222">
        <v>0</v>
      </c>
      <c r="M65" s="222"/>
      <c r="N65" s="222" t="s">
        <v>459</v>
      </c>
      <c r="O65" s="222"/>
      <c r="P65" s="222">
        <v>0</v>
      </c>
      <c r="Q65" s="222"/>
      <c r="R65" s="222" t="s">
        <v>459</v>
      </c>
      <c r="S65" s="222"/>
      <c r="T65" s="222">
        <v>0</v>
      </c>
      <c r="U65" s="222"/>
      <c r="V65" s="222" t="s">
        <v>459</v>
      </c>
      <c r="W65" s="222"/>
      <c r="X65" s="222">
        <v>0</v>
      </c>
      <c r="Y65" s="222"/>
      <c r="Z65" s="222" t="s">
        <v>459</v>
      </c>
      <c r="AA65" s="222"/>
      <c r="AB65" s="222">
        <v>0</v>
      </c>
      <c r="AC65" s="222">
        <v>0</v>
      </c>
    </row>
    <row r="66" spans="1:29" x14ac:dyDescent="0.25">
      <c r="A66" s="220" t="s">
        <v>132</v>
      </c>
      <c r="B66" s="224" t="s">
        <v>480</v>
      </c>
      <c r="C66" s="222"/>
      <c r="D66" s="235"/>
      <c r="E66" s="222"/>
      <c r="F66" s="222"/>
      <c r="G66" s="222">
        <v>0</v>
      </c>
      <c r="H66" s="222">
        <v>0</v>
      </c>
      <c r="I66" s="222"/>
      <c r="J66" s="222" t="s">
        <v>459</v>
      </c>
      <c r="K66" s="222"/>
      <c r="L66" s="222">
        <v>0</v>
      </c>
      <c r="M66" s="222"/>
      <c r="N66" s="222" t="s">
        <v>459</v>
      </c>
      <c r="O66" s="222"/>
      <c r="P66" s="222">
        <v>0</v>
      </c>
      <c r="Q66" s="222"/>
      <c r="R66" s="222" t="s">
        <v>459</v>
      </c>
      <c r="S66" s="222"/>
      <c r="T66" s="222">
        <v>0</v>
      </c>
      <c r="U66" s="222"/>
      <c r="V66" s="222" t="s">
        <v>459</v>
      </c>
      <c r="W66" s="222"/>
      <c r="X66" s="222">
        <v>0</v>
      </c>
      <c r="Y66" s="222"/>
      <c r="Z66" s="222" t="s">
        <v>459</v>
      </c>
      <c r="AA66" s="222"/>
      <c r="AB66" s="222">
        <v>0</v>
      </c>
      <c r="AC66" s="222">
        <v>0</v>
      </c>
    </row>
    <row r="67" spans="1:29" x14ac:dyDescent="0.25">
      <c r="A67" s="220" t="s">
        <v>481</v>
      </c>
      <c r="B67" s="224" t="s">
        <v>482</v>
      </c>
      <c r="C67" s="222"/>
      <c r="D67" s="235"/>
      <c r="E67" s="222"/>
      <c r="F67" s="222"/>
      <c r="G67" s="222">
        <v>0</v>
      </c>
      <c r="H67" s="222">
        <v>0</v>
      </c>
      <c r="I67" s="222"/>
      <c r="J67" s="222" t="s">
        <v>459</v>
      </c>
      <c r="K67" s="222"/>
      <c r="L67" s="222">
        <v>0</v>
      </c>
      <c r="M67" s="222"/>
      <c r="N67" s="222" t="s">
        <v>459</v>
      </c>
      <c r="O67" s="222"/>
      <c r="P67" s="222">
        <v>0</v>
      </c>
      <c r="Q67" s="222"/>
      <c r="R67" s="222" t="s">
        <v>459</v>
      </c>
      <c r="S67" s="222"/>
      <c r="T67" s="222">
        <v>0</v>
      </c>
      <c r="U67" s="222"/>
      <c r="V67" s="222" t="s">
        <v>459</v>
      </c>
      <c r="W67" s="222"/>
      <c r="X67" s="222">
        <v>0</v>
      </c>
      <c r="Y67" s="222"/>
      <c r="Z67" s="222" t="s">
        <v>459</v>
      </c>
      <c r="AA67" s="222"/>
      <c r="AB67" s="222">
        <v>0</v>
      </c>
      <c r="AC67" s="222">
        <v>0</v>
      </c>
    </row>
    <row r="68" spans="1:29" x14ac:dyDescent="0.25">
      <c r="A68" s="220" t="s">
        <v>483</v>
      </c>
      <c r="B68" s="224" t="s">
        <v>484</v>
      </c>
      <c r="C68" s="222"/>
      <c r="D68" s="246"/>
      <c r="E68" s="222"/>
      <c r="F68" s="222"/>
      <c r="G68" s="222">
        <v>0</v>
      </c>
      <c r="H68" s="222">
        <v>0</v>
      </c>
      <c r="I68" s="222"/>
      <c r="J68" s="222" t="s">
        <v>459</v>
      </c>
      <c r="K68" s="222"/>
      <c r="L68" s="222">
        <v>0</v>
      </c>
      <c r="M68" s="222"/>
      <c r="N68" s="228" t="s">
        <v>459</v>
      </c>
      <c r="O68" s="222"/>
      <c r="P68" s="222">
        <v>0</v>
      </c>
      <c r="Q68" s="222"/>
      <c r="R68" s="222" t="s">
        <v>459</v>
      </c>
      <c r="S68" s="222"/>
      <c r="T68" s="222">
        <v>0</v>
      </c>
      <c r="U68" s="222"/>
      <c r="V68" s="222" t="s">
        <v>459</v>
      </c>
      <c r="W68" s="222"/>
      <c r="X68" s="222">
        <v>0</v>
      </c>
      <c r="Y68" s="222"/>
      <c r="Z68" s="222" t="s">
        <v>459</v>
      </c>
      <c r="AA68" s="222"/>
      <c r="AB68" s="222">
        <v>0</v>
      </c>
      <c r="AC68" s="228">
        <v>0</v>
      </c>
    </row>
    <row r="69" spans="1:29" x14ac:dyDescent="0.25">
      <c r="A69" s="220" t="s">
        <v>485</v>
      </c>
      <c r="B69" s="224" t="s">
        <v>486</v>
      </c>
      <c r="C69" s="222"/>
      <c r="D69" s="244"/>
      <c r="E69" s="222"/>
      <c r="F69" s="222"/>
      <c r="G69" s="222">
        <v>0</v>
      </c>
      <c r="H69" s="222">
        <v>0</v>
      </c>
      <c r="I69" s="222"/>
      <c r="J69" s="222" t="s">
        <v>459</v>
      </c>
      <c r="K69" s="222"/>
      <c r="L69" s="222">
        <v>6593</v>
      </c>
      <c r="M69" s="222"/>
      <c r="N69" s="245" t="s">
        <v>459</v>
      </c>
      <c r="O69" s="222"/>
      <c r="P69" s="222">
        <v>0</v>
      </c>
      <c r="Q69" s="222"/>
      <c r="R69" s="222" t="s">
        <v>459</v>
      </c>
      <c r="S69" s="222"/>
      <c r="T69" s="222">
        <v>0</v>
      </c>
      <c r="U69" s="222"/>
      <c r="V69" s="222" t="s">
        <v>459</v>
      </c>
      <c r="W69" s="222"/>
      <c r="X69" s="222">
        <v>0</v>
      </c>
      <c r="Y69" s="222"/>
      <c r="Z69" s="222" t="s">
        <v>459</v>
      </c>
      <c r="AA69" s="222"/>
      <c r="AB69" s="222">
        <v>6593</v>
      </c>
      <c r="AC69" s="245">
        <v>0</v>
      </c>
    </row>
    <row r="70" spans="1:29" x14ac:dyDescent="0.25">
      <c r="A70" s="220" t="s">
        <v>487</v>
      </c>
      <c r="B70" s="224" t="s">
        <v>488</v>
      </c>
      <c r="C70" s="222"/>
      <c r="D70" s="244"/>
      <c r="E70" s="222"/>
      <c r="F70" s="222"/>
      <c r="G70" s="222">
        <v>0</v>
      </c>
      <c r="H70" s="222">
        <v>0</v>
      </c>
      <c r="I70" s="222"/>
      <c r="J70" s="222" t="s">
        <v>459</v>
      </c>
      <c r="K70" s="222"/>
      <c r="L70" s="222">
        <v>0</v>
      </c>
      <c r="M70" s="222"/>
      <c r="N70" s="245" t="s">
        <v>459</v>
      </c>
      <c r="O70" s="222"/>
      <c r="P70" s="222">
        <v>0</v>
      </c>
      <c r="Q70" s="222"/>
      <c r="R70" s="222" t="s">
        <v>459</v>
      </c>
      <c r="S70" s="222"/>
      <c r="T70" s="222">
        <v>0</v>
      </c>
      <c r="U70" s="222"/>
      <c r="V70" s="222" t="s">
        <v>459</v>
      </c>
      <c r="W70" s="222"/>
      <c r="X70" s="222">
        <v>0</v>
      </c>
      <c r="Y70" s="222"/>
      <c r="Z70" s="222" t="s">
        <v>459</v>
      </c>
      <c r="AA70" s="222"/>
      <c r="AB70" s="222">
        <v>0</v>
      </c>
      <c r="AC70" s="222">
        <v>0</v>
      </c>
    </row>
    <row r="71" spans="1:29" x14ac:dyDescent="0.25">
      <c r="A71" s="220" t="s">
        <v>489</v>
      </c>
      <c r="B71" s="224" t="s">
        <v>490</v>
      </c>
      <c r="C71" s="222"/>
      <c r="D71" s="246"/>
      <c r="E71" s="222"/>
      <c r="F71" s="222"/>
      <c r="G71" s="222">
        <v>0</v>
      </c>
      <c r="H71" s="222">
        <v>0</v>
      </c>
      <c r="I71" s="222"/>
      <c r="J71" s="222" t="s">
        <v>459</v>
      </c>
      <c r="K71" s="222"/>
      <c r="L71" s="222">
        <v>0</v>
      </c>
      <c r="M71" s="222"/>
      <c r="N71" s="246" t="s">
        <v>459</v>
      </c>
      <c r="O71" s="222"/>
      <c r="P71" s="222">
        <v>0</v>
      </c>
      <c r="Q71" s="222"/>
      <c r="R71" s="222" t="s">
        <v>459</v>
      </c>
      <c r="S71" s="222"/>
      <c r="T71" s="222">
        <v>0</v>
      </c>
      <c r="U71" s="222"/>
      <c r="V71" s="222" t="s">
        <v>459</v>
      </c>
      <c r="W71" s="222"/>
      <c r="X71" s="222">
        <v>0</v>
      </c>
      <c r="Y71" s="222"/>
      <c r="Z71" s="222" t="s">
        <v>459</v>
      </c>
      <c r="AA71" s="222"/>
      <c r="AB71" s="222">
        <v>0</v>
      </c>
      <c r="AC71" s="222">
        <v>0</v>
      </c>
    </row>
    <row r="72" spans="1:29" x14ac:dyDescent="0.25">
      <c r="A72" s="220" t="s">
        <v>491</v>
      </c>
      <c r="B72" s="224" t="s">
        <v>492</v>
      </c>
      <c r="C72" s="222"/>
      <c r="D72" s="235"/>
      <c r="E72" s="222"/>
      <c r="F72" s="222"/>
      <c r="G72" s="222">
        <v>0</v>
      </c>
      <c r="H72" s="222">
        <v>0</v>
      </c>
      <c r="I72" s="222"/>
      <c r="J72" s="222" t="s">
        <v>459</v>
      </c>
      <c r="K72" s="222"/>
      <c r="L72" s="222">
        <v>0</v>
      </c>
      <c r="M72" s="222"/>
      <c r="N72" s="222" t="s">
        <v>459</v>
      </c>
      <c r="O72" s="222"/>
      <c r="P72" s="222">
        <v>0</v>
      </c>
      <c r="Q72" s="222"/>
      <c r="R72" s="222" t="s">
        <v>459</v>
      </c>
      <c r="S72" s="222"/>
      <c r="T72" s="222">
        <v>0</v>
      </c>
      <c r="U72" s="222"/>
      <c r="V72" s="222" t="s">
        <v>459</v>
      </c>
      <c r="W72" s="222"/>
      <c r="X72" s="222">
        <v>0</v>
      </c>
      <c r="Y72" s="222"/>
      <c r="Z72" s="222" t="s">
        <v>459</v>
      </c>
      <c r="AA72" s="222"/>
      <c r="AB72" s="222">
        <v>0</v>
      </c>
      <c r="AC72" s="222">
        <v>0</v>
      </c>
    </row>
    <row r="73" spans="1:29" ht="31.5" x14ac:dyDescent="0.25">
      <c r="A73" s="217" t="s">
        <v>58</v>
      </c>
      <c r="B73" s="225" t="s">
        <v>225</v>
      </c>
      <c r="C73" s="222"/>
      <c r="D73" s="222"/>
      <c r="E73" s="222"/>
      <c r="F73" s="222"/>
      <c r="G73" s="222">
        <v>0</v>
      </c>
      <c r="H73" s="222">
        <v>0</v>
      </c>
      <c r="I73" s="222"/>
      <c r="J73" s="222" t="s">
        <v>459</v>
      </c>
      <c r="K73" s="222"/>
      <c r="L73" s="222">
        <v>0</v>
      </c>
      <c r="M73" s="222"/>
      <c r="N73" s="222" t="s">
        <v>459</v>
      </c>
      <c r="O73" s="222"/>
      <c r="P73" s="222">
        <v>0</v>
      </c>
      <c r="Q73" s="222"/>
      <c r="R73" s="222" t="s">
        <v>459</v>
      </c>
      <c r="S73" s="222"/>
      <c r="T73" s="222">
        <v>0</v>
      </c>
      <c r="U73" s="222"/>
      <c r="V73" s="222" t="s">
        <v>459</v>
      </c>
      <c r="W73" s="222"/>
      <c r="X73" s="222">
        <v>0</v>
      </c>
      <c r="Y73" s="222"/>
      <c r="Z73" s="222" t="s">
        <v>459</v>
      </c>
      <c r="AA73" s="222"/>
      <c r="AB73" s="222">
        <v>0</v>
      </c>
      <c r="AC73" s="222">
        <v>0</v>
      </c>
    </row>
    <row r="74" spans="1:29" x14ac:dyDescent="0.25">
      <c r="A74" s="217" t="s">
        <v>56</v>
      </c>
      <c r="B74" s="218" t="s">
        <v>131</v>
      </c>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row>
    <row r="75" spans="1:29" ht="31.5" x14ac:dyDescent="0.25">
      <c r="A75" s="220" t="s">
        <v>220</v>
      </c>
      <c r="B75" s="224" t="s">
        <v>460</v>
      </c>
      <c r="C75" s="222"/>
      <c r="D75" s="222"/>
      <c r="E75" s="222"/>
      <c r="F75" s="222"/>
      <c r="G75" s="222">
        <v>0</v>
      </c>
      <c r="H75" s="222">
        <v>0</v>
      </c>
      <c r="I75" s="222"/>
      <c r="J75" s="222" t="s">
        <v>459</v>
      </c>
      <c r="K75" s="222"/>
      <c r="L75" s="222">
        <v>0</v>
      </c>
      <c r="M75" s="222"/>
      <c r="N75" s="222" t="s">
        <v>459</v>
      </c>
      <c r="O75" s="222"/>
      <c r="P75" s="222">
        <v>0</v>
      </c>
      <c r="Q75" s="222"/>
      <c r="R75" s="222" t="s">
        <v>459</v>
      </c>
      <c r="S75" s="222"/>
      <c r="T75" s="222">
        <v>0</v>
      </c>
      <c r="U75" s="222"/>
      <c r="V75" s="222" t="s">
        <v>459</v>
      </c>
      <c r="W75" s="222"/>
      <c r="X75" s="222">
        <v>0</v>
      </c>
      <c r="Y75" s="222"/>
      <c r="Z75" s="222" t="s">
        <v>459</v>
      </c>
      <c r="AA75" s="222"/>
      <c r="AB75" s="222">
        <v>0</v>
      </c>
      <c r="AC75" s="222">
        <v>0</v>
      </c>
    </row>
    <row r="76" spans="1:29" x14ac:dyDescent="0.25">
      <c r="A76" s="220" t="s">
        <v>221</v>
      </c>
      <c r="B76" s="224" t="s">
        <v>147</v>
      </c>
      <c r="C76" s="222"/>
      <c r="D76" s="222"/>
      <c r="E76" s="222"/>
      <c r="F76" s="222"/>
      <c r="G76" s="222">
        <v>0</v>
      </c>
      <c r="H76" s="222">
        <v>0</v>
      </c>
      <c r="I76" s="229"/>
      <c r="J76" s="229" t="s">
        <v>459</v>
      </c>
      <c r="K76" s="229"/>
      <c r="L76" s="222">
        <v>0</v>
      </c>
      <c r="M76" s="229"/>
      <c r="N76" s="229" t="s">
        <v>459</v>
      </c>
      <c r="O76" s="229"/>
      <c r="P76" s="222">
        <v>0</v>
      </c>
      <c r="Q76" s="229"/>
      <c r="R76" s="229" t="s">
        <v>459</v>
      </c>
      <c r="S76" s="229"/>
      <c r="T76" s="222">
        <v>0</v>
      </c>
      <c r="U76" s="229"/>
      <c r="V76" s="229" t="s">
        <v>459</v>
      </c>
      <c r="W76" s="229"/>
      <c r="X76" s="222">
        <v>0</v>
      </c>
      <c r="Y76" s="229"/>
      <c r="Z76" s="229" t="s">
        <v>459</v>
      </c>
      <c r="AA76" s="229"/>
      <c r="AB76" s="222">
        <v>0</v>
      </c>
      <c r="AC76" s="229">
        <v>0</v>
      </c>
    </row>
    <row r="77" spans="1:29" x14ac:dyDescent="0.25">
      <c r="A77" s="220" t="s">
        <v>222</v>
      </c>
      <c r="B77" s="221" t="s">
        <v>493</v>
      </c>
      <c r="C77" s="222"/>
      <c r="D77" s="222"/>
      <c r="E77" s="222"/>
      <c r="F77" s="222"/>
      <c r="G77" s="222">
        <v>0</v>
      </c>
      <c r="H77" s="222">
        <v>0</v>
      </c>
      <c r="I77" s="229"/>
      <c r="J77" s="229" t="s">
        <v>459</v>
      </c>
      <c r="K77" s="229"/>
      <c r="L77" s="222">
        <v>0</v>
      </c>
      <c r="M77" s="229"/>
      <c r="N77" s="229" t="s">
        <v>459</v>
      </c>
      <c r="O77" s="229"/>
      <c r="P77" s="222">
        <v>0</v>
      </c>
      <c r="Q77" s="229"/>
      <c r="R77" s="229" t="s">
        <v>459</v>
      </c>
      <c r="S77" s="229"/>
      <c r="T77" s="222">
        <v>0</v>
      </c>
      <c r="U77" s="229"/>
      <c r="V77" s="229" t="s">
        <v>459</v>
      </c>
      <c r="W77" s="229"/>
      <c r="X77" s="222">
        <v>0</v>
      </c>
      <c r="Y77" s="229"/>
      <c r="Z77" s="229" t="s">
        <v>459</v>
      </c>
      <c r="AA77" s="229"/>
      <c r="AB77" s="222">
        <v>0</v>
      </c>
      <c r="AC77" s="229">
        <v>0</v>
      </c>
    </row>
    <row r="78" spans="1:29" x14ac:dyDescent="0.25">
      <c r="A78" s="220" t="s">
        <v>223</v>
      </c>
      <c r="B78" s="221" t="s">
        <v>462</v>
      </c>
      <c r="C78" s="222"/>
      <c r="D78" s="222"/>
      <c r="E78" s="222"/>
      <c r="F78" s="222"/>
      <c r="G78" s="222">
        <v>0</v>
      </c>
      <c r="H78" s="222">
        <v>0</v>
      </c>
      <c r="I78" s="226"/>
      <c r="J78" s="229" t="s">
        <v>459</v>
      </c>
      <c r="K78" s="226"/>
      <c r="L78" s="222">
        <v>0</v>
      </c>
      <c r="M78" s="226"/>
      <c r="N78" s="229" t="s">
        <v>459</v>
      </c>
      <c r="O78" s="226"/>
      <c r="P78" s="222">
        <v>0</v>
      </c>
      <c r="Q78" s="226"/>
      <c r="R78" s="229" t="s">
        <v>459</v>
      </c>
      <c r="S78" s="226"/>
      <c r="T78" s="222">
        <v>0</v>
      </c>
      <c r="U78" s="226"/>
      <c r="V78" s="229" t="s">
        <v>459</v>
      </c>
      <c r="W78" s="226"/>
      <c r="X78" s="222">
        <v>0</v>
      </c>
      <c r="Y78" s="226"/>
      <c r="Z78" s="229" t="s">
        <v>459</v>
      </c>
      <c r="AA78" s="226"/>
      <c r="AB78" s="222">
        <v>0</v>
      </c>
      <c r="AC78" s="229">
        <v>0</v>
      </c>
    </row>
    <row r="79" spans="1:29" x14ac:dyDescent="0.25">
      <c r="A79" s="220" t="s">
        <v>224</v>
      </c>
      <c r="B79" s="221" t="s">
        <v>463</v>
      </c>
      <c r="C79" s="222"/>
      <c r="D79" s="222"/>
      <c r="E79" s="222"/>
      <c r="F79" s="222"/>
      <c r="G79" s="222">
        <v>0</v>
      </c>
      <c r="H79" s="222">
        <v>0</v>
      </c>
      <c r="I79" s="226"/>
      <c r="J79" s="229" t="s">
        <v>459</v>
      </c>
      <c r="K79" s="226"/>
      <c r="L79" s="222">
        <v>0</v>
      </c>
      <c r="M79" s="226"/>
      <c r="N79" s="229" t="s">
        <v>459</v>
      </c>
      <c r="O79" s="226"/>
      <c r="P79" s="222">
        <v>0</v>
      </c>
      <c r="Q79" s="226"/>
      <c r="R79" s="229" t="s">
        <v>459</v>
      </c>
      <c r="S79" s="226"/>
      <c r="T79" s="222">
        <v>0</v>
      </c>
      <c r="U79" s="226"/>
      <c r="V79" s="229" t="s">
        <v>459</v>
      </c>
      <c r="W79" s="226"/>
      <c r="X79" s="222">
        <v>0</v>
      </c>
      <c r="Y79" s="226"/>
      <c r="Z79" s="229" t="s">
        <v>459</v>
      </c>
      <c r="AA79" s="226"/>
      <c r="AB79" s="222">
        <v>0</v>
      </c>
      <c r="AC79" s="229">
        <v>0</v>
      </c>
    </row>
    <row r="80" spans="1:29" x14ac:dyDescent="0.25">
      <c r="A80" s="220" t="s">
        <v>494</v>
      </c>
      <c r="B80" s="221" t="s">
        <v>464</v>
      </c>
      <c r="C80" s="222"/>
      <c r="D80" s="222"/>
      <c r="E80" s="222"/>
      <c r="F80" s="222"/>
      <c r="G80" s="222">
        <v>0</v>
      </c>
      <c r="H80" s="222">
        <v>0</v>
      </c>
      <c r="I80" s="226"/>
      <c r="J80" s="229" t="s">
        <v>459</v>
      </c>
      <c r="K80" s="226"/>
      <c r="L80" s="222">
        <v>0</v>
      </c>
      <c r="M80" s="226"/>
      <c r="N80" s="229" t="s">
        <v>459</v>
      </c>
      <c r="O80" s="226"/>
      <c r="P80" s="222">
        <v>0</v>
      </c>
      <c r="Q80" s="226"/>
      <c r="R80" s="229" t="s">
        <v>459</v>
      </c>
      <c r="S80" s="226"/>
      <c r="T80" s="222">
        <v>0</v>
      </c>
      <c r="U80" s="226"/>
      <c r="V80" s="229" t="s">
        <v>459</v>
      </c>
      <c r="W80" s="226"/>
      <c r="X80" s="222">
        <v>0</v>
      </c>
      <c r="Y80" s="226"/>
      <c r="Z80" s="229" t="s">
        <v>459</v>
      </c>
      <c r="AA80" s="226"/>
      <c r="AB80" s="222">
        <v>0</v>
      </c>
      <c r="AC80" s="229">
        <v>0</v>
      </c>
    </row>
    <row r="81" spans="1:29" x14ac:dyDescent="0.25">
      <c r="A81" s="220" t="s">
        <v>495</v>
      </c>
      <c r="B81" s="221" t="s">
        <v>465</v>
      </c>
      <c r="C81" s="222"/>
      <c r="D81" s="222"/>
      <c r="E81" s="222"/>
      <c r="F81" s="222"/>
      <c r="G81" s="222">
        <v>0</v>
      </c>
      <c r="H81" s="222">
        <v>0</v>
      </c>
      <c r="I81" s="226"/>
      <c r="J81" s="229" t="s">
        <v>459</v>
      </c>
      <c r="K81" s="226"/>
      <c r="L81" s="222">
        <v>0</v>
      </c>
      <c r="M81" s="226"/>
      <c r="N81" s="229" t="s">
        <v>459</v>
      </c>
      <c r="O81" s="226"/>
      <c r="P81" s="222">
        <v>0</v>
      </c>
      <c r="Q81" s="226"/>
      <c r="R81" s="229" t="s">
        <v>459</v>
      </c>
      <c r="S81" s="226"/>
      <c r="T81" s="222">
        <v>0</v>
      </c>
      <c r="U81" s="226"/>
      <c r="V81" s="229" t="s">
        <v>459</v>
      </c>
      <c r="W81" s="226"/>
      <c r="X81" s="222">
        <v>0</v>
      </c>
      <c r="Y81" s="226"/>
      <c r="Z81" s="229" t="s">
        <v>459</v>
      </c>
      <c r="AA81" s="226"/>
      <c r="AB81" s="222">
        <v>0</v>
      </c>
      <c r="AC81" s="229">
        <v>0</v>
      </c>
    </row>
    <row r="82" spans="1:29" x14ac:dyDescent="0.25">
      <c r="A82" s="220" t="s">
        <v>496</v>
      </c>
      <c r="B82" s="221" t="s">
        <v>467</v>
      </c>
      <c r="C82" s="222"/>
      <c r="D82" s="222"/>
      <c r="E82" s="222"/>
      <c r="F82" s="222"/>
      <c r="G82" s="222">
        <v>0</v>
      </c>
      <c r="H82" s="222">
        <v>0</v>
      </c>
      <c r="I82" s="226"/>
      <c r="J82" s="229" t="s">
        <v>459</v>
      </c>
      <c r="K82" s="226"/>
      <c r="L82" s="222">
        <v>0</v>
      </c>
      <c r="M82" s="226"/>
      <c r="N82" s="229" t="s">
        <v>459</v>
      </c>
      <c r="O82" s="226"/>
      <c r="P82" s="222">
        <v>0</v>
      </c>
      <c r="Q82" s="226"/>
      <c r="R82" s="229" t="s">
        <v>459</v>
      </c>
      <c r="S82" s="226"/>
      <c r="T82" s="222">
        <v>0</v>
      </c>
      <c r="U82" s="226"/>
      <c r="V82" s="229" t="s">
        <v>459</v>
      </c>
      <c r="W82" s="226"/>
      <c r="X82" s="222">
        <v>0</v>
      </c>
      <c r="Y82" s="226"/>
      <c r="Z82" s="229" t="s">
        <v>459</v>
      </c>
      <c r="AA82" s="226"/>
      <c r="AB82" s="222">
        <v>0</v>
      </c>
      <c r="AC82" s="229">
        <v>0</v>
      </c>
    </row>
    <row r="83" spans="1:29" x14ac:dyDescent="0.25">
      <c r="A83" s="220" t="s">
        <v>497</v>
      </c>
      <c r="B83" s="221" t="s">
        <v>469</v>
      </c>
      <c r="C83" s="222"/>
      <c r="D83" s="222"/>
      <c r="E83" s="222"/>
      <c r="F83" s="222"/>
      <c r="G83" s="222">
        <v>0</v>
      </c>
      <c r="H83" s="222">
        <v>0</v>
      </c>
      <c r="I83" s="226"/>
      <c r="J83" s="229" t="s">
        <v>459</v>
      </c>
      <c r="K83" s="226"/>
      <c r="L83" s="222">
        <v>0</v>
      </c>
      <c r="M83" s="226"/>
      <c r="N83" s="229" t="s">
        <v>459</v>
      </c>
      <c r="O83" s="226"/>
      <c r="P83" s="222">
        <v>0</v>
      </c>
      <c r="Q83" s="226"/>
      <c r="R83" s="229" t="s">
        <v>459</v>
      </c>
      <c r="S83" s="226"/>
      <c r="T83" s="222">
        <v>0</v>
      </c>
      <c r="U83" s="226"/>
      <c r="V83" s="229" t="s">
        <v>459</v>
      </c>
      <c r="W83" s="226"/>
      <c r="X83" s="222">
        <v>0</v>
      </c>
      <c r="Y83" s="226"/>
      <c r="Z83" s="229" t="s">
        <v>459</v>
      </c>
      <c r="AA83" s="226"/>
      <c r="AB83" s="222">
        <v>0</v>
      </c>
      <c r="AC83" s="229">
        <v>0</v>
      </c>
    </row>
    <row r="84" spans="1:29" x14ac:dyDescent="0.25">
      <c r="A84" s="220" t="s">
        <v>498</v>
      </c>
      <c r="B84" s="221" t="s">
        <v>471</v>
      </c>
      <c r="C84" s="222"/>
      <c r="D84" s="222"/>
      <c r="E84" s="222"/>
      <c r="F84" s="222"/>
      <c r="G84" s="222">
        <v>0</v>
      </c>
      <c r="H84" s="222">
        <v>0</v>
      </c>
      <c r="I84" s="226"/>
      <c r="J84" s="229" t="s">
        <v>459</v>
      </c>
      <c r="K84" s="226"/>
      <c r="L84" s="222">
        <v>0</v>
      </c>
      <c r="M84" s="226"/>
      <c r="N84" s="229" t="s">
        <v>459</v>
      </c>
      <c r="O84" s="226"/>
      <c r="P84" s="222">
        <v>0</v>
      </c>
      <c r="Q84" s="226"/>
      <c r="R84" s="229" t="s">
        <v>459</v>
      </c>
      <c r="S84" s="226"/>
      <c r="T84" s="222">
        <v>0</v>
      </c>
      <c r="U84" s="226"/>
      <c r="V84" s="229" t="s">
        <v>459</v>
      </c>
      <c r="W84" s="226"/>
      <c r="X84" s="222">
        <v>0</v>
      </c>
      <c r="Y84" s="226"/>
      <c r="Z84" s="229" t="s">
        <v>459</v>
      </c>
      <c r="AA84" s="226"/>
      <c r="AB84" s="222">
        <v>0</v>
      </c>
      <c r="AC84" s="229">
        <v>0</v>
      </c>
    </row>
    <row r="85" spans="1:29" x14ac:dyDescent="0.25">
      <c r="A85" s="220" t="s">
        <v>499</v>
      </c>
      <c r="B85" s="221" t="s">
        <v>473</v>
      </c>
      <c r="C85" s="222"/>
      <c r="D85" s="222"/>
      <c r="E85" s="222"/>
      <c r="F85" s="222"/>
      <c r="G85" s="222">
        <v>0</v>
      </c>
      <c r="H85" s="222">
        <v>0</v>
      </c>
      <c r="I85" s="226"/>
      <c r="J85" s="229" t="s">
        <v>459</v>
      </c>
      <c r="K85" s="226"/>
      <c r="L85" s="222">
        <v>0</v>
      </c>
      <c r="M85" s="226"/>
      <c r="N85" s="229" t="s">
        <v>459</v>
      </c>
      <c r="O85" s="226"/>
      <c r="P85" s="222">
        <v>0</v>
      </c>
      <c r="Q85" s="226"/>
      <c r="R85" s="229" t="s">
        <v>459</v>
      </c>
      <c r="S85" s="226"/>
      <c r="T85" s="222">
        <v>0</v>
      </c>
      <c r="U85" s="226"/>
      <c r="V85" s="229" t="s">
        <v>459</v>
      </c>
      <c r="W85" s="226"/>
      <c r="X85" s="222">
        <v>0</v>
      </c>
      <c r="Y85" s="226"/>
      <c r="Z85" s="229" t="s">
        <v>459</v>
      </c>
      <c r="AA85" s="226"/>
      <c r="AB85" s="222">
        <v>0</v>
      </c>
      <c r="AC85" s="229">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75" zoomScaleSheetLayoutView="75" workbookViewId="0">
      <selection activeCell="A15" sqref="A15:AV15"/>
    </sheetView>
  </sheetViews>
  <sheetFormatPr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454</v>
      </c>
    </row>
    <row r="4" spans="1:48" ht="18.75" x14ac:dyDescent="0.3">
      <c r="AV4" s="13"/>
    </row>
    <row r="5" spans="1:48" ht="18.75" customHeight="1" x14ac:dyDescent="0.25">
      <c r="A5" s="408" t="str">
        <f>'1. паспорт местоположение'!A5:C5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6" t="str">
        <f>'6.2. Паспорт фин осв ввод '!A11:U11</f>
        <v>M_PO1600.0033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06" t="str">
        <f>'6.2. Паспорт фин осв ввод '!A14:U14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427</v>
      </c>
      <c r="F22" s="460"/>
      <c r="G22" s="460"/>
      <c r="H22" s="460"/>
      <c r="I22" s="460"/>
      <c r="J22" s="460"/>
      <c r="K22" s="460"/>
      <c r="L22" s="461"/>
      <c r="M22" s="455" t="s">
        <v>49</v>
      </c>
      <c r="N22" s="455" t="s">
        <v>48</v>
      </c>
      <c r="O22" s="455" t="s">
        <v>47</v>
      </c>
      <c r="P22" s="462" t="s">
        <v>233</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130</v>
      </c>
      <c r="G23" s="474" t="s">
        <v>129</v>
      </c>
      <c r="H23" s="474" t="s">
        <v>128</v>
      </c>
      <c r="I23" s="478" t="s">
        <v>339</v>
      </c>
      <c r="J23" s="478" t="s">
        <v>340</v>
      </c>
      <c r="K23" s="478" t="s">
        <v>341</v>
      </c>
      <c r="L23" s="474" t="s">
        <v>79</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8" t="s">
        <v>13</v>
      </c>
      <c r="AG24" s="78" t="s">
        <v>12</v>
      </c>
      <c r="AH24" s="79" t="s">
        <v>2</v>
      </c>
      <c r="AI24" s="79" t="s">
        <v>11</v>
      </c>
      <c r="AJ24" s="456"/>
      <c r="AK24" s="456"/>
      <c r="AL24" s="456"/>
      <c r="AM24" s="456"/>
      <c r="AN24" s="456"/>
      <c r="AO24" s="456"/>
      <c r="AP24" s="456"/>
      <c r="AQ24" s="469"/>
      <c r="AR24" s="464"/>
      <c r="AS24" s="464"/>
      <c r="AT24" s="464"/>
      <c r="AU24" s="464"/>
      <c r="AV24" s="472"/>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539</v>
      </c>
      <c r="C26" s="73" t="s">
        <v>524</v>
      </c>
      <c r="D26" s="73">
        <v>2024</v>
      </c>
      <c r="E26" s="73">
        <v>9</v>
      </c>
      <c r="F26" s="73"/>
      <c r="G26" s="243">
        <f>(0.63+0.4+0.63+0.4+0.4)+2*40</f>
        <v>82.46</v>
      </c>
      <c r="H26" s="73"/>
      <c r="I26" s="243"/>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529</v>
      </c>
    </row>
    <row r="4" spans="1:8" x14ac:dyDescent="0.25">
      <c r="B4" s="27"/>
    </row>
    <row r="5" spans="1:8" ht="18.75" x14ac:dyDescent="0.3">
      <c r="A5" s="481" t="str">
        <f>'1. паспорт местоположение'!A5:C5</f>
        <v>Год раскрытия информации: 2022 год</v>
      </c>
      <c r="B5" s="481"/>
      <c r="C5" s="37"/>
      <c r="D5" s="37"/>
      <c r="E5" s="37"/>
      <c r="F5" s="37"/>
      <c r="G5" s="37"/>
      <c r="H5" s="37"/>
    </row>
    <row r="6" spans="1:8" ht="18.75" x14ac:dyDescent="0.3">
      <c r="A6" s="69"/>
      <c r="B6" s="69"/>
      <c r="C6" s="69"/>
      <c r="D6" s="69"/>
      <c r="E6" s="69"/>
      <c r="F6" s="69"/>
      <c r="G6" s="69"/>
      <c r="H6" s="69"/>
    </row>
    <row r="7" spans="1:8" ht="18.75" x14ac:dyDescent="0.25">
      <c r="A7" s="413" t="s">
        <v>9</v>
      </c>
      <c r="B7" s="413"/>
      <c r="C7" s="68"/>
      <c r="D7" s="68"/>
      <c r="E7" s="68"/>
      <c r="F7" s="68"/>
      <c r="G7" s="68"/>
      <c r="H7" s="68"/>
    </row>
    <row r="8" spans="1:8" ht="18.75" x14ac:dyDescent="0.25">
      <c r="A8" s="68"/>
      <c r="B8" s="68"/>
      <c r="C8" s="68"/>
      <c r="D8" s="68"/>
      <c r="E8" s="68"/>
      <c r="F8" s="68"/>
      <c r="G8" s="68"/>
      <c r="H8" s="68"/>
    </row>
    <row r="9" spans="1:8" x14ac:dyDescent="0.25">
      <c r="A9" s="406" t="s">
        <v>457</v>
      </c>
      <c r="B9" s="406"/>
      <c r="C9" s="66"/>
      <c r="D9" s="66"/>
      <c r="E9" s="66"/>
      <c r="F9" s="66"/>
      <c r="G9" s="66"/>
      <c r="H9" s="66"/>
    </row>
    <row r="10" spans="1:8" x14ac:dyDescent="0.25">
      <c r="A10" s="407" t="s">
        <v>8</v>
      </c>
      <c r="B10" s="407"/>
      <c r="C10" s="67"/>
      <c r="D10" s="67"/>
      <c r="E10" s="67"/>
      <c r="F10" s="67"/>
      <c r="G10" s="67"/>
      <c r="H10" s="67"/>
    </row>
    <row r="11" spans="1:8" ht="18.75" x14ac:dyDescent="0.25">
      <c r="A11" s="68"/>
      <c r="B11" s="68"/>
      <c r="C11" s="68"/>
      <c r="D11" s="68"/>
      <c r="E11" s="68"/>
      <c r="F11" s="68"/>
      <c r="G11" s="68"/>
      <c r="H11" s="68"/>
    </row>
    <row r="12" spans="1:8" ht="30.75" customHeight="1" x14ac:dyDescent="0.25">
      <c r="A12" s="406" t="str">
        <f>'7. Паспорт отчет о закупке'!A12:AV12</f>
        <v>M_PO1600.0033</v>
      </c>
      <c r="B12" s="406"/>
      <c r="C12" s="66"/>
      <c r="D12" s="66"/>
      <c r="E12" s="66"/>
      <c r="F12" s="66"/>
      <c r="G12" s="66"/>
      <c r="H12" s="66"/>
    </row>
    <row r="13" spans="1:8" x14ac:dyDescent="0.25">
      <c r="A13" s="407" t="s">
        <v>7</v>
      </c>
      <c r="B13" s="407"/>
      <c r="C13" s="67"/>
      <c r="D13" s="67"/>
      <c r="E13" s="67"/>
      <c r="F13" s="67"/>
      <c r="G13" s="67"/>
      <c r="H13" s="67"/>
    </row>
    <row r="14" spans="1:8" ht="18.75" x14ac:dyDescent="0.25">
      <c r="A14" s="10"/>
      <c r="B14" s="10"/>
      <c r="C14" s="10"/>
      <c r="D14" s="10"/>
      <c r="E14" s="10"/>
      <c r="F14" s="10"/>
      <c r="G14" s="10"/>
      <c r="H14" s="10"/>
    </row>
    <row r="15" spans="1:8" ht="40.5" customHeight="1" x14ac:dyDescent="0.25">
      <c r="A15" s="436" t="str">
        <f>'7. Паспорт отчет о закупке'!A15:AV15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36"/>
      <c r="C15" s="66"/>
      <c r="D15" s="66"/>
      <c r="E15" s="66"/>
      <c r="F15" s="66"/>
      <c r="G15" s="66"/>
      <c r="H15" s="66"/>
    </row>
    <row r="16" spans="1:8" x14ac:dyDescent="0.25">
      <c r="A16" s="407" t="s">
        <v>6</v>
      </c>
      <c r="B16" s="407"/>
      <c r="C16" s="67"/>
      <c r="D16" s="67"/>
      <c r="E16" s="67"/>
      <c r="F16" s="67"/>
      <c r="G16" s="67"/>
      <c r="H16" s="67"/>
    </row>
    <row r="17" spans="1:3" x14ac:dyDescent="0.25">
      <c r="B17" s="40"/>
    </row>
    <row r="18" spans="1:3" ht="33.75" customHeight="1" x14ac:dyDescent="0.25">
      <c r="A18" s="485" t="s">
        <v>417</v>
      </c>
      <c r="B18" s="486"/>
    </row>
    <row r="19" spans="1:3" x14ac:dyDescent="0.25">
      <c r="B19" s="27"/>
    </row>
    <row r="20" spans="1:3" ht="16.5" thickBot="1" x14ac:dyDescent="0.3">
      <c r="B20" s="41"/>
    </row>
    <row r="21" spans="1:3" ht="45.75" thickBot="1" x14ac:dyDescent="0.3">
      <c r="A21" s="42" t="s">
        <v>290</v>
      </c>
      <c r="B21" s="214"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2" spans="1:3" ht="16.5" thickBot="1" x14ac:dyDescent="0.3">
      <c r="A22" s="42" t="s">
        <v>291</v>
      </c>
      <c r="B22" s="43" t="str">
        <f>'1. паспорт местоположение'!C27</f>
        <v xml:space="preserve"> Нижневартовский район</v>
      </c>
    </row>
    <row r="23" spans="1:3" ht="16.5" thickBot="1" x14ac:dyDescent="0.3">
      <c r="A23" s="42" t="s">
        <v>273</v>
      </c>
      <c r="B23" s="44" t="s">
        <v>524</v>
      </c>
    </row>
    <row r="24" spans="1:3" ht="16.5" thickBot="1" x14ac:dyDescent="0.3">
      <c r="A24" s="42" t="s">
        <v>292</v>
      </c>
      <c r="B24" s="248" t="s">
        <v>563</v>
      </c>
    </row>
    <row r="25" spans="1:3" ht="16.5" thickBot="1" x14ac:dyDescent="0.3">
      <c r="A25" s="45" t="s">
        <v>293</v>
      </c>
      <c r="B25" s="43">
        <f>'3.3 паспорт описание'!C29</f>
        <v>2024</v>
      </c>
    </row>
    <row r="26" spans="1:3" ht="16.5" thickBot="1" x14ac:dyDescent="0.3">
      <c r="A26" s="46" t="s">
        <v>294</v>
      </c>
      <c r="B26" s="47" t="str">
        <f>'3.3 паспорт описание'!C30</f>
        <v xml:space="preserve">Н </v>
      </c>
    </row>
    <row r="27" spans="1:3" ht="16.5" thickBot="1" x14ac:dyDescent="0.3">
      <c r="A27" s="54" t="s">
        <v>449</v>
      </c>
      <c r="B27" s="215">
        <f>57871.34+198</f>
        <v>58069.34</v>
      </c>
      <c r="C27" s="234"/>
    </row>
    <row r="28" spans="1:3" ht="30.75" thickBot="1" x14ac:dyDescent="0.3">
      <c r="A28" s="49" t="s">
        <v>295</v>
      </c>
      <c r="B28" s="49" t="s">
        <v>532</v>
      </c>
    </row>
    <row r="29" spans="1:3" ht="17.25" customHeight="1" thickBot="1" x14ac:dyDescent="0.3">
      <c r="A29" s="55" t="s">
        <v>296</v>
      </c>
      <c r="B29" s="111" t="s">
        <v>450</v>
      </c>
    </row>
    <row r="30" spans="1:3" ht="29.25" thickBot="1" x14ac:dyDescent="0.3">
      <c r="A30" s="55" t="s">
        <v>297</v>
      </c>
      <c r="B30" s="111" t="s">
        <v>450</v>
      </c>
    </row>
    <row r="31" spans="1:3" ht="16.5" thickBot="1" x14ac:dyDescent="0.3">
      <c r="A31" s="49" t="s">
        <v>298</v>
      </c>
      <c r="B31" s="111" t="s">
        <v>450</v>
      </c>
    </row>
    <row r="32" spans="1:3" ht="29.25" thickBot="1" x14ac:dyDescent="0.3">
      <c r="A32" s="55" t="s">
        <v>299</v>
      </c>
      <c r="B32" s="111" t="s">
        <v>450</v>
      </c>
    </row>
    <row r="33" spans="1:2" ht="16.5" thickBot="1" x14ac:dyDescent="0.3">
      <c r="A33" s="49" t="s">
        <v>300</v>
      </c>
      <c r="B33" s="111" t="s">
        <v>450</v>
      </c>
    </row>
    <row r="34" spans="1:2" ht="16.5" thickBot="1" x14ac:dyDescent="0.3">
      <c r="A34" s="49" t="s">
        <v>301</v>
      </c>
      <c r="B34" s="126" t="s">
        <v>450</v>
      </c>
    </row>
    <row r="35" spans="1:2" ht="16.5" thickBot="1" x14ac:dyDescent="0.3">
      <c r="A35" s="49" t="s">
        <v>302</v>
      </c>
      <c r="B35" s="111" t="s">
        <v>450</v>
      </c>
    </row>
    <row r="36" spans="1:2" ht="16.5" thickBot="1" x14ac:dyDescent="0.3">
      <c r="A36" s="49" t="s">
        <v>303</v>
      </c>
      <c r="B36" s="127" t="s">
        <v>450</v>
      </c>
    </row>
    <row r="37" spans="1:2" ht="29.25" thickBot="1" x14ac:dyDescent="0.3">
      <c r="A37" s="55" t="s">
        <v>304</v>
      </c>
      <c r="B37" s="111" t="s">
        <v>450</v>
      </c>
    </row>
    <row r="38" spans="1:2" ht="16.5" thickBot="1" x14ac:dyDescent="0.3">
      <c r="A38" s="49" t="s">
        <v>300</v>
      </c>
      <c r="B38" s="111" t="s">
        <v>450</v>
      </c>
    </row>
    <row r="39" spans="1:2" ht="16.5" thickBot="1" x14ac:dyDescent="0.3">
      <c r="A39" s="49" t="s">
        <v>301</v>
      </c>
      <c r="B39" s="111" t="s">
        <v>450</v>
      </c>
    </row>
    <row r="40" spans="1:2" ht="16.5" thickBot="1" x14ac:dyDescent="0.3">
      <c r="A40" s="49" t="s">
        <v>302</v>
      </c>
      <c r="B40" s="111" t="s">
        <v>450</v>
      </c>
    </row>
    <row r="41" spans="1:2" ht="16.5" thickBot="1" x14ac:dyDescent="0.3">
      <c r="A41" s="49" t="s">
        <v>303</v>
      </c>
      <c r="B41" s="111" t="s">
        <v>450</v>
      </c>
    </row>
    <row r="42" spans="1:2" ht="29.25" thickBot="1" x14ac:dyDescent="0.3">
      <c r="A42" s="55" t="s">
        <v>305</v>
      </c>
      <c r="B42" s="111" t="s">
        <v>450</v>
      </c>
    </row>
    <row r="43" spans="1:2" ht="16.5" thickBot="1" x14ac:dyDescent="0.3">
      <c r="A43" s="49" t="s">
        <v>300</v>
      </c>
      <c r="B43" s="111" t="s">
        <v>450</v>
      </c>
    </row>
    <row r="44" spans="1:2" ht="16.5" thickBot="1" x14ac:dyDescent="0.3">
      <c r="A44" s="49" t="s">
        <v>301</v>
      </c>
      <c r="B44" s="49" t="s">
        <v>450</v>
      </c>
    </row>
    <row r="45" spans="1:2" ht="16.5" thickBot="1" x14ac:dyDescent="0.3">
      <c r="A45" s="49" t="s">
        <v>302</v>
      </c>
      <c r="B45" s="49" t="s">
        <v>450</v>
      </c>
    </row>
    <row r="46" spans="1:2" ht="16.5" thickBot="1" x14ac:dyDescent="0.3">
      <c r="A46" s="49" t="s">
        <v>303</v>
      </c>
      <c r="B46" s="49" t="s">
        <v>450</v>
      </c>
    </row>
    <row r="47" spans="1:2" ht="29.25" thickBot="1" x14ac:dyDescent="0.3">
      <c r="A47" s="48" t="s">
        <v>306</v>
      </c>
      <c r="B47" s="56" t="s">
        <v>451</v>
      </c>
    </row>
    <row r="48" spans="1:2" ht="16.5" thickBot="1" x14ac:dyDescent="0.3">
      <c r="A48" s="50" t="s">
        <v>298</v>
      </c>
      <c r="B48" s="56" t="s">
        <v>450</v>
      </c>
    </row>
    <row r="49" spans="1:2" ht="16.5" thickBot="1" x14ac:dyDescent="0.3">
      <c r="A49" s="50" t="s">
        <v>307</v>
      </c>
      <c r="B49" s="56" t="s">
        <v>450</v>
      </c>
    </row>
    <row r="50" spans="1:2" ht="16.5" thickBot="1" x14ac:dyDescent="0.3">
      <c r="A50" s="50" t="s">
        <v>308</v>
      </c>
      <c r="B50" s="56" t="s">
        <v>450</v>
      </c>
    </row>
    <row r="51" spans="1:2" ht="16.5" thickBot="1" x14ac:dyDescent="0.3">
      <c r="A51" s="50" t="s">
        <v>309</v>
      </c>
      <c r="B51" s="56" t="s">
        <v>450</v>
      </c>
    </row>
    <row r="52" spans="1:2" ht="16.5" thickBot="1" x14ac:dyDescent="0.3">
      <c r="A52" s="45" t="s">
        <v>310</v>
      </c>
      <c r="B52" s="57" t="s">
        <v>450</v>
      </c>
    </row>
    <row r="53" spans="1:2" ht="16.5" thickBot="1" x14ac:dyDescent="0.3">
      <c r="A53" s="45" t="s">
        <v>311</v>
      </c>
      <c r="B53" s="57" t="s">
        <v>450</v>
      </c>
    </row>
    <row r="54" spans="1:2" ht="16.5" thickBot="1" x14ac:dyDescent="0.3">
      <c r="A54" s="45" t="s">
        <v>312</v>
      </c>
      <c r="B54" s="57" t="s">
        <v>450</v>
      </c>
    </row>
    <row r="55" spans="1:2" ht="16.5" thickBot="1" x14ac:dyDescent="0.3">
      <c r="A55" s="46" t="s">
        <v>313</v>
      </c>
      <c r="B55" s="47" t="s">
        <v>450</v>
      </c>
    </row>
    <row r="56" spans="1:2" x14ac:dyDescent="0.25">
      <c r="A56" s="48" t="s">
        <v>314</v>
      </c>
      <c r="B56" s="50" t="s">
        <v>451</v>
      </c>
    </row>
    <row r="57" spans="1:2" x14ac:dyDescent="0.25">
      <c r="A57" s="52" t="s">
        <v>315</v>
      </c>
      <c r="B57" s="52" t="s">
        <v>531</v>
      </c>
    </row>
    <row r="58" spans="1:2" x14ac:dyDescent="0.25">
      <c r="A58" s="52" t="s">
        <v>316</v>
      </c>
      <c r="B58" s="52" t="s">
        <v>450</v>
      </c>
    </row>
    <row r="59" spans="1:2" x14ac:dyDescent="0.25">
      <c r="A59" s="52" t="s">
        <v>317</v>
      </c>
      <c r="B59" s="52" t="s">
        <v>450</v>
      </c>
    </row>
    <row r="60" spans="1:2" x14ac:dyDescent="0.25">
      <c r="A60" s="52" t="s">
        <v>318</v>
      </c>
      <c r="B60" s="52" t="s">
        <v>450</v>
      </c>
    </row>
    <row r="61" spans="1:2" ht="16.5" thickBot="1" x14ac:dyDescent="0.3">
      <c r="A61" s="53" t="s">
        <v>319</v>
      </c>
      <c r="B61" s="53" t="s">
        <v>450</v>
      </c>
    </row>
    <row r="62" spans="1:2" ht="30.75" thickBot="1" x14ac:dyDescent="0.3">
      <c r="A62" s="50" t="s">
        <v>320</v>
      </c>
      <c r="B62" s="51" t="s">
        <v>435</v>
      </c>
    </row>
    <row r="63" spans="1:2" ht="29.25" thickBot="1" x14ac:dyDescent="0.3">
      <c r="A63" s="45" t="s">
        <v>321</v>
      </c>
      <c r="B63" s="51" t="s">
        <v>435</v>
      </c>
    </row>
    <row r="64" spans="1:2" ht="16.5" thickBot="1" x14ac:dyDescent="0.3">
      <c r="A64" s="50" t="s">
        <v>298</v>
      </c>
      <c r="B64" s="58" t="s">
        <v>450</v>
      </c>
    </row>
    <row r="65" spans="1:2" ht="16.5" thickBot="1" x14ac:dyDescent="0.3">
      <c r="A65" s="50" t="s">
        <v>322</v>
      </c>
      <c r="B65" s="51" t="s">
        <v>450</v>
      </c>
    </row>
    <row r="66" spans="1:2" ht="16.5" thickBot="1" x14ac:dyDescent="0.3">
      <c r="A66" s="50" t="s">
        <v>323</v>
      </c>
      <c r="B66" s="58" t="s">
        <v>450</v>
      </c>
    </row>
    <row r="67" spans="1:2" ht="16.5" thickBot="1" x14ac:dyDescent="0.3">
      <c r="A67" s="59" t="s">
        <v>324</v>
      </c>
      <c r="B67" s="70" t="s">
        <v>435</v>
      </c>
    </row>
    <row r="68" spans="1:2" ht="16.5" thickBot="1" x14ac:dyDescent="0.3">
      <c r="A68" s="45" t="s">
        <v>325</v>
      </c>
      <c r="B68" s="70" t="s">
        <v>435</v>
      </c>
    </row>
    <row r="69" spans="1:2" ht="16.5" thickBot="1" x14ac:dyDescent="0.3">
      <c r="A69" s="52" t="s">
        <v>326</v>
      </c>
      <c r="B69" s="60" t="s">
        <v>450</v>
      </c>
    </row>
    <row r="70" spans="1:2" ht="16.5" thickBot="1" x14ac:dyDescent="0.3">
      <c r="A70" s="52" t="s">
        <v>327</v>
      </c>
      <c r="B70" s="60" t="s">
        <v>450</v>
      </c>
    </row>
    <row r="71" spans="1:2" ht="16.5" thickBot="1" x14ac:dyDescent="0.3">
      <c r="A71" s="52" t="s">
        <v>328</v>
      </c>
      <c r="B71" s="60" t="s">
        <v>450</v>
      </c>
    </row>
    <row r="72" spans="1:2" ht="29.25" thickBot="1" x14ac:dyDescent="0.3">
      <c r="A72" s="59" t="s">
        <v>329</v>
      </c>
      <c r="B72" s="58" t="s">
        <v>451</v>
      </c>
    </row>
    <row r="73" spans="1:2" ht="28.5" x14ac:dyDescent="0.25">
      <c r="A73" s="48" t="s">
        <v>330</v>
      </c>
      <c r="B73" s="482" t="s">
        <v>452</v>
      </c>
    </row>
    <row r="74" spans="1:2" x14ac:dyDescent="0.25">
      <c r="A74" s="52" t="s">
        <v>331</v>
      </c>
      <c r="B74" s="483"/>
    </row>
    <row r="75" spans="1:2" x14ac:dyDescent="0.25">
      <c r="A75" s="52" t="s">
        <v>332</v>
      </c>
      <c r="B75" s="483"/>
    </row>
    <row r="76" spans="1:2" x14ac:dyDescent="0.25">
      <c r="A76" s="52" t="s">
        <v>333</v>
      </c>
      <c r="B76" s="483"/>
    </row>
    <row r="77" spans="1:2" x14ac:dyDescent="0.25">
      <c r="A77" s="52" t="s">
        <v>334</v>
      </c>
      <c r="B77" s="483"/>
    </row>
    <row r="78" spans="1:2" ht="16.5" thickBot="1" x14ac:dyDescent="0.3">
      <c r="A78" s="61" t="s">
        <v>335</v>
      </c>
      <c r="B78" s="48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2021-12-06T10:08:54Z</cp:lastPrinted>
  <dcterms:created xsi:type="dcterms:W3CDTF">2015-08-16T15:31:05Z</dcterms:created>
  <dcterms:modified xsi:type="dcterms:W3CDTF">2022-07-07T11:45:51Z</dcterms:modified>
</cp:coreProperties>
</file>