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400.0005\"/>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O57" i="34" l="1"/>
  <c r="I57" i="34"/>
  <c r="U58" i="34"/>
  <c r="T58" i="34"/>
  <c r="S58" i="34"/>
  <c r="R58" i="34"/>
  <c r="Q58" i="34"/>
  <c r="P58" i="34"/>
  <c r="O58" i="34"/>
  <c r="N58" i="34"/>
  <c r="M58" i="34"/>
  <c r="L58" i="34"/>
  <c r="K58" i="34"/>
  <c r="J58" i="34"/>
  <c r="I58" i="34"/>
  <c r="H58" i="34"/>
  <c r="G58" i="34"/>
  <c r="F58" i="34"/>
  <c r="E58" i="34"/>
  <c r="D58" i="34"/>
  <c r="C58" i="34"/>
  <c r="C57" i="34"/>
  <c r="B16" i="34" l="1"/>
  <c r="V44" i="34" l="1"/>
  <c r="V58" i="34" s="1"/>
  <c r="C82" i="34"/>
  <c r="B82" i="34"/>
  <c r="V79" i="34"/>
  <c r="U79" i="34"/>
  <c r="T79" i="34"/>
  <c r="S79" i="34"/>
  <c r="R79" i="34"/>
  <c r="Q79" i="34"/>
  <c r="P79" i="34"/>
  <c r="O79" i="34"/>
  <c r="N79" i="34"/>
  <c r="M79" i="34"/>
  <c r="L79" i="34"/>
  <c r="K79" i="34"/>
  <c r="J79" i="34"/>
  <c r="I79" i="34"/>
  <c r="H79" i="34"/>
  <c r="G79" i="34"/>
  <c r="F79" i="34"/>
  <c r="E79" i="34"/>
  <c r="D79" i="34"/>
  <c r="C79" i="34"/>
  <c r="B79" i="34"/>
  <c r="B73" i="34"/>
  <c r="C71" i="34"/>
  <c r="B71" i="34"/>
  <c r="G70" i="34"/>
  <c r="F70" i="34"/>
  <c r="F82" i="34" s="1"/>
  <c r="E70" i="34"/>
  <c r="E82" i="34" s="1"/>
  <c r="D70" i="34"/>
  <c r="D82" i="34" s="1"/>
  <c r="V66" i="34"/>
  <c r="V74" i="34" s="1"/>
  <c r="U66" i="34"/>
  <c r="U74" i="34" s="1"/>
  <c r="T66" i="34"/>
  <c r="T74" i="34" s="1"/>
  <c r="S66" i="34"/>
  <c r="S74" i="34" s="1"/>
  <c r="R66" i="34"/>
  <c r="R74" i="34" s="1"/>
  <c r="Q66" i="34"/>
  <c r="Q74" i="34" s="1"/>
  <c r="P66" i="34"/>
  <c r="P74" i="34" s="1"/>
  <c r="O66" i="34"/>
  <c r="O74" i="34" s="1"/>
  <c r="N66" i="34"/>
  <c r="N74" i="34" s="1"/>
  <c r="M66" i="34"/>
  <c r="M74" i="34" s="1"/>
  <c r="L66" i="34"/>
  <c r="L74" i="34" s="1"/>
  <c r="K66" i="34"/>
  <c r="K74" i="34" s="1"/>
  <c r="J66" i="34"/>
  <c r="J74" i="34" s="1"/>
  <c r="I66" i="34"/>
  <c r="I74" i="34" s="1"/>
  <c r="H66" i="34"/>
  <c r="H74" i="34" s="1"/>
  <c r="G66" i="34"/>
  <c r="G74" i="34" s="1"/>
  <c r="F66" i="34"/>
  <c r="F74" i="34" s="1"/>
  <c r="E66" i="34"/>
  <c r="E74" i="34" s="1"/>
  <c r="D66" i="34"/>
  <c r="D74" i="34" s="1"/>
  <c r="C66" i="34"/>
  <c r="C74" i="34" s="1"/>
  <c r="B66" i="34"/>
  <c r="B74" i="34" s="1"/>
  <c r="B58" i="34"/>
  <c r="A58" i="34"/>
  <c r="V57" i="34"/>
  <c r="U57" i="34"/>
  <c r="T57" i="34"/>
  <c r="S57" i="34"/>
  <c r="R57" i="34"/>
  <c r="Q57" i="34"/>
  <c r="P57" i="34"/>
  <c r="N57" i="34"/>
  <c r="M57" i="34"/>
  <c r="L57" i="34"/>
  <c r="K57" i="34"/>
  <c r="J57" i="34"/>
  <c r="H57" i="34"/>
  <c r="G57" i="34"/>
  <c r="F57" i="34"/>
  <c r="E57" i="34"/>
  <c r="D57" i="34"/>
  <c r="B57" i="34"/>
  <c r="C54" i="34"/>
  <c r="B54" i="34"/>
  <c r="C48" i="34"/>
  <c r="B48" i="34"/>
  <c r="B41" i="34"/>
  <c r="B55" i="34" s="1"/>
  <c r="B40" i="34"/>
  <c r="B60" i="34" s="1"/>
  <c r="D48" i="34"/>
  <c r="B36" i="34"/>
  <c r="B37" i="34" s="1"/>
  <c r="C40" i="34" l="1"/>
  <c r="D40" i="34" s="1"/>
  <c r="D61" i="34" s="1"/>
  <c r="B23" i="34"/>
  <c r="B20" i="34"/>
  <c r="B56" i="34"/>
  <c r="F71" i="34"/>
  <c r="F48" i="34"/>
  <c r="F54" i="34"/>
  <c r="E40" i="34"/>
  <c r="B78" i="34"/>
  <c r="B76" i="34" s="1"/>
  <c r="E54" i="34"/>
  <c r="D71" i="34"/>
  <c r="D54" i="34"/>
  <c r="C61" i="34"/>
  <c r="C60" i="34"/>
  <c r="B77" i="34"/>
  <c r="B63" i="34"/>
  <c r="B65" i="34" s="1"/>
  <c r="D60" i="34"/>
  <c r="C64" i="34"/>
  <c r="E71" i="34"/>
  <c r="G82" i="34"/>
  <c r="H70" i="34"/>
  <c r="E48" i="34" l="1"/>
  <c r="G71" i="34"/>
  <c r="G54" i="34"/>
  <c r="G48" i="34"/>
  <c r="C62" i="34"/>
  <c r="C56" i="34" s="1"/>
  <c r="I70" i="34"/>
  <c r="H82" i="34"/>
  <c r="D64" i="34"/>
  <c r="C73" i="34"/>
  <c r="B72" i="34"/>
  <c r="B67" i="34"/>
  <c r="E61" i="34"/>
  <c r="E60" i="34"/>
  <c r="F40" i="34"/>
  <c r="E64" i="34" l="1"/>
  <c r="E73" i="34" s="1"/>
  <c r="C42" i="34"/>
  <c r="C41" i="34" s="1"/>
  <c r="C55" i="34" s="1"/>
  <c r="F61" i="34"/>
  <c r="F60" i="34"/>
  <c r="G40" i="34"/>
  <c r="I82" i="34"/>
  <c r="J70" i="34"/>
  <c r="B68" i="34"/>
  <c r="B69" i="34" s="1"/>
  <c r="H71" i="34"/>
  <c r="H48" i="34"/>
  <c r="H54" i="34"/>
  <c r="D73" i="34"/>
  <c r="D62" i="34"/>
  <c r="D56" i="34" s="1"/>
  <c r="E62" i="34" l="1"/>
  <c r="E56" i="34" s="1"/>
  <c r="D42" i="34"/>
  <c r="D41" i="34" s="1"/>
  <c r="D55" i="34" s="1"/>
  <c r="D77" i="34" s="1"/>
  <c r="F64" i="34"/>
  <c r="C77" i="34"/>
  <c r="C63" i="34"/>
  <c r="C65" i="34" s="1"/>
  <c r="C76" i="34"/>
  <c r="I71" i="34"/>
  <c r="I54" i="34"/>
  <c r="I48" i="34"/>
  <c r="B75" i="34"/>
  <c r="B80" i="34" s="1"/>
  <c r="G61" i="34"/>
  <c r="G60" i="34"/>
  <c r="H40" i="34"/>
  <c r="K70" i="34"/>
  <c r="J82" i="34"/>
  <c r="E42" i="34" l="1"/>
  <c r="E41" i="34" s="1"/>
  <c r="E55" i="34" s="1"/>
  <c r="E63" i="34" s="1"/>
  <c r="E65" i="34" s="1"/>
  <c r="D63" i="34"/>
  <c r="D65" i="34" s="1"/>
  <c r="D72" i="34" s="1"/>
  <c r="F73" i="34"/>
  <c r="G64" i="34"/>
  <c r="G62" i="34" s="1"/>
  <c r="G56" i="34" s="1"/>
  <c r="F62" i="34"/>
  <c r="D76" i="34"/>
  <c r="J71" i="34"/>
  <c r="J48" i="34"/>
  <c r="J54" i="34"/>
  <c r="C72" i="34"/>
  <c r="C67" i="34"/>
  <c r="K82" i="34"/>
  <c r="L70" i="34"/>
  <c r="H61" i="34"/>
  <c r="I40" i="34"/>
  <c r="H60" i="34"/>
  <c r="B83" i="34"/>
  <c r="B85" i="34"/>
  <c r="B81" i="34"/>
  <c r="B86" i="34" s="1"/>
  <c r="E77" i="34" l="1"/>
  <c r="D67" i="34"/>
  <c r="D68" i="34" s="1"/>
  <c r="D69" i="34" s="1"/>
  <c r="E76" i="34"/>
  <c r="G42" i="34"/>
  <c r="G41" i="34" s="1"/>
  <c r="G55" i="34" s="1"/>
  <c r="H64" i="34"/>
  <c r="G73" i="34"/>
  <c r="F56" i="34"/>
  <c r="F42" i="34"/>
  <c r="F41" i="34" s="1"/>
  <c r="F55" i="34" s="1"/>
  <c r="B84" i="34"/>
  <c r="B87" i="34" s="1"/>
  <c r="I61" i="34"/>
  <c r="I60" i="34"/>
  <c r="J40" i="34"/>
  <c r="M70" i="34"/>
  <c r="L82" i="34"/>
  <c r="K71" i="34"/>
  <c r="K54" i="34"/>
  <c r="K48" i="34"/>
  <c r="E72" i="34"/>
  <c r="E67" i="34"/>
  <c r="C68" i="34"/>
  <c r="C69" i="34" s="1"/>
  <c r="F77" i="34" l="1"/>
  <c r="F76" i="34"/>
  <c r="G76" i="34" s="1"/>
  <c r="F63" i="34"/>
  <c r="F65" i="34" s="1"/>
  <c r="H73" i="34"/>
  <c r="I64" i="34"/>
  <c r="H62" i="34"/>
  <c r="G77" i="34"/>
  <c r="G63" i="34"/>
  <c r="G65" i="34" s="1"/>
  <c r="C75" i="34"/>
  <c r="C80" i="34" s="1"/>
  <c r="M82" i="34"/>
  <c r="N70" i="34"/>
  <c r="E68" i="34"/>
  <c r="E69" i="34" s="1"/>
  <c r="L71" i="34"/>
  <c r="L48" i="34"/>
  <c r="L54" i="34"/>
  <c r="J61" i="34"/>
  <c r="J60" i="34"/>
  <c r="K40" i="34"/>
  <c r="G72" i="34" l="1"/>
  <c r="G67" i="34"/>
  <c r="G68" i="34" s="1"/>
  <c r="G69" i="34" s="1"/>
  <c r="I73" i="34"/>
  <c r="I62" i="34"/>
  <c r="I56" i="34" s="1"/>
  <c r="H56" i="34"/>
  <c r="F72" i="34"/>
  <c r="F67" i="34"/>
  <c r="F68" i="34" s="1"/>
  <c r="F69" i="34" s="1"/>
  <c r="J64" i="34"/>
  <c r="J62" i="34" s="1"/>
  <c r="J56" i="34" s="1"/>
  <c r="H42" i="34"/>
  <c r="H41" i="34" s="1"/>
  <c r="H55" i="34" s="1"/>
  <c r="M54" i="34"/>
  <c r="M71" i="34"/>
  <c r="M48" i="34"/>
  <c r="D75" i="34"/>
  <c r="D80" i="34" s="1"/>
  <c r="D83" i="34" s="1"/>
  <c r="K61" i="34"/>
  <c r="K60" i="34"/>
  <c r="L40" i="34"/>
  <c r="N82" i="34"/>
  <c r="O70" i="34"/>
  <c r="C83" i="34"/>
  <c r="C85" i="34"/>
  <c r="C81" i="34"/>
  <c r="C86" i="34" s="1"/>
  <c r="K64" i="34" l="1"/>
  <c r="K73" i="34" s="1"/>
  <c r="J42" i="34"/>
  <c r="J41" i="34" s="1"/>
  <c r="J55" i="34" s="1"/>
  <c r="J73" i="34"/>
  <c r="H63" i="34"/>
  <c r="H65" i="34" s="1"/>
  <c r="I42" i="34"/>
  <c r="I41" i="34" s="1"/>
  <c r="I55" i="34" s="1"/>
  <c r="I63" i="34" s="1"/>
  <c r="I65" i="34" s="1"/>
  <c r="H77" i="34"/>
  <c r="H76" i="34"/>
  <c r="K62" i="34"/>
  <c r="K56" i="34" s="1"/>
  <c r="D85" i="34"/>
  <c r="D84" i="34"/>
  <c r="C84" i="34"/>
  <c r="C87" i="34" s="1"/>
  <c r="O82" i="34"/>
  <c r="P70" i="34"/>
  <c r="L60" i="34"/>
  <c r="M40" i="34"/>
  <c r="L61" i="34"/>
  <c r="D81" i="34"/>
  <c r="D86" i="34" s="1"/>
  <c r="E75" i="34"/>
  <c r="F75" i="34" s="1"/>
  <c r="F80" i="34" s="1"/>
  <c r="F83" i="34" s="1"/>
  <c r="N71" i="34"/>
  <c r="N48" i="34"/>
  <c r="N54" i="34"/>
  <c r="J77" i="34" l="1"/>
  <c r="I76" i="34"/>
  <c r="J76" i="34" s="1"/>
  <c r="L64" i="34"/>
  <c r="I67" i="34"/>
  <c r="I68" i="34" s="1"/>
  <c r="I72" i="34"/>
  <c r="H72" i="34"/>
  <c r="H67" i="34"/>
  <c r="K42" i="34"/>
  <c r="K41" i="34" s="1"/>
  <c r="K55" i="34" s="1"/>
  <c r="K77" i="34" s="1"/>
  <c r="I77" i="34"/>
  <c r="J63" i="34"/>
  <c r="J65" i="34" s="1"/>
  <c r="M61" i="34"/>
  <c r="M60" i="34"/>
  <c r="N40" i="34"/>
  <c r="E80" i="34"/>
  <c r="G75" i="34"/>
  <c r="G80" i="34" s="1"/>
  <c r="G83" i="34" s="1"/>
  <c r="Q70" i="34"/>
  <c r="P82" i="34"/>
  <c r="D87" i="34"/>
  <c r="O71" i="34"/>
  <c r="O54" i="34"/>
  <c r="O48" i="34"/>
  <c r="L73" i="34" l="1"/>
  <c r="L62" i="34"/>
  <c r="M64" i="34"/>
  <c r="I69" i="34"/>
  <c r="J72" i="34"/>
  <c r="J67" i="34"/>
  <c r="J68" i="34" s="1"/>
  <c r="J69" i="34" s="1"/>
  <c r="H68" i="34"/>
  <c r="H69" i="34" s="1"/>
  <c r="K76" i="34"/>
  <c r="K63" i="34"/>
  <c r="K65" i="34" s="1"/>
  <c r="E83" i="34"/>
  <c r="G85" i="34"/>
  <c r="E81" i="34"/>
  <c r="E86" i="34" s="1"/>
  <c r="F85" i="34"/>
  <c r="E85" i="34"/>
  <c r="F81" i="34"/>
  <c r="G81" i="34"/>
  <c r="N61" i="34"/>
  <c r="N60" i="34"/>
  <c r="O40" i="34"/>
  <c r="P71" i="34"/>
  <c r="P48" i="34"/>
  <c r="P54" i="34"/>
  <c r="Q82" i="34"/>
  <c r="R70" i="34"/>
  <c r="H75" i="34" l="1"/>
  <c r="I75" i="34" s="1"/>
  <c r="M73" i="34"/>
  <c r="N64" i="34"/>
  <c r="M62" i="34"/>
  <c r="M56" i="34" s="1"/>
  <c r="L42" i="34"/>
  <c r="L41" i="34" s="1"/>
  <c r="L55" i="34" s="1"/>
  <c r="L56" i="34"/>
  <c r="K72" i="34"/>
  <c r="K67" i="34"/>
  <c r="K68" i="34" s="1"/>
  <c r="G86" i="34"/>
  <c r="F86" i="34"/>
  <c r="R82" i="34"/>
  <c r="S70" i="34"/>
  <c r="H80" i="34"/>
  <c r="Q71" i="34"/>
  <c r="Q54" i="34"/>
  <c r="Q48" i="34"/>
  <c r="O61" i="34"/>
  <c r="O60" i="34"/>
  <c r="P40" i="34"/>
  <c r="E84" i="34"/>
  <c r="E87" i="34" s="1"/>
  <c r="G84" i="34"/>
  <c r="F84" i="34"/>
  <c r="M42" i="34" l="1"/>
  <c r="M41" i="34" s="1"/>
  <c r="M55" i="34" s="1"/>
  <c r="M77" i="34" s="1"/>
  <c r="L63" i="34"/>
  <c r="L65" i="34" s="1"/>
  <c r="L77" i="34"/>
  <c r="L76" i="34"/>
  <c r="M63" i="34"/>
  <c r="M65" i="34" s="1"/>
  <c r="N73" i="34"/>
  <c r="N62" i="34"/>
  <c r="O64" i="34"/>
  <c r="O62" i="34" s="1"/>
  <c r="O56" i="34" s="1"/>
  <c r="K69" i="34"/>
  <c r="G87" i="34"/>
  <c r="H83" i="34"/>
  <c r="H85" i="34"/>
  <c r="H81" i="34"/>
  <c r="H86" i="34" s="1"/>
  <c r="F87" i="34"/>
  <c r="R71" i="34"/>
  <c r="R48" i="34"/>
  <c r="R54" i="34"/>
  <c r="I80" i="34"/>
  <c r="I83" i="34" s="1"/>
  <c r="J75" i="34"/>
  <c r="S82" i="34"/>
  <c r="T70" i="34"/>
  <c r="Q40" i="34"/>
  <c r="P61" i="34"/>
  <c r="P60" i="34"/>
  <c r="M76" i="34" l="1"/>
  <c r="P64" i="34"/>
  <c r="P73" i="34" s="1"/>
  <c r="O73" i="34"/>
  <c r="O42" i="34"/>
  <c r="O41" i="34" s="1"/>
  <c r="O55" i="34" s="1"/>
  <c r="N42" i="34"/>
  <c r="N41" i="34" s="1"/>
  <c r="N55" i="34" s="1"/>
  <c r="N56" i="34"/>
  <c r="M67" i="34"/>
  <c r="M72" i="34"/>
  <c r="L72" i="34"/>
  <c r="L67" i="34"/>
  <c r="L68" i="34" s="1"/>
  <c r="L69" i="34" s="1"/>
  <c r="Q61" i="34"/>
  <c r="Q60" i="34"/>
  <c r="R40" i="34"/>
  <c r="I81" i="34"/>
  <c r="I86" i="34" s="1"/>
  <c r="J80" i="34"/>
  <c r="K75" i="34"/>
  <c r="I85" i="34"/>
  <c r="I84" i="34"/>
  <c r="H84" i="34"/>
  <c r="H87" i="34" s="1"/>
  <c r="U70" i="34"/>
  <c r="T82" i="34"/>
  <c r="S71" i="34"/>
  <c r="S54" i="34"/>
  <c r="S48" i="34"/>
  <c r="Q64" i="34" l="1"/>
  <c r="P62" i="34"/>
  <c r="P42" i="34" s="1"/>
  <c r="P41" i="34" s="1"/>
  <c r="P55" i="34" s="1"/>
  <c r="P77" i="34" s="1"/>
  <c r="Q62" i="34"/>
  <c r="Q42" i="34" s="1"/>
  <c r="Q41" i="34" s="1"/>
  <c r="Q55" i="34" s="1"/>
  <c r="M68" i="34"/>
  <c r="M69" i="34" s="1"/>
  <c r="N77" i="34"/>
  <c r="Q73" i="34"/>
  <c r="R64" i="34"/>
  <c r="N63" i="34"/>
  <c r="N65" i="34" s="1"/>
  <c r="O77" i="34"/>
  <c r="O63" i="34"/>
  <c r="O65" i="34" s="1"/>
  <c r="N76" i="34"/>
  <c r="O76" i="34" s="1"/>
  <c r="K80" i="34"/>
  <c r="L75" i="34"/>
  <c r="L80" i="34" s="1"/>
  <c r="J83" i="34"/>
  <c r="J81" i="34"/>
  <c r="J86" i="34" s="1"/>
  <c r="J85" i="34"/>
  <c r="R61" i="34"/>
  <c r="R60" i="34"/>
  <c r="S40" i="34"/>
  <c r="T71" i="34"/>
  <c r="T48" i="34"/>
  <c r="T54" i="34"/>
  <c r="U82" i="34"/>
  <c r="V70" i="34"/>
  <c r="I87" i="34"/>
  <c r="P56" i="34" l="1"/>
  <c r="P63" i="34" s="1"/>
  <c r="P65" i="34" s="1"/>
  <c r="P72" i="34" s="1"/>
  <c r="P76" i="34"/>
  <c r="Q77" i="34"/>
  <c r="O72" i="34"/>
  <c r="O67" i="34"/>
  <c r="O68" i="34" s="1"/>
  <c r="O69" i="34" s="1"/>
  <c r="Q76" i="34"/>
  <c r="Q56" i="34"/>
  <c r="Q63" i="34" s="1"/>
  <c r="Q65" i="34" s="1"/>
  <c r="R73" i="34"/>
  <c r="S64" i="34"/>
  <c r="N72" i="34"/>
  <c r="N67" i="34"/>
  <c r="R62" i="34"/>
  <c r="R42" i="34" s="1"/>
  <c r="R41" i="34" s="1"/>
  <c r="R55" i="34" s="1"/>
  <c r="R77" i="34" s="1"/>
  <c r="M75" i="34"/>
  <c r="M80" i="34" s="1"/>
  <c r="M85" i="34" s="1"/>
  <c r="U54" i="34"/>
  <c r="U48" i="34"/>
  <c r="V38" i="34"/>
  <c r="U71" i="34"/>
  <c r="S61" i="34"/>
  <c r="S60" i="34"/>
  <c r="T40" i="34"/>
  <c r="J84" i="34"/>
  <c r="K83" i="34"/>
  <c r="K84" i="34" s="1"/>
  <c r="K81" i="34"/>
  <c r="K86" i="34" s="1"/>
  <c r="K85" i="34"/>
  <c r="V82" i="34"/>
  <c r="L83" i="34"/>
  <c r="L85" i="34"/>
  <c r="L81" i="34"/>
  <c r="P67" i="34" l="1"/>
  <c r="P68" i="34" s="1"/>
  <c r="P69" i="34" s="1"/>
  <c r="M81" i="34"/>
  <c r="M86" i="34" s="1"/>
  <c r="R76" i="34"/>
  <c r="R56" i="34"/>
  <c r="R63" i="34" s="1"/>
  <c r="R65" i="34" s="1"/>
  <c r="M83" i="34"/>
  <c r="M84" i="34" s="1"/>
  <c r="Q67" i="34"/>
  <c r="Q68" i="34" s="1"/>
  <c r="Q69" i="34" s="1"/>
  <c r="Q72" i="34"/>
  <c r="N68" i="34"/>
  <c r="N69" i="34" s="1"/>
  <c r="S73" i="34"/>
  <c r="T64" i="34"/>
  <c r="T62" i="34" s="1"/>
  <c r="T42" i="34" s="1"/>
  <c r="T41" i="34" s="1"/>
  <c r="T55" i="34" s="1"/>
  <c r="S62" i="34"/>
  <c r="S42" i="34" s="1"/>
  <c r="S41" i="34" s="1"/>
  <c r="S55" i="34" s="1"/>
  <c r="L86" i="34"/>
  <c r="K87" i="34"/>
  <c r="L84" i="34"/>
  <c r="L87" i="34" s="1"/>
  <c r="U40" i="34"/>
  <c r="T61" i="34"/>
  <c r="T60" i="34"/>
  <c r="V71" i="34"/>
  <c r="V48" i="34"/>
  <c r="V54" i="34"/>
  <c r="S56" i="34" l="1"/>
  <c r="S63" i="34" s="1"/>
  <c r="S65" i="34" s="1"/>
  <c r="S72" i="34" s="1"/>
  <c r="T77" i="34"/>
  <c r="N75" i="34"/>
  <c r="N80" i="34" s="1"/>
  <c r="N85" i="34" s="1"/>
  <c r="R67" i="34"/>
  <c r="R68" i="34" s="1"/>
  <c r="R69" i="34" s="1"/>
  <c r="R72" i="34"/>
  <c r="S77" i="34"/>
  <c r="S76" i="34"/>
  <c r="T76" i="34" s="1"/>
  <c r="U64" i="34"/>
  <c r="U73" i="34" s="1"/>
  <c r="T73" i="34"/>
  <c r="M87" i="34"/>
  <c r="U61" i="34"/>
  <c r="U60" i="34"/>
  <c r="V40" i="34"/>
  <c r="T56" i="34"/>
  <c r="T63" i="34" s="1"/>
  <c r="T65" i="34" s="1"/>
  <c r="S67" i="34" l="1"/>
  <c r="V64" i="34"/>
  <c r="V73" i="34" s="1"/>
  <c r="O75" i="34"/>
  <c r="O80" i="34" s="1"/>
  <c r="O85" i="34" s="1"/>
  <c r="N81" i="34"/>
  <c r="N86" i="34" s="1"/>
  <c r="N83" i="34"/>
  <c r="N84" i="34" s="1"/>
  <c r="N87" i="34" s="1"/>
  <c r="U62" i="34"/>
  <c r="U42" i="34" s="1"/>
  <c r="U41" i="34" s="1"/>
  <c r="U55" i="34" s="1"/>
  <c r="U77" i="34" s="1"/>
  <c r="T72" i="34"/>
  <c r="T67" i="34"/>
  <c r="S68" i="34"/>
  <c r="S69" i="34" s="1"/>
  <c r="V61" i="34"/>
  <c r="V60" i="34"/>
  <c r="P75" i="34" l="1"/>
  <c r="P80" i="34" s="1"/>
  <c r="P83" i="34" s="1"/>
  <c r="V62" i="34"/>
  <c r="V42" i="34" s="1"/>
  <c r="V41" i="34" s="1"/>
  <c r="V55" i="34" s="1"/>
  <c r="V77" i="34" s="1"/>
  <c r="O81" i="34"/>
  <c r="O86" i="34" s="1"/>
  <c r="U56" i="34"/>
  <c r="U63" i="34" s="1"/>
  <c r="U65" i="34" s="1"/>
  <c r="U72" i="34" s="1"/>
  <c r="O83" i="34"/>
  <c r="U76" i="34"/>
  <c r="T68" i="34"/>
  <c r="U67" i="34" l="1"/>
  <c r="P84" i="34"/>
  <c r="P85" i="34"/>
  <c r="P81" i="34"/>
  <c r="P86" i="34" s="1"/>
  <c r="Q75" i="34"/>
  <c r="Q80" i="34" s="1"/>
  <c r="Q83" i="34" s="1"/>
  <c r="Q84" i="34" s="1"/>
  <c r="O84" i="34"/>
  <c r="O87" i="34" s="1"/>
  <c r="V76" i="34"/>
  <c r="V56" i="34"/>
  <c r="V63" i="34" s="1"/>
  <c r="V65" i="34" s="1"/>
  <c r="R75" i="34"/>
  <c r="R80" i="34" s="1"/>
  <c r="R83" i="34" s="1"/>
  <c r="R84" i="34" s="1"/>
  <c r="R87" i="34" s="1"/>
  <c r="P87" i="34"/>
  <c r="T69" i="34"/>
  <c r="U68" i="34"/>
  <c r="Q81" i="34" l="1"/>
  <c r="Q86" i="34" s="1"/>
  <c r="Q87" i="34"/>
  <c r="Q85" i="34"/>
  <c r="V67" i="34"/>
  <c r="V68" i="34" s="1"/>
  <c r="V69" i="34" s="1"/>
  <c r="V72" i="34"/>
  <c r="R81" i="34"/>
  <c r="S75" i="34"/>
  <c r="S80" i="34" s="1"/>
  <c r="S83" i="34" s="1"/>
  <c r="S84" i="34" s="1"/>
  <c r="S87" i="34" s="1"/>
  <c r="R85" i="34"/>
  <c r="U69" i="34"/>
  <c r="R86" i="34" l="1"/>
  <c r="T75" i="34"/>
  <c r="T80" i="34" s="1"/>
  <c r="T83" i="34" s="1"/>
  <c r="T84" i="34" s="1"/>
  <c r="T87" i="34" s="1"/>
  <c r="S81" i="34"/>
  <c r="S86" i="34" s="1"/>
  <c r="S85" i="34"/>
  <c r="T81" i="34" l="1"/>
  <c r="T86" i="34" s="1"/>
  <c r="T85" i="34"/>
  <c r="U75" i="34"/>
  <c r="U80" i="34" s="1"/>
  <c r="U81" i="34" s="1"/>
  <c r="U86" i="34" s="1"/>
  <c r="V75" i="34" l="1"/>
  <c r="V80" i="34" s="1"/>
  <c r="V83" i="34" s="1"/>
  <c r="U85" i="34"/>
  <c r="U83" i="34"/>
  <c r="U84" i="34" s="1"/>
  <c r="U87" i="34" s="1"/>
  <c r="V85" i="34" l="1"/>
  <c r="V81" i="34"/>
  <c r="V86" i="34" s="1"/>
  <c r="F19" i="34" s="1"/>
  <c r="V84" i="34"/>
  <c r="F21" i="34" l="1"/>
  <c r="F22" i="34" s="1"/>
  <c r="V87" i="34"/>
  <c r="F20" i="34" s="1"/>
  <c r="H23" i="27" l="1"/>
  <c r="I23" i="27" s="1"/>
  <c r="J23" i="27" s="1"/>
  <c r="K23" i="27" s="1"/>
  <c r="B26" i="22" l="1"/>
  <c r="A5" i="14" l="1"/>
  <c r="A12" i="14"/>
  <c r="A15" i="14"/>
  <c r="C23" i="6" l="1"/>
  <c r="AV3" i="5" l="1"/>
  <c r="AC3" i="27"/>
  <c r="L3" i="16"/>
  <c r="O3" i="10"/>
  <c r="Z3" i="17"/>
  <c r="C3" i="6"/>
  <c r="AA3" i="14"/>
  <c r="T4" i="13"/>
  <c r="S3" i="33"/>
  <c r="L23" i="27" l="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5" i="22" l="1"/>
  <c r="B24" i="22"/>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comments1.xml><?xml version="1.0" encoding="utf-8"?>
<comments xmlns="http://schemas.openxmlformats.org/spreadsheetml/2006/main">
  <authors>
    <author>Фетисова Наталья Николаевна</author>
  </authors>
  <commentList>
    <comment ref="B16"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0"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2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4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45"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46"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<sst xmlns="http://schemas.openxmlformats.org/spreadsheetml/2006/main" count="1370" uniqueCount="562">
  <si>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</si>
  <si>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</si>
  <si>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</si>
  <si>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</si>
  <si>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</si>
  <si>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</si>
  <si>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</si>
  <si>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</si>
  <si>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</si>
  <si>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</si>
  <si>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</si>
  <si>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</si>
  <si>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</si>
  <si>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</si>
  <si>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</si>
  <si>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</si>
  <si>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</si>
  <si>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</si>
  <si>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</si>
  <si>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</si>
  <si>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</si>
  <si>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</si>
  <si>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</si>
  <si>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</si>
  <si>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</si>
  <si>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</si>
  <si>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</si>
  <si>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</si>
  <si>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</si>
  <si>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</si>
  <si>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</si>
  <si>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</si>
  <si>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</si>
  <si>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</si>
  <si>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</si>
  <si>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</si>
  <si>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</si>
  <si>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</si>
  <si>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</si>
  <si>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</si>
  <si>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</si>
  <si>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</si>
  <si>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</si>
  <si>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</si>
  <si>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</si>
  <si>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</si>
  <si>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</si>
  <si>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</si>
  <si>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</si>
  <si>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</si>
  <si>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</si>
  <si>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</si>
  <si>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</si>
  <si>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</si>
  <si>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</si>
  <si>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</si>
  <si>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</si>
  <si>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</si>
  <si>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</si>
  <si>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</si>
  <si>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</si>
  <si>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</si>
  <si>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</si>
  <si>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</si>
  <si>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</si>
  <si>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</si>
  <si>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</si>
  <si>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</si>
  <si>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</si>
  <si>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</si>
  <si>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</si>
  <si>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</si>
  <si>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</si>
  <si>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</si>
  <si>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</si>
  <si>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</si>
  <si>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</si>
  <si>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</si>
  <si>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</si>
  <si>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</si>
  <si>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</si>
  <si>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</si>
  <si>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</si>
  <si>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</si>
  <si>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</si>
  <si>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</si>
  <si>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</si>
  <si>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</si>
  <si>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</si>
  <si>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</si>
  <si>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</si>
  <si>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</si>
  <si>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</si>
  <si>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</si>
  <si>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</si>
  <si>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</si>
  <si>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</si>
  <si>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</si>
  <si>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</si>
  <si>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</si>
  <si>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</si>
  <si>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</si>
  <si>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</si>
  <si>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</si>
  <si>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</si>
  <si>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</si>
  <si>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</si>
  <si>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</si>
  <si>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</si>
  <si>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</si>
  <si>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</si>
  <si>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</si>
  <si>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</si>
  <si>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</si>
  <si>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</si>
  <si>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</si>
  <si>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</si>
  <si>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</si>
  <si>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</si>
  <si>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</si>
  <si>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</si>
  <si>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</si>
  <si>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</si>
  <si>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</si>
  <si>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</si>
  <si>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</si>
  <si>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</si>
  <si>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</si>
  <si>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</si>
  <si>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</si>
  <si>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</si>
  <si>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</si>
  <si>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</si>
  <si>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</si>
  <si>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</si>
  <si>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</si>
  <si>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</si>
  <si>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</si>
  <si>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</si>
  <si>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</si>
  <si>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</si>
  <si>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</si>
  <si>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</si>
  <si>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</si>
  <si>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</si>
  <si>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</si>
  <si>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</si>
  <si>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</si>
  <si>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</si>
  <si>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</si>
  <si>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</si>
  <si>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</si>
  <si>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</si>
  <si>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</si>
  <si>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</si>
  <si>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</si>
  <si>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</si>
  <si>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</si>
  <si>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</si>
  <si>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</si>
  <si>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</si>
  <si>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</si>
  <si>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</si>
  <si>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</si>
  <si>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</si>
  <si>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</si>
  <si>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</si>
  <si>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</si>
  <si>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</si>
  <si>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</si>
  <si>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</si>
  <si>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</si>
  <si>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</si>
  <si>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</si>
  <si>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</si>
  <si>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</si>
  <si>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</si>
  <si>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</si>
  <si>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</si>
  <si>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</si>
  <si>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</si>
  <si>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</si>
  <si>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</si>
  <si>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</si>
  <si>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</si>
  <si>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</si>
  <si>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</si>
  <si>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</si>
  <si>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</si>
  <si>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</si>
  <si>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</si>
  <si>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</si>
  <si>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</si>
  <si>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</si>
  <si>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</si>
  <si>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</si>
  <si>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</si>
  <si>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</si>
  <si>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</si>
  <si>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</si>
  <si>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</si>
  <si>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</si>
  <si>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</si>
  <si>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</si>
  <si>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</si>
  <si>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</si>
  <si>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</si>
  <si>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</si>
  <si>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</si>
  <si>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</si>
  <si>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</si>
  <si>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</si>
  <si>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</si>
  <si>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</si>
  <si>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</si>
  <si>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</si>
  <si>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</si>
  <si>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</si>
  <si>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</si>
  <si>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</si>
  <si>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</si>
  <si>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</si>
  <si>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</si>
  <si>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</si>
  <si>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</si>
  <si>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</si>
  <si>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</si>
  <si>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</si>
  <si>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</si>
  <si>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</si>
  <si>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</si>
  <si>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</si>
  <si>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</si>
  <si>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</si>
  <si>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</si>
  <si>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</si>
  <si>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</si>
  <si>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</si>
  <si>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</si>
  <si>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</si>
  <si>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</si>
  <si>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</si>
  <si>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</si>
  <si>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</si>
  <si>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</si>
  <si>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</si>
  <si>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</si>
  <si>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</si>
  <si>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</si>
  <si>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</si>
  <si>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</si>
  <si>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</si>
  <si>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</si>
  <si>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</si>
  <si>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</si>
  <si>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</si>
  <si>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</si>
  <si>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</si>
  <si>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</si>
  <si>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</si>
  <si>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</si>
  <si>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</si>
  <si>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</si>
  <si>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</si>
  <si>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</si>
  <si>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</si>
  <si>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</si>
  <si>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</si>
  <si>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</si>
  <si>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</si>
  <si>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</si>
  <si>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</si>
  <si>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</si>
  <si>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</si>
  <si>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</si>
  <si>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</si>
  <si>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</si>
  <si>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</si>
  <si>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</si>
  <si>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</si>
  <si>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</si>
  <si>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</si>
  <si>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</si>
  <si>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</si>
  <si>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</si>
  <si>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</si>
  <si>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</si>
  <si>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</si>
  <si>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</si>
  <si>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</si>
  <si>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</si>
  <si>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</si>
  <si>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</si>
  <si>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</si>
  <si>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</si>
  <si>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</si>
  <si>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</si>
  <si>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</si>
  <si>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</si>
  <si>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</si>
  <si>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</si>
  <si>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</si>
  <si>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</si>
  <si>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</si>
  <si>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</si>
  <si>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</si>
  <si>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</si>
  <si>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</si>
  <si>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</si>
  <si>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</si>
  <si>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</si>
  <si>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</si>
  <si>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</si>
  <si>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</si>
  <si>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</si>
  <si>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</si>
  <si>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</si>
  <si>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</si>
  <si>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</si>
  <si>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</si>
  <si>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</si>
  <si>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</si>
  <si>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</si>
  <si>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</si>
  <si>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</si>
  <si>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</si>
  <si>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</si>
  <si>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</si>
  <si>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</si>
  <si>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</si>
  <si>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</si>
  <si>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</si>
  <si>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</si>
  <si>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</si>
  <si>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</si>
  <si>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</si>
  <si>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</si>
  <si>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</si>
  <si>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</si>
  <si>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</si>
  <si>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</si>
  <si>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</si>
  <si>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</si>
  <si>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</si>
  <si>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</si>
  <si>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</si>
  <si>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</si>
  <si>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</si>
  <si>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</si>
  <si>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</si>
  <si>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</si>
  <si>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</si>
  <si>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</si>
  <si>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</si>
  <si>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</si>
  <si>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</si>
  <si>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</si>
  <si>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</si>
  <si>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</si>
  <si>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</si>
  <si>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</si>
  <si>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</si>
  <si>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</si>
  <si>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</si>
  <si>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</si>
  <si>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</si>
  <si>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</si>
  <si>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</si>
  <si>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</si>
  <si>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</si>
  <si>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</si>
  <si>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</si>
  <si>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</si>
  <si>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</si>
  <si>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</si>
  <si>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</si>
  <si>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</si>
  <si>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</si>
  <si>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</si>
  <si>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</si>
  <si>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</si>
  <si>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</si>
  <si>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</si>
  <si>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</si>
  <si>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</si>
  <si>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</si>
  <si>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</si>
  <si>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</si>
  <si>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</si>
  <si>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</si>
  <si>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</si>
  <si>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</si>
  <si>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</si>
  <si>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</si>
  <si>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</si>
  <si>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</si>
  <si>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</si>
  <si>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</si>
  <si>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</si>
  <si>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</si>
  <si>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</si>
  <si>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</si>
  <si>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</si>
  <si>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</si>
  <si>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</si>
  <si>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</si>
  <si>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</si>
  <si>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</si>
  <si>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</si>
  <si>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</si>
  <si>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</si>
  <si>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</si>
  <si>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</si>
  <si>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</si>
  <si>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</si>
  <si>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</si>
  <si>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</si>
  <si>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</si>
  <si>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</si>
  <si>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</si>
  <si>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</si>
  <si>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</si>
  <si>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</si>
  <si>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</si>
  <si>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</si>
  <si>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</si>
  <si>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</si>
  <si>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</si>
  <si>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</si>
  <si>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</si>
  <si>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</si>
  <si>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</si>
  <si>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</si>
  <si>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</si>
  <si>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</si>
  <si>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</si>
  <si>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</si>
  <si>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</si>
  <si>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</si>
  <si>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</si>
  <si>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</si>
  <si>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</si>
  <si>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</si>
  <si>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</si>
  <si>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</si>
  <si>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</si>
  <si>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</si>
  <si>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</si>
  <si>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</si>
  <si>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</si>
  <si>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</si>
  <si>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</si>
  <si>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</si>
  <si>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</si>
  <si>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</si>
  <si>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</si>
  <si>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</si>
  <si>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</si>
  <si>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</si>
  <si>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</si>
  <si>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</si>
  <si>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</si>
  <si>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</si>
  <si>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</si>
  <si>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</si>
  <si>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</si>
  <si>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</si>
  <si>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</si>
  <si>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</si>
  <si>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</si>
  <si>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</si>
  <si>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</si>
  <si>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</si>
  <si>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</si>
  <si>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</si>
  <si>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</si>
  <si>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</si>
  <si>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</si>
  <si>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</si>
  <si>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</si>
  <si>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</si>
  <si>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</si>
  <si>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</si>
  <si>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</si>
  <si>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</si>
  <si>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</si>
  <si>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</si>
  <si>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</si>
  <si>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</si>
  <si>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</si>
  <si>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</si>
  <si>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</si>
  <si>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</si>
  <si>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</si>
  <si>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</si>
  <si>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</si>
  <si>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</si>
  <si>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</si>
  <si>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</si>
  <si>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</si>
  <si>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</si>
  <si>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</si>
  <si>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</si>
  <si>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</si>
  <si>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</si>
  <si>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</si>
  <si>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</si>
  <si>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</si>
  <si>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</si>
  <si>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</si>
  <si>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</si>
  <si>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</si>
  <si>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</si>
  <si>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</si>
  <si>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</si>
  <si>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</si>
  <si>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</si>
  <si>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</si>
  <si>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</si>
  <si>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</si>
  <si>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</si>
  <si>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</si>
  <si>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</si>
  <si>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</si>
  <si>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</si>
  <si>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</si>
  <si>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</si>
  <si>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</si>
  <si>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</si>
  <si>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Срок реализация не подошел</t>
  </si>
  <si>
    <t>Проблемные вопросы отсутствуют, реализация проекта в установленные сроки</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</si>
  <si>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</si>
  <si>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3.6 Прочие инвестиционные проекты</t>
  </si>
  <si>
    <t>Н</t>
  </si>
  <si>
    <t>0.55471861 млн руб./км.</t>
  </si>
  <si>
    <t>Приобретение</t>
  </si>
  <si>
    <t>1.155 км (в том числе прирост 1.155 км)</t>
  </si>
  <si>
    <t>1.155 км</t>
  </si>
  <si>
    <t>ВЛ 0,4 кВ протяженностью 1.155 км</t>
  </si>
  <si>
    <t>акт обследования</t>
  </si>
  <si>
    <t>удовлетворительное</t>
  </si>
  <si>
    <t>Год раскрытия информации: 2022 год</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</si>
  <si>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</si>
  <si>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 xml:space="preserve">План 2022 года </t>
  </si>
  <si>
    <t>Год 2023</t>
  </si>
  <si>
    <t>Год 2024</t>
  </si>
  <si>
    <t>Год 2025</t>
  </si>
  <si>
    <t>Год 2026</t>
  </si>
  <si>
    <t>Год 2027</t>
  </si>
  <si>
    <t xml:space="preserve"> по состоянию на 01.01.2022</t>
  </si>
  <si>
    <t>по состоянию на 01.01.2022</t>
  </si>
  <si>
    <t>2019-2021</t>
  </si>
  <si>
    <t>ВЛ 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</si>
  <si>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</si>
  <si>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</si>
  <si>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M_PO3400.0005</t>
  </si>
  <si>
    <t>Финансовая модель по проекту инвестиционной программы АО "Россети Тюмень"</t>
  </si>
  <si>
    <t xml:space="preserve">Идентификатор проекта </t>
  </si>
  <si>
    <t>Ремонт объекта тыс.руб с НДС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</si>
  <si>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- 1.155 км; показатель объема финансовых потребностей, необходимых для реализации
мероприятий, направленных на выполнение требований законодательства (Фтз ) = 0.684 млн. руб.</t>
  </si>
  <si>
    <t>Год окончания строительства 2023</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</si>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</sst>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sz val="20"/>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b/>
      <sz val="16"/>
      <name val="Times New Roman"/>
      <family val="1"/>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24" borderId="1" xfId="0" applyFill="1" applyBorder="1" applyAlignment="1">
      <alignment horizontal="center" vertical="center" wrapText="1"/>
    </xf>
    <xf numFmtId="0" fontId="0" fillId="24" borderId="0" xfId="0" applyFill="1" applyAlignment="1">
      <alignment horizontal="center" vertical="center"/>
    </xf>
    <xf numFmtId="0" fontId="5" fillId="0" borderId="0" xfId="1" applyFont="1" applyAlignment="1">
      <alignment horizontal="center" vertical="center"/>
    </xf>
    <xf numFmtId="4" fontId="11" fillId="0" borderId="0" xfId="2" applyNumberFormat="1" applyFont="1" applyAlignment="1">
      <alignment vertical="center"/>
    </xf>
    <xf numFmtId="0" fontId="11" fillId="0" borderId="0" xfId="108" applyFont="1" applyAlignment="1">
      <alignment vertical="center"/>
    </xf>
    <xf numFmtId="0" fontId="11" fillId="0" borderId="0" xfId="2" applyFont="1" applyAlignment="1">
      <alignment horizontal="right" vertical="center"/>
    </xf>
    <xf numFmtId="0" fontId="11" fillId="24" borderId="0" xfId="108" applyFont="1" applyFill="1" applyAlignment="1">
      <alignment vertical="center"/>
    </xf>
    <xf numFmtId="0" fontId="75" fillId="0" borderId="0" xfId="109" applyFont="1" applyFill="1" applyAlignment="1"/>
    <xf numFmtId="0" fontId="11" fillId="0" borderId="0" xfId="110" applyFont="1" applyAlignment="1">
      <alignment vertical="center"/>
    </xf>
    <xf numFmtId="0" fontId="10" fillId="24" borderId="0" xfId="1" applyFont="1" applyFill="1" applyAlignment="1">
      <alignment horizontal="left"/>
    </xf>
    <xf numFmtId="0" fontId="10" fillId="0" borderId="0" xfId="1" applyFont="1" applyAlignment="1">
      <alignment horizontal="left"/>
    </xf>
    <xf numFmtId="0" fontId="75" fillId="0" borderId="0" xfId="109" applyFont="1" applyFill="1" applyAlignment="1">
      <alignment horizontal="center"/>
    </xf>
    <xf numFmtId="0" fontId="11" fillId="0" borderId="0" xfId="108" applyFont="1" applyFill="1" applyAlignment="1">
      <alignment vertical="center"/>
    </xf>
    <xf numFmtId="0" fontId="75" fillId="0" borderId="0" xfId="108" applyFont="1" applyFill="1" applyAlignment="1">
      <alignment vertical="center"/>
    </xf>
    <xf numFmtId="0" fontId="76" fillId="0" borderId="0" xfId="108" applyFont="1" applyFill="1" applyAlignment="1">
      <alignment vertical="center"/>
    </xf>
    <xf numFmtId="0" fontId="75" fillId="0" borderId="0" xfId="108" applyFont="1" applyAlignment="1">
      <alignment vertical="center"/>
    </xf>
    <xf numFmtId="0" fontId="75" fillId="0" borderId="0" xfId="109" applyFont="1" applyFill="1" applyAlignment="1">
      <alignment wrapText="1"/>
    </xf>
    <xf numFmtId="0" fontId="42" fillId="0" borderId="0" xfId="108" applyFont="1" applyAlignment="1">
      <alignment vertical="center"/>
    </xf>
    <xf numFmtId="0" fontId="11" fillId="0" borderId="0" xfId="108" applyFont="1" applyAlignment="1">
      <alignment horizontal="right" vertical="center"/>
    </xf>
    <xf numFmtId="0" fontId="75" fillId="0" borderId="0" xfId="109" applyFont="1" applyFill="1" applyAlignment="1">
      <alignment horizontal="right"/>
    </xf>
    <xf numFmtId="2" fontId="50" fillId="0" borderId="0" xfId="108" applyNumberFormat="1" applyFont="1" applyAlignment="1">
      <alignment horizontal="right" vertical="center" wrapText="1"/>
    </xf>
    <xf numFmtId="2" fontId="75" fillId="0" borderId="0" xfId="109" applyNumberFormat="1" applyFont="1" applyFill="1" applyBorder="1" applyAlignment="1">
      <alignment vertical="center" wrapText="1"/>
    </xf>
    <xf numFmtId="4" fontId="11" fillId="0" borderId="0" xfId="108" applyNumberFormat="1" applyFont="1" applyAlignment="1">
      <alignment vertical="center"/>
    </xf>
    <xf numFmtId="4" fontId="11" fillId="24" borderId="0" xfId="108" applyNumberFormat="1" applyFont="1" applyFill="1" applyAlignment="1">
      <alignment vertical="center"/>
    </xf>
    <xf numFmtId="0" fontId="75" fillId="0" borderId="0" xfId="109" applyFont="1" applyFill="1" applyAlignment="1">
      <alignment horizontal="left"/>
    </xf>
    <xf numFmtId="0" fontId="42" fillId="0" borderId="0" xfId="108" applyFont="1" applyAlignment="1">
      <alignment horizontal="center" vertical="center"/>
    </xf>
    <xf numFmtId="0" fontId="70"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0" fontId="11" fillId="0" borderId="47" xfId="108" applyFont="1" applyBorder="1" applyAlignment="1">
      <alignment vertical="center"/>
    </xf>
    <xf numFmtId="3" fontId="41" fillId="0" borderId="47" xfId="108" applyNumberFormat="1" applyFont="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Border="1" applyAlignment="1">
      <alignment vertical="center"/>
    </xf>
    <xf numFmtId="4"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49" xfId="108" applyNumberFormat="1" applyFont="1" applyBorder="1" applyAlignment="1">
      <alignment vertical="center"/>
    </xf>
    <xf numFmtId="3" fontId="41" fillId="0" borderId="50" xfId="108" applyNumberFormat="1" applyFont="1" applyBorder="1" applyAlignment="1">
      <alignment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0" fontId="11" fillId="0" borderId="51" xfId="108" applyFont="1" applyBorder="1" applyAlignment="1">
      <alignment vertical="center"/>
    </xf>
    <xf numFmtId="169" fontId="41" fillId="0" borderId="54" xfId="108" applyNumberFormat="1" applyFont="1" applyBorder="1" applyAlignment="1">
      <alignment vertical="center"/>
    </xf>
    <xf numFmtId="10" fontId="41" fillId="0" borderId="52" xfId="108" applyNumberFormat="1" applyFont="1" applyBorder="1" applyAlignment="1">
      <alignment vertical="center"/>
    </xf>
    <xf numFmtId="9" fontId="41" fillId="0" borderId="54" xfId="108" applyNumberFormat="1" applyFont="1" applyBorder="1" applyAlignment="1">
      <alignment vertical="center"/>
    </xf>
    <xf numFmtId="0" fontId="11" fillId="0" borderId="55" xfId="108" applyFont="1" applyBorder="1" applyAlignment="1">
      <alignment vertical="center"/>
    </xf>
    <xf numFmtId="3" fontId="41" fillId="0" borderId="46" xfId="108" applyNumberFormat="1" applyFont="1" applyBorder="1" applyAlignment="1">
      <alignment vertical="center"/>
    </xf>
    <xf numFmtId="0" fontId="11" fillId="0" borderId="25" xfId="108" applyFont="1" applyBorder="1" applyAlignment="1">
      <alignment vertical="center"/>
    </xf>
    <xf numFmtId="10" fontId="41" fillId="0" borderId="56" xfId="108" applyNumberFormat="1" applyFont="1" applyBorder="1" applyAlignment="1">
      <alignment vertical="center"/>
    </xf>
    <xf numFmtId="10" fontId="41" fillId="0" borderId="47" xfId="108" applyNumberFormat="1" applyFont="1" applyBorder="1" applyAlignment="1">
      <alignment vertical="center"/>
    </xf>
    <xf numFmtId="2" fontId="11" fillId="0" borderId="0" xfId="108" applyNumberFormat="1" applyFont="1" applyAlignment="1">
      <alignment vertical="center"/>
    </xf>
    <xf numFmtId="0" fontId="11" fillId="0" borderId="53" xfId="108" applyFont="1" applyBorder="1" applyAlignment="1">
      <alignment vertical="center"/>
    </xf>
    <xf numFmtId="10" fontId="41" fillId="0" borderId="51" xfId="108" applyNumberFormat="1" applyFont="1" applyBorder="1" applyAlignment="1">
      <alignment vertical="center"/>
    </xf>
    <xf numFmtId="0" fontId="11" fillId="0" borderId="28" xfId="108" applyFont="1" applyFill="1" applyBorder="1" applyAlignment="1">
      <alignment horizontal="left" vertical="center"/>
    </xf>
    <xf numFmtId="1" fontId="11" fillId="0" borderId="27" xfId="108" applyNumberFormat="1" applyFont="1" applyFill="1" applyBorder="1" applyAlignment="1">
      <alignment horizontal="center" vertical="center" wrapText="1"/>
    </xf>
    <xf numFmtId="0" fontId="11" fillId="0" borderId="27" xfId="108" applyFont="1" applyFill="1" applyBorder="1" applyAlignment="1">
      <alignment horizontal="center" vertical="center"/>
    </xf>
    <xf numFmtId="1" fontId="11" fillId="0" borderId="27" xfId="108" applyNumberFormat="1" applyFont="1" applyFill="1" applyBorder="1" applyAlignment="1">
      <alignment horizontal="center" vertical="center"/>
    </xf>
    <xf numFmtId="1" fontId="11" fillId="24"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24"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71" fillId="0" borderId="0" xfId="108" applyFont="1" applyAlignment="1">
      <alignment vertical="center"/>
    </xf>
    <xf numFmtId="0" fontId="71" fillId="24" borderId="0" xfId="108" applyFont="1" applyFill="1" applyAlignment="1">
      <alignment vertical="center"/>
    </xf>
    <xf numFmtId="0" fontId="42" fillId="0" borderId="28" xfId="108" applyFont="1" applyBorder="1" applyAlignment="1">
      <alignment vertical="center"/>
    </xf>
    <xf numFmtId="1" fontId="11" fillId="24" borderId="27" xfId="108" applyNumberFormat="1" applyFont="1" applyFill="1" applyBorder="1" applyAlignment="1">
      <alignment horizontal="center" vertical="center" wrapText="1"/>
    </xf>
    <xf numFmtId="0" fontId="11" fillId="0" borderId="26" xfId="108" applyFont="1" applyBorder="1" applyAlignment="1">
      <alignment vertical="center"/>
    </xf>
    <xf numFmtId="3" fontId="41" fillId="0" borderId="1" xfId="108" applyNumberFormat="1" applyFont="1" applyBorder="1" applyAlignment="1">
      <alignment vertical="center"/>
    </xf>
    <xf numFmtId="3" fontId="41" fillId="24" borderId="1" xfId="108" applyNumberFormat="1" applyFont="1" applyFill="1" applyBorder="1" applyAlignment="1">
      <alignment vertical="center"/>
    </xf>
    <xf numFmtId="3" fontId="41" fillId="0" borderId="23" xfId="108" applyNumberFormat="1" applyFont="1" applyBorder="1" applyAlignment="1">
      <alignment vertical="center"/>
    </xf>
    <xf numFmtId="3" fontId="41" fillId="24" borderId="23" xfId="108" applyNumberFormat="1"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3" fontId="11" fillId="24" borderId="0" xfId="108" applyNumberFormat="1" applyFont="1" applyFill="1" applyAlignment="1">
      <alignment vertical="center"/>
    </xf>
    <xf numFmtId="0" fontId="42" fillId="0" borderId="26" xfId="108" applyFont="1" applyBorder="1" applyAlignment="1">
      <alignment vertical="center"/>
    </xf>
    <xf numFmtId="170" fontId="42" fillId="0" borderId="1" xfId="108" applyNumberFormat="1" applyFont="1" applyBorder="1" applyAlignment="1">
      <alignment vertical="center"/>
    </xf>
    <xf numFmtId="170" fontId="42" fillId="24" borderId="1" xfId="108" applyNumberFormat="1" applyFont="1" applyFill="1" applyBorder="1" applyAlignment="1">
      <alignment vertical="center"/>
    </xf>
    <xf numFmtId="170" fontId="41" fillId="0" borderId="1" xfId="108" applyNumberFormat="1" applyFont="1" applyBorder="1" applyAlignment="1">
      <alignment vertical="center"/>
    </xf>
    <xf numFmtId="170" fontId="41" fillId="24" borderId="1" xfId="108" applyNumberFormat="1" applyFont="1" applyFill="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0" fontId="42" fillId="0" borderId="23" xfId="108" applyNumberFormat="1" applyFont="1" applyBorder="1" applyAlignment="1">
      <alignment vertical="center"/>
    </xf>
    <xf numFmtId="170" fontId="42" fillId="24" borderId="23" xfId="108" applyNumberFormat="1" applyFont="1" applyFill="1" applyBorder="1" applyAlignment="1">
      <alignment vertical="center"/>
    </xf>
    <xf numFmtId="173" fontId="41" fillId="0" borderId="0" xfId="108" applyNumberFormat="1" applyFont="1" applyBorder="1" applyAlignment="1">
      <alignment horizontal="center" vertical="center"/>
    </xf>
    <xf numFmtId="173" fontId="41" fillId="24" borderId="0" xfId="108" applyNumberFormat="1" applyFont="1" applyFill="1" applyBorder="1" applyAlignment="1">
      <alignment horizontal="center" vertical="center"/>
    </xf>
    <xf numFmtId="170"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1" fontId="41" fillId="0" borderId="1" xfId="108" applyNumberFormat="1" applyFont="1" applyBorder="1" applyAlignment="1">
      <alignment horizontal="center" vertical="center"/>
    </xf>
    <xf numFmtId="171" fontId="41" fillId="24" borderId="1" xfId="108" applyNumberFormat="1" applyFont="1" applyFill="1" applyBorder="1" applyAlignment="1">
      <alignment horizontal="center" vertical="center"/>
    </xf>
    <xf numFmtId="0" fontId="42" fillId="0" borderId="26" xfId="108" applyFont="1" applyFill="1" applyBorder="1" applyAlignment="1">
      <alignment vertical="center"/>
    </xf>
    <xf numFmtId="170" fontId="42" fillId="0" borderId="1" xfId="108" applyNumberFormat="1" applyFont="1" applyFill="1" applyBorder="1" applyAlignment="1">
      <alignment vertical="center"/>
    </xf>
    <xf numFmtId="169" fontId="42" fillId="0" borderId="1" xfId="108" applyNumberFormat="1" applyFont="1" applyFill="1" applyBorder="1" applyAlignment="1">
      <alignment vertical="center"/>
    </xf>
    <xf numFmtId="169" fontId="42" fillId="24" borderId="1"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24" borderId="1" xfId="108" applyNumberFormat="1" applyFont="1" applyFill="1" applyBorder="1" applyAlignment="1">
      <alignment vertical="center"/>
    </xf>
    <xf numFmtId="0" fontId="42" fillId="0" borderId="24" xfId="108" applyFont="1" applyFill="1" applyBorder="1" applyAlignment="1">
      <alignment vertical="center"/>
    </xf>
    <xf numFmtId="172" fontId="42" fillId="0" borderId="23" xfId="108" applyNumberFormat="1" applyFont="1" applyFill="1" applyBorder="1" applyAlignment="1">
      <alignment vertical="center"/>
    </xf>
    <xf numFmtId="172" fontId="42" fillId="24" borderId="23" xfId="108" applyNumberFormat="1" applyFont="1" applyFill="1" applyBorder="1" applyAlignment="1">
      <alignment vertical="center"/>
    </xf>
    <xf numFmtId="170" fontId="11" fillId="0" borderId="0" xfId="108" applyNumberFormat="1" applyFont="1" applyAlignment="1">
      <alignment vertical="center"/>
    </xf>
    <xf numFmtId="0" fontId="75" fillId="24" borderId="0" xfId="108" applyFont="1" applyFill="1" applyAlignment="1">
      <alignment vertical="center"/>
    </xf>
    <xf numFmtId="0" fontId="81" fillId="0" borderId="0" xfId="108" applyFont="1" applyAlignment="1">
      <alignment vertical="center"/>
    </xf>
    <xf numFmtId="0" fontId="82" fillId="0" borderId="0" xfId="108" applyFont="1" applyAlignment="1">
      <alignment vertical="center"/>
    </xf>
    <xf numFmtId="0" fontId="82" fillId="0" borderId="0" xfId="108" applyFont="1" applyAlignment="1">
      <alignment horizontal="right"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108" applyFont="1" applyFill="1" applyBorder="1" applyAlignment="1">
      <alignment horizontal="center" vertical="center"/>
    </xf>
    <xf numFmtId="0" fontId="41" fillId="0" borderId="0" xfId="108" applyFont="1" applyFill="1" applyBorder="1" applyAlignment="1">
      <alignment horizontal="left" vertical="center" wrapText="1"/>
    </xf>
    <xf numFmtId="0" fontId="75" fillId="0" borderId="0" xfId="109" applyFont="1" applyFill="1" applyAlignment="1">
      <alignment horizontal="left"/>
    </xf>
    <xf numFmtId="0" fontId="43" fillId="0" borderId="0" xfId="110" applyFont="1" applyFill="1" applyAlignment="1">
      <alignment horizontal="center" vertical="center"/>
    </xf>
    <xf numFmtId="0" fontId="81" fillId="0" borderId="0" xfId="108" applyFont="1" applyAlignment="1">
      <alignment horizontal="center" vertical="center"/>
    </xf>
    <xf numFmtId="2" fontId="75" fillId="0" borderId="0" xfId="109" applyNumberFormat="1" applyFont="1" applyFill="1" applyBorder="1" applyAlignment="1">
      <alignment horizontal="left" vertical="center" wrapText="1"/>
    </xf>
    <xf numFmtId="0" fontId="81" fillId="0" borderId="0" xfId="110" applyFont="1" applyFill="1" applyAlignment="1">
      <alignment horizontal="center" vertical="center"/>
    </xf>
    <xf numFmtId="0" fontId="81" fillId="0" borderId="0" xfId="110" applyFont="1" applyFill="1" applyAlignment="1">
      <alignment horizontal="center" vertical="center" wrapText="1"/>
    </xf>
    <xf numFmtId="0" fontId="75" fillId="0" borderId="0" xfId="109" applyFont="1" applyFill="1" applyAlignment="1">
      <alignment horizontal="left" wrapText="1"/>
    </xf>
    <xf numFmtId="0" fontId="81" fillId="0" borderId="0" xfId="11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8"/>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10"/>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9706814898441464E-2"/>
          <c:y val="0.11382571959298407"/>
          <c:w val="0.93505535055350553"/>
          <c:h val="0.86538732405387386"/>
        </c:manualLayout>
      </c:layout>
      <c:lineChart>
        <c:grouping val="standard"/>
        <c:varyColors val="0"/>
        <c:ser>
          <c:idx val="0"/>
          <c:order val="0"/>
          <c:tx>
            <c:strRef>
              <c:f>'[18]5.анализ эконом.эфф.'!$A$83</c:f>
              <c:strCache>
                <c:ptCount val="1"/>
                <c:pt idx="0">
                  <c:v>PV</c:v>
                </c:pt>
              </c:strCache>
            </c:strRef>
          </c:tx>
          <c:marker>
            <c:symbol val="none"/>
          </c:marker>
          <c:val>
            <c:numRef>
              <c:f>'[18]5.анализ эконом.эфф.'!$C$83:$V$83</c:f>
              <c:numCache>
                <c:formatCode>General</c:formatCode>
                <c:ptCount val="20"/>
                <c:pt idx="0">
                  <c:v>-33079695.165376935</c:v>
                </c:pt>
                <c:pt idx="1">
                  <c:v>16746303.318207791</c:v>
                </c:pt>
                <c:pt idx="2">
                  <c:v>15516928.296302009</c:v>
                </c:pt>
                <c:pt idx="3">
                  <c:v>11444723.705471691</c:v>
                </c:pt>
                <c:pt idx="4">
                  <c:v>9579395.1522177048</c:v>
                </c:pt>
                <c:pt idx="5">
                  <c:v>8324783.8598326454</c:v>
                </c:pt>
                <c:pt idx="6">
                  <c:v>7543122.1993857948</c:v>
                </c:pt>
                <c:pt idx="7">
                  <c:v>7087798.7758408282</c:v>
                </c:pt>
                <c:pt idx="8">
                  <c:v>5697360.9465039317</c:v>
                </c:pt>
                <c:pt idx="9">
                  <c:v>5998044.4268382313</c:v>
                </c:pt>
                <c:pt idx="10">
                  <c:v>4736110.210930842</c:v>
                </c:pt>
                <c:pt idx="11">
                  <c:v>5192470.1723953597</c:v>
                </c:pt>
                <c:pt idx="12">
                  <c:v>3485349.9778843783</c:v>
                </c:pt>
                <c:pt idx="13">
                  <c:v>4432723.4606855847</c:v>
                </c:pt>
                <c:pt idx="14">
                  <c:v>4093273.8381809616</c:v>
                </c:pt>
                <c:pt idx="15">
                  <c:v>3727945.423250285</c:v>
                </c:pt>
                <c:pt idx="16">
                  <c:v>3173076.0936242249</c:v>
                </c:pt>
                <c:pt idx="17">
                  <c:v>3216454.7180123758</c:v>
                </c:pt>
                <c:pt idx="18">
                  <c:v>2953913.9021492465</c:v>
                </c:pt>
                <c:pt idx="19">
                  <c:v>2734765.8414076609</c:v>
                </c:pt>
              </c:numCache>
            </c:numRef>
          </c:val>
          <c:smooth val="0"/>
          <c:extLst>
            <c:ext xmlns:c16="http://schemas.microsoft.com/office/drawing/2014/chart" uri="{C3380CC4-5D6E-409C-BE32-E72D297353CC}">
              <c16:uniqueId val="{00000000-BA19-4E84-9B75-E7A32C6272B7}"/>
            </c:ext>
          </c:extLst>
        </c:ser>
        <c:ser>
          <c:idx val="1"/>
          <c:order val="1"/>
          <c:tx>
            <c:strRef>
              <c:f>'[18]5.анализ эконом.эфф.'!$A$84</c:f>
              <c:strCache>
                <c:ptCount val="1"/>
                <c:pt idx="0">
                  <c:v>NPV (без учета продажи)</c:v>
                </c:pt>
              </c:strCache>
            </c:strRef>
          </c:tx>
          <c:marker>
            <c:symbol val="none"/>
          </c:marker>
          <c:val>
            <c:numRef>
              <c:f>'[18]5.анализ эконом.эфф.'!$C$84:$V$84</c:f>
              <c:numCache>
                <c:formatCode>General</c:formatCode>
                <c:ptCount val="20"/>
                <c:pt idx="0">
                  <c:v>-91188639.165376931</c:v>
                </c:pt>
                <c:pt idx="1">
                  <c:v>-74442335.847169146</c:v>
                </c:pt>
                <c:pt idx="2">
                  <c:v>-58925407.55086714</c:v>
                </c:pt>
                <c:pt idx="3">
                  <c:v>-47480683.845395446</c:v>
                </c:pt>
                <c:pt idx="4">
                  <c:v>-37901288.693177745</c:v>
                </c:pt>
                <c:pt idx="5">
                  <c:v>-29576504.8333451</c:v>
                </c:pt>
                <c:pt idx="6">
                  <c:v>-22033382.633959305</c:v>
                </c:pt>
                <c:pt idx="7">
                  <c:v>-14945583.858118476</c:v>
                </c:pt>
                <c:pt idx="8">
                  <c:v>-9248222.9116145447</c:v>
                </c:pt>
                <c:pt idx="9">
                  <c:v>-3250178.4847763134</c:v>
                </c:pt>
                <c:pt idx="10">
                  <c:v>1485931.7261545286</c:v>
                </c:pt>
                <c:pt idx="11">
                  <c:v>6678401.8985498883</c:v>
                </c:pt>
                <c:pt idx="12">
                  <c:v>10163751.876434267</c:v>
                </c:pt>
                <c:pt idx="13">
                  <c:v>14596475.337119851</c:v>
                </c:pt>
                <c:pt idx="14">
                  <c:v>18689749.175300814</c:v>
                </c:pt>
                <c:pt idx="15">
                  <c:v>22417694.598551098</c:v>
                </c:pt>
                <c:pt idx="16">
                  <c:v>25590770.692175321</c:v>
                </c:pt>
                <c:pt idx="17">
                  <c:v>28807225.410187699</c:v>
                </c:pt>
                <c:pt idx="18">
                  <c:v>31761139.312336944</c:v>
                </c:pt>
                <c:pt idx="19">
                  <c:v>34495905.153744608</c:v>
                </c:pt>
              </c:numCache>
            </c:numRef>
          </c:val>
          <c:smooth val="0"/>
          <c:extLst>
            <c:ext xmlns:c16="http://schemas.microsoft.com/office/drawing/2014/chart" uri="{C3380CC4-5D6E-409C-BE32-E72D297353CC}">
              <c16:uniqueId val="{00000001-BA19-4E84-9B75-E7A32C6272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12700</xdr:colOff>
      <xdr:row>22</xdr:row>
      <xdr:rowOff>34925</xdr:rowOff>
    </xdr:from>
    <xdr:to>
      <xdr:col>13</xdr:col>
      <xdr:colOff>60325</xdr:colOff>
      <xdr:row>36</xdr:row>
      <xdr:rowOff>187325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1076;&#1086;%202027/M_PO1600.0033_&#1055;&#1088;&#1086;&#1084;&#1087;&#1083;&#1086;&#1097;&#1072;&#1076;&#1082;&#1072;/&#1055;&#1088;&#1080;&#1083;&#1086;&#1078;&#1077;&#1085;&#1080;&#1077;_2_&#1055;&#1072;&#1089;&#1087;&#1086;&#1088;&#1090;%20&#1087;&#1088;&#1086;&#1077;&#1082;&#1090;&#1072;%20&#1052;_PO1600.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3">
          <cell r="A83" t="str">
            <v>PV</v>
          </cell>
          <cell r="C83">
            <v>-33079695.165376935</v>
          </cell>
          <cell r="D83">
            <v>16746303.318207791</v>
          </cell>
          <cell r="E83">
            <v>15516928.296302009</v>
          </cell>
          <cell r="F83">
            <v>11444723.705471691</v>
          </cell>
          <cell r="G83">
            <v>9579395.1522177048</v>
          </cell>
          <cell r="H83">
            <v>8324783.8598326454</v>
          </cell>
          <cell r="I83">
            <v>7543122.1993857948</v>
          </cell>
          <cell r="J83">
            <v>7087798.7758408282</v>
          </cell>
          <cell r="K83">
            <v>5697360.9465039317</v>
          </cell>
          <cell r="L83">
            <v>5998044.4268382313</v>
          </cell>
          <cell r="M83">
            <v>4736110.210930842</v>
          </cell>
          <cell r="N83">
            <v>5192470.1723953597</v>
          </cell>
          <cell r="O83">
            <v>3485349.9778843783</v>
          </cell>
          <cell r="P83">
            <v>4432723.4606855847</v>
          </cell>
          <cell r="Q83">
            <v>4093273.8381809616</v>
          </cell>
          <cell r="R83">
            <v>3727945.423250285</v>
          </cell>
          <cell r="S83">
            <v>3173076.0936242249</v>
          </cell>
          <cell r="T83">
            <v>3216454.7180123758</v>
          </cell>
          <cell r="U83">
            <v>2953913.9021492465</v>
          </cell>
          <cell r="V83">
            <v>2734765.8414076609</v>
          </cell>
        </row>
        <row r="84">
          <cell r="A84" t="str">
            <v>NPV (без учета продажи)</v>
          </cell>
          <cell r="C84">
            <v>-91188639.165376931</v>
          </cell>
          <cell r="D84">
            <v>-74442335.847169146</v>
          </cell>
          <cell r="E84">
            <v>-58925407.55086714</v>
          </cell>
          <cell r="F84">
            <v>-47480683.845395446</v>
          </cell>
          <cell r="G84">
            <v>-37901288.693177745</v>
          </cell>
          <cell r="H84">
            <v>-29576504.8333451</v>
          </cell>
          <cell r="I84">
            <v>-22033382.633959305</v>
          </cell>
          <cell r="J84">
            <v>-14945583.858118476</v>
          </cell>
          <cell r="K84">
            <v>-9248222.9116145447</v>
          </cell>
          <cell r="L84">
            <v>-3250178.4847763134</v>
          </cell>
          <cell r="M84">
            <v>1485931.7261545286</v>
          </cell>
          <cell r="N84">
            <v>6678401.8985498883</v>
          </cell>
          <cell r="O84">
            <v>10163751.876434267</v>
          </cell>
          <cell r="P84">
            <v>14596475.337119851</v>
          </cell>
          <cell r="Q84">
            <v>18689749.175300814</v>
          </cell>
          <cell r="R84">
            <v>22417694.598551098</v>
          </cell>
          <cell r="S84">
            <v>25590770.692175321</v>
          </cell>
          <cell r="T84">
            <v>28807225.410187699</v>
          </cell>
          <cell r="U84">
            <v>31761139.312336944</v>
          </cell>
          <cell r="V84">
            <v>34495905.153744608</v>
          </cell>
        </row>
      </sheetData>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5" zoomScaleSheetLayoutView="75" workbookViewId="0">
      <selection activeCell="C48" sqref="C48:C49"/>
    </sheetView>
  </sheetViews>
  <sheetFormatPr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87" customFormat="1" ht="18.75" customHeight="1" x14ac:dyDescent="0.2">
      <c r="A1" s="100"/>
      <c r="C1" s="101" t="s">
        <v>67</v>
      </c>
    </row>
    <row r="2" spans="1:22" s="87" customFormat="1" ht="18.75" customHeight="1" x14ac:dyDescent="0.3">
      <c r="A2" s="100"/>
      <c r="C2" s="102" t="s">
        <v>10</v>
      </c>
    </row>
    <row r="3" spans="1:22" s="87" customFormat="1" ht="18.75" x14ac:dyDescent="0.3">
      <c r="A3" s="103"/>
      <c r="C3" s="102" t="s">
        <v>525</v>
      </c>
    </row>
    <row r="4" spans="1:22" s="87" customFormat="1" ht="18.75" x14ac:dyDescent="0.3">
      <c r="A4" s="103"/>
      <c r="H4" s="102"/>
    </row>
    <row r="5" spans="1:22" s="87" customFormat="1" ht="15.75" x14ac:dyDescent="0.25">
      <c r="A5" s="356" t="s">
        <v>541</v>
      </c>
      <c r="B5" s="356"/>
      <c r="C5" s="356"/>
      <c r="D5" s="104"/>
      <c r="E5" s="104"/>
      <c r="F5" s="104"/>
      <c r="G5" s="104"/>
      <c r="H5" s="104"/>
      <c r="I5" s="104"/>
      <c r="J5" s="104"/>
    </row>
    <row r="6" spans="1:22" s="87" customFormat="1" ht="18.75" x14ac:dyDescent="0.3">
      <c r="A6" s="103"/>
      <c r="H6" s="102"/>
    </row>
    <row r="7" spans="1:22" s="87" customFormat="1" ht="18.75" x14ac:dyDescent="0.2">
      <c r="A7" s="360" t="s">
        <v>9</v>
      </c>
      <c r="B7" s="360"/>
      <c r="C7" s="360"/>
      <c r="D7" s="86"/>
      <c r="E7" s="86"/>
      <c r="F7" s="86"/>
      <c r="G7" s="86"/>
      <c r="H7" s="86"/>
      <c r="I7" s="86"/>
      <c r="J7" s="86"/>
      <c r="K7" s="86"/>
      <c r="L7" s="86"/>
      <c r="M7" s="86"/>
      <c r="N7" s="86"/>
      <c r="O7" s="86"/>
      <c r="P7" s="86"/>
      <c r="Q7" s="86"/>
      <c r="R7" s="86"/>
      <c r="S7" s="86"/>
      <c r="T7" s="86"/>
      <c r="U7" s="86"/>
      <c r="V7" s="86"/>
    </row>
    <row r="8" spans="1:22" s="87" customFormat="1" ht="18.75" x14ac:dyDescent="0.2">
      <c r="A8" s="120"/>
      <c r="B8" s="120"/>
      <c r="C8" s="120"/>
      <c r="D8" s="120"/>
      <c r="E8" s="120"/>
      <c r="F8" s="120"/>
      <c r="G8" s="120"/>
      <c r="H8" s="120"/>
      <c r="I8" s="86"/>
      <c r="J8" s="86"/>
      <c r="K8" s="86"/>
      <c r="L8" s="86"/>
      <c r="M8" s="86"/>
      <c r="N8" s="86"/>
      <c r="O8" s="86"/>
      <c r="P8" s="86"/>
      <c r="Q8" s="86"/>
      <c r="R8" s="86"/>
      <c r="S8" s="86"/>
      <c r="T8" s="86"/>
      <c r="U8" s="86"/>
      <c r="V8" s="86"/>
    </row>
    <row r="9" spans="1:22" s="87" customFormat="1" ht="18.75" x14ac:dyDescent="0.2">
      <c r="A9" s="361" t="s">
        <v>455</v>
      </c>
      <c r="B9" s="361"/>
      <c r="C9" s="361"/>
      <c r="D9" s="85"/>
      <c r="E9" s="85"/>
      <c r="F9" s="85"/>
      <c r="G9" s="85"/>
      <c r="H9" s="85"/>
      <c r="I9" s="86"/>
      <c r="J9" s="86"/>
      <c r="K9" s="86"/>
      <c r="L9" s="86"/>
      <c r="M9" s="86"/>
      <c r="N9" s="86"/>
      <c r="O9" s="86"/>
      <c r="P9" s="86"/>
      <c r="Q9" s="86"/>
      <c r="R9" s="86"/>
      <c r="S9" s="86"/>
      <c r="T9" s="86"/>
      <c r="U9" s="86"/>
      <c r="V9" s="86"/>
    </row>
    <row r="10" spans="1:22" s="87" customFormat="1" ht="18.75" x14ac:dyDescent="0.2">
      <c r="A10" s="362" t="s">
        <v>8</v>
      </c>
      <c r="B10" s="362"/>
      <c r="C10" s="362"/>
      <c r="D10" s="105"/>
      <c r="E10" s="105"/>
      <c r="F10" s="105"/>
      <c r="G10" s="105"/>
      <c r="H10" s="105"/>
      <c r="I10" s="86"/>
      <c r="J10" s="86"/>
      <c r="K10" s="86"/>
      <c r="L10" s="86"/>
      <c r="M10" s="86"/>
      <c r="N10" s="86"/>
      <c r="O10" s="86"/>
      <c r="P10" s="86"/>
      <c r="Q10" s="86"/>
      <c r="R10" s="86"/>
      <c r="S10" s="86"/>
      <c r="T10" s="86"/>
      <c r="U10" s="86"/>
      <c r="V10" s="86"/>
    </row>
    <row r="11" spans="1:22" s="87" customFormat="1" ht="18.75" x14ac:dyDescent="0.2">
      <c r="A11" s="120"/>
      <c r="B11" s="120"/>
      <c r="C11" s="120"/>
      <c r="D11" s="120"/>
      <c r="E11" s="120"/>
      <c r="F11" s="120"/>
      <c r="G11" s="120"/>
      <c r="H11" s="120"/>
      <c r="I11" s="86"/>
      <c r="J11" s="86"/>
      <c r="K11" s="86"/>
      <c r="L11" s="86"/>
      <c r="M11" s="86"/>
      <c r="N11" s="86"/>
      <c r="O11" s="86"/>
      <c r="P11" s="86"/>
      <c r="Q11" s="86"/>
      <c r="R11" s="86"/>
      <c r="S11" s="86"/>
      <c r="T11" s="86"/>
      <c r="U11" s="86"/>
      <c r="V11" s="86"/>
    </row>
    <row r="12" spans="1:22" s="87" customFormat="1" ht="18.75" x14ac:dyDescent="0.2">
      <c r="A12" s="363" t="s">
        <v>555</v>
      </c>
      <c r="B12" s="485"/>
      <c r="C12" s="485"/>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62" t="s">
        <v>7</v>
      </c>
      <c r="B13" s="362"/>
      <c r="C13" s="362"/>
      <c r="D13" s="105"/>
      <c r="E13" s="105"/>
      <c r="F13" s="105"/>
      <c r="G13" s="105"/>
      <c r="H13" s="105"/>
      <c r="I13" s="86"/>
      <c r="J13" s="86"/>
      <c r="K13" s="86"/>
      <c r="L13" s="86"/>
      <c r="M13" s="86"/>
      <c r="N13" s="86"/>
      <c r="O13" s="86"/>
      <c r="P13" s="86"/>
      <c r="Q13" s="86"/>
      <c r="R13" s="86"/>
      <c r="S13" s="86"/>
      <c r="T13" s="86"/>
      <c r="U13" s="86"/>
      <c r="V13" s="86"/>
    </row>
    <row r="14" spans="1:22" s="107" customFormat="1" ht="15.75" customHeight="1" x14ac:dyDescent="0.2">
      <c r="A14" s="172"/>
      <c r="B14" s="172"/>
      <c r="C14" s="172"/>
      <c r="D14" s="106"/>
      <c r="E14" s="106"/>
      <c r="F14" s="106"/>
      <c r="G14" s="106"/>
      <c r="H14" s="106"/>
      <c r="I14" s="106"/>
      <c r="J14" s="106"/>
      <c r="K14" s="106"/>
      <c r="L14" s="106"/>
      <c r="M14" s="106"/>
      <c r="N14" s="106"/>
      <c r="O14" s="106"/>
      <c r="P14" s="106"/>
      <c r="Q14" s="106"/>
      <c r="R14" s="106"/>
      <c r="S14" s="106"/>
      <c r="T14" s="106"/>
      <c r="U14" s="106"/>
      <c r="V14" s="106"/>
    </row>
    <row r="15" spans="1:22" s="108" customFormat="1" ht="28.5" customHeight="1" x14ac:dyDescent="0.2">
      <c r="A15" s="364" t="s">
        <v>531</v>
      </c>
      <c r="B15" s="484"/>
      <c r="C15" s="484"/>
      <c r="D15" s="85"/>
      <c r="E15" s="85"/>
      <c r="F15" s="85"/>
      <c r="G15" s="85"/>
      <c r="H15" s="85"/>
      <c r="I15" s="85"/>
      <c r="J15" s="85"/>
      <c r="K15" s="85"/>
      <c r="L15" s="85"/>
      <c r="M15" s="85"/>
      <c r="N15" s="85"/>
      <c r="O15" s="85"/>
      <c r="P15" s="85"/>
      <c r="Q15" s="85"/>
      <c r="R15" s="85"/>
      <c r="S15" s="85"/>
      <c r="T15" s="85"/>
      <c r="U15" s="85"/>
      <c r="V15" s="85"/>
    </row>
    <row r="16" spans="1:22" s="108" customFormat="1" ht="9" customHeight="1" x14ac:dyDescent="0.2">
      <c r="A16" s="357" t="s">
        <v>6</v>
      </c>
      <c r="B16" s="357"/>
      <c r="C16" s="357"/>
      <c r="D16" s="105"/>
      <c r="E16" s="105"/>
      <c r="F16" s="105"/>
      <c r="G16" s="105"/>
      <c r="H16" s="105"/>
      <c r="I16" s="105"/>
      <c r="J16" s="105"/>
      <c r="K16" s="105"/>
      <c r="L16" s="105"/>
      <c r="M16" s="105"/>
      <c r="N16" s="105"/>
      <c r="O16" s="105"/>
      <c r="P16" s="105"/>
      <c r="Q16" s="105"/>
      <c r="R16" s="105"/>
      <c r="S16" s="105"/>
      <c r="T16" s="105"/>
      <c r="U16" s="105"/>
      <c r="V16" s="105"/>
    </row>
    <row r="17" spans="1:22" s="108" customFormat="1" ht="7.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358" t="s">
        <v>418</v>
      </c>
      <c r="B18" s="359"/>
      <c r="C18" s="359"/>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105"/>
      <c r="B19" s="105"/>
      <c r="C19" s="105"/>
      <c r="D19" s="105"/>
      <c r="E19" s="105"/>
      <c r="F19" s="105"/>
      <c r="G19" s="105"/>
      <c r="H19" s="105"/>
      <c r="I19" s="109"/>
      <c r="J19" s="109"/>
      <c r="K19" s="109"/>
      <c r="L19" s="109"/>
      <c r="M19" s="109"/>
      <c r="N19" s="109"/>
      <c r="O19" s="109"/>
      <c r="P19" s="109"/>
      <c r="Q19" s="109"/>
      <c r="R19" s="109"/>
      <c r="S19" s="109"/>
    </row>
    <row r="20" spans="1:22" s="108" customFormat="1" ht="27" customHeight="1" x14ac:dyDescent="0.2">
      <c r="A20" s="111" t="s">
        <v>5</v>
      </c>
      <c r="B20" s="112" t="s">
        <v>66</v>
      </c>
      <c r="C20" s="113" t="s">
        <v>65</v>
      </c>
      <c r="D20" s="114"/>
      <c r="E20" s="114"/>
      <c r="F20" s="114"/>
      <c r="G20" s="114"/>
      <c r="H20" s="114"/>
      <c r="I20" s="106"/>
      <c r="J20" s="106"/>
      <c r="K20" s="106"/>
      <c r="L20" s="106"/>
      <c r="M20" s="106"/>
      <c r="N20" s="106"/>
      <c r="O20" s="106"/>
      <c r="P20" s="106"/>
      <c r="Q20" s="106"/>
      <c r="R20" s="106"/>
      <c r="S20" s="106"/>
      <c r="T20" s="115"/>
      <c r="U20" s="115"/>
      <c r="V20" s="115"/>
    </row>
    <row r="21" spans="1:22" s="108" customFormat="1" ht="16.5" customHeight="1" x14ac:dyDescent="0.2">
      <c r="A21" s="113">
        <v>1</v>
      </c>
      <c r="B21" s="112">
        <v>2</v>
      </c>
      <c r="C21" s="113">
        <v>3</v>
      </c>
      <c r="D21" s="114"/>
      <c r="E21" s="114"/>
      <c r="F21" s="114"/>
      <c r="G21" s="114"/>
      <c r="H21" s="114"/>
      <c r="I21" s="106"/>
      <c r="J21" s="106"/>
      <c r="K21" s="106"/>
      <c r="L21" s="106"/>
      <c r="M21" s="106"/>
      <c r="N21" s="106"/>
      <c r="O21" s="106"/>
      <c r="P21" s="106"/>
      <c r="Q21" s="106"/>
      <c r="R21" s="106"/>
      <c r="S21" s="106"/>
      <c r="T21" s="115"/>
      <c r="U21" s="115"/>
      <c r="V21" s="115"/>
    </row>
    <row r="22" spans="1:22" s="108" customFormat="1" ht="33.75" customHeight="1" x14ac:dyDescent="0.2">
      <c r="A22" s="116" t="s">
        <v>64</v>
      </c>
      <c r="B22" s="182" t="s">
        <v>274</v>
      </c>
      <c r="C22" s="180" t="s">
        <v>532</v>
      </c>
      <c r="D22" s="114"/>
      <c r="E22" s="114"/>
      <c r="F22" s="114"/>
      <c r="G22" s="114"/>
      <c r="H22" s="114"/>
      <c r="I22" s="106"/>
      <c r="J22" s="106"/>
      <c r="K22" s="106"/>
      <c r="L22" s="106"/>
      <c r="M22" s="106"/>
      <c r="N22" s="106"/>
      <c r="O22" s="106"/>
      <c r="P22" s="106"/>
      <c r="Q22" s="106"/>
      <c r="R22" s="106"/>
      <c r="S22" s="106"/>
      <c r="T22" s="115"/>
      <c r="U22" s="115"/>
      <c r="V22" s="115"/>
    </row>
    <row r="23" spans="1:22" s="108" customFormat="1" ht="63.75" customHeight="1" x14ac:dyDescent="0.2">
      <c r="A23" s="116" t="s">
        <v>63</v>
      </c>
      <c r="B23" s="199" t="s">
        <v>523</v>
      </c>
      <c r="C23" s="185" t="s">
        <v>527</v>
      </c>
      <c r="D23" s="114"/>
      <c r="E23" s="114"/>
      <c r="F23" s="114"/>
      <c r="G23" s="114"/>
      <c r="H23" s="114"/>
      <c r="I23" s="106"/>
      <c r="J23" s="106"/>
      <c r="K23" s="106"/>
      <c r="L23" s="106"/>
      <c r="M23" s="106"/>
      <c r="N23" s="106"/>
      <c r="O23" s="106"/>
      <c r="P23" s="106"/>
      <c r="Q23" s="106"/>
      <c r="R23" s="106"/>
      <c r="S23" s="106"/>
      <c r="T23" s="115"/>
      <c r="U23" s="115"/>
      <c r="V23" s="115"/>
    </row>
    <row r="24" spans="1:22" s="108" customFormat="1" ht="13.5" customHeight="1" x14ac:dyDescent="0.2">
      <c r="A24" s="353"/>
      <c r="B24" s="354"/>
      <c r="C24" s="355"/>
      <c r="D24" s="114"/>
      <c r="E24" s="114"/>
      <c r="F24" s="114"/>
      <c r="G24" s="114"/>
      <c r="H24" s="114"/>
      <c r="I24" s="106"/>
      <c r="J24" s="106"/>
      <c r="K24" s="106"/>
      <c r="L24" s="106"/>
      <c r="M24" s="106"/>
      <c r="N24" s="106"/>
      <c r="O24" s="106"/>
      <c r="P24" s="106"/>
      <c r="Q24" s="106"/>
      <c r="R24" s="106"/>
      <c r="S24" s="106"/>
      <c r="T24" s="115"/>
      <c r="U24" s="115"/>
      <c r="V24" s="115"/>
    </row>
    <row r="25" spans="1:22" s="108" customFormat="1" ht="48.75" customHeight="1" x14ac:dyDescent="0.2">
      <c r="A25" s="116" t="s">
        <v>62</v>
      </c>
      <c r="B25" s="183" t="s">
        <v>368</v>
      </c>
      <c r="C25" s="113" t="s">
        <v>454</v>
      </c>
      <c r="D25" s="114"/>
      <c r="E25" s="114"/>
      <c r="F25" s="114"/>
      <c r="G25" s="114"/>
      <c r="H25" s="106"/>
      <c r="I25" s="106"/>
      <c r="J25" s="106"/>
      <c r="K25" s="106"/>
      <c r="L25" s="106"/>
      <c r="M25" s="106"/>
      <c r="N25" s="106"/>
      <c r="O25" s="106"/>
      <c r="P25" s="106"/>
      <c r="Q25" s="106"/>
      <c r="R25" s="106"/>
      <c r="S25" s="115"/>
      <c r="T25" s="115"/>
      <c r="U25" s="115"/>
      <c r="V25" s="115"/>
    </row>
    <row r="26" spans="1:22" s="108" customFormat="1" ht="33.75" customHeight="1" x14ac:dyDescent="0.2">
      <c r="A26" s="116" t="s">
        <v>61</v>
      </c>
      <c r="B26" s="183" t="s">
        <v>73</v>
      </c>
      <c r="C26" s="113" t="s">
        <v>435</v>
      </c>
      <c r="D26" s="114"/>
      <c r="E26" s="114"/>
      <c r="F26" s="114"/>
      <c r="G26" s="114"/>
      <c r="H26" s="106"/>
      <c r="I26" s="106"/>
      <c r="J26" s="106"/>
      <c r="K26" s="106"/>
      <c r="L26" s="106"/>
      <c r="M26" s="106"/>
      <c r="N26" s="106"/>
      <c r="O26" s="106"/>
      <c r="P26" s="106"/>
      <c r="Q26" s="106"/>
      <c r="R26" s="106"/>
      <c r="S26" s="115"/>
      <c r="T26" s="115"/>
      <c r="U26" s="115"/>
      <c r="V26" s="115"/>
    </row>
    <row r="27" spans="1:22" s="108" customFormat="1" ht="49.5" customHeight="1" x14ac:dyDescent="0.2">
      <c r="A27" s="116" t="s">
        <v>59</v>
      </c>
      <c r="B27" s="183" t="s">
        <v>72</v>
      </c>
      <c r="C27" s="113" t="s">
        <v>561</v>
      </c>
      <c r="D27" s="114"/>
      <c r="E27" s="114"/>
      <c r="F27" s="114"/>
      <c r="G27" s="114"/>
      <c r="H27" s="106"/>
      <c r="I27" s="106"/>
      <c r="J27" s="106"/>
      <c r="K27" s="106"/>
      <c r="L27" s="106"/>
      <c r="M27" s="106"/>
      <c r="N27" s="106"/>
      <c r="O27" s="106"/>
      <c r="P27" s="106"/>
      <c r="Q27" s="106"/>
      <c r="R27" s="106"/>
      <c r="S27" s="115"/>
      <c r="T27" s="115"/>
      <c r="U27" s="115"/>
      <c r="V27" s="115"/>
    </row>
    <row r="28" spans="1:22" s="108" customFormat="1" ht="19.5" customHeight="1" x14ac:dyDescent="0.2">
      <c r="A28" s="116" t="s">
        <v>58</v>
      </c>
      <c r="B28" s="183" t="s">
        <v>369</v>
      </c>
      <c r="C28" s="113" t="s">
        <v>436</v>
      </c>
      <c r="D28" s="114"/>
      <c r="E28" s="114"/>
      <c r="F28" s="114"/>
      <c r="G28" s="114"/>
      <c r="H28" s="106"/>
      <c r="I28" s="106"/>
      <c r="J28" s="106"/>
      <c r="K28" s="106"/>
      <c r="L28" s="106"/>
      <c r="M28" s="106"/>
      <c r="N28" s="106"/>
      <c r="O28" s="106"/>
      <c r="P28" s="106"/>
      <c r="Q28" s="106"/>
      <c r="R28" s="106"/>
      <c r="S28" s="115"/>
      <c r="T28" s="115"/>
      <c r="U28" s="115"/>
      <c r="V28" s="115"/>
    </row>
    <row r="29" spans="1:22" s="108" customFormat="1" ht="33.75" customHeight="1" x14ac:dyDescent="0.2">
      <c r="A29" s="116" t="s">
        <v>56</v>
      </c>
      <c r="B29" s="183" t="s">
        <v>370</v>
      </c>
      <c r="C29" s="113" t="s">
        <v>436</v>
      </c>
      <c r="D29" s="114"/>
      <c r="E29" s="114"/>
      <c r="F29" s="114"/>
      <c r="G29" s="114"/>
      <c r="H29" s="106"/>
      <c r="I29" s="106"/>
      <c r="J29" s="106"/>
      <c r="K29" s="106"/>
      <c r="L29" s="106"/>
      <c r="M29" s="106"/>
      <c r="N29" s="106"/>
      <c r="O29" s="106"/>
      <c r="P29" s="106"/>
      <c r="Q29" s="106"/>
      <c r="R29" s="106"/>
      <c r="S29" s="115"/>
      <c r="T29" s="115"/>
      <c r="U29" s="115"/>
      <c r="V29" s="115"/>
    </row>
    <row r="30" spans="1:22" s="108" customFormat="1" ht="33.75" customHeight="1" x14ac:dyDescent="0.2">
      <c r="A30" s="116" t="s">
        <v>54</v>
      </c>
      <c r="B30" s="183" t="s">
        <v>371</v>
      </c>
      <c r="C30" s="113" t="s">
        <v>436</v>
      </c>
      <c r="D30" s="114"/>
      <c r="E30" s="114"/>
      <c r="F30" s="114"/>
      <c r="G30" s="114"/>
      <c r="H30" s="106"/>
      <c r="I30" s="106"/>
      <c r="J30" s="106"/>
      <c r="K30" s="106"/>
      <c r="L30" s="106"/>
      <c r="M30" s="106"/>
      <c r="N30" s="106"/>
      <c r="O30" s="106"/>
      <c r="P30" s="106"/>
      <c r="Q30" s="106"/>
      <c r="R30" s="106"/>
      <c r="S30" s="115"/>
      <c r="T30" s="115"/>
      <c r="U30" s="115"/>
      <c r="V30" s="115"/>
    </row>
    <row r="31" spans="1:22" s="108" customFormat="1" ht="32.25" customHeight="1" x14ac:dyDescent="0.2">
      <c r="A31" s="116" t="s">
        <v>71</v>
      </c>
      <c r="B31" s="183" t="s">
        <v>372</v>
      </c>
      <c r="C31" s="113" t="s">
        <v>436</v>
      </c>
      <c r="D31" s="114"/>
      <c r="E31" s="114"/>
      <c r="F31" s="114"/>
      <c r="G31" s="114"/>
      <c r="H31" s="106"/>
      <c r="I31" s="106"/>
      <c r="J31" s="106"/>
      <c r="K31" s="106"/>
      <c r="L31" s="106"/>
      <c r="M31" s="106"/>
      <c r="N31" s="106"/>
      <c r="O31" s="106"/>
      <c r="P31" s="106"/>
      <c r="Q31" s="106"/>
      <c r="R31" s="106"/>
      <c r="S31" s="115"/>
      <c r="T31" s="115"/>
      <c r="U31" s="115"/>
      <c r="V31" s="115"/>
    </row>
    <row r="32" spans="1:22" s="108" customFormat="1" ht="33.75" customHeight="1" x14ac:dyDescent="0.2">
      <c r="A32" s="116" t="s">
        <v>69</v>
      </c>
      <c r="B32" s="183" t="s">
        <v>373</v>
      </c>
      <c r="C32" s="113" t="s">
        <v>436</v>
      </c>
      <c r="D32" s="114"/>
      <c r="E32" s="114"/>
      <c r="F32" s="114"/>
      <c r="G32" s="114"/>
      <c r="H32" s="106"/>
      <c r="I32" s="106"/>
      <c r="J32" s="106"/>
      <c r="K32" s="106"/>
      <c r="L32" s="106"/>
      <c r="M32" s="106"/>
      <c r="N32" s="106"/>
      <c r="O32" s="106"/>
      <c r="P32" s="106"/>
      <c r="Q32" s="106"/>
      <c r="R32" s="106"/>
      <c r="S32" s="115"/>
      <c r="T32" s="115"/>
      <c r="U32" s="115"/>
      <c r="V32" s="115"/>
    </row>
    <row r="33" spans="1:22" s="108" customFormat="1" ht="79.5" customHeight="1" x14ac:dyDescent="0.2">
      <c r="A33" s="116" t="s">
        <v>68</v>
      </c>
      <c r="B33" s="183" t="s">
        <v>374</v>
      </c>
      <c r="C33" s="113" t="s">
        <v>453</v>
      </c>
      <c r="D33" s="114"/>
      <c r="E33" s="114"/>
      <c r="F33" s="114"/>
      <c r="G33" s="114"/>
      <c r="H33" s="106"/>
      <c r="I33" s="106"/>
      <c r="J33" s="106"/>
      <c r="K33" s="106"/>
      <c r="L33" s="106"/>
      <c r="M33" s="106"/>
      <c r="N33" s="106"/>
      <c r="O33" s="106"/>
      <c r="P33" s="106"/>
      <c r="Q33" s="106"/>
      <c r="R33" s="106"/>
      <c r="S33" s="115"/>
      <c r="T33" s="115"/>
      <c r="U33" s="115"/>
      <c r="V33" s="115"/>
    </row>
    <row r="34" spans="1:22" ht="93.75" customHeight="1" x14ac:dyDescent="0.25">
      <c r="A34" s="116" t="s">
        <v>388</v>
      </c>
      <c r="B34" s="183" t="s">
        <v>375</v>
      </c>
      <c r="C34" s="113" t="s">
        <v>436</v>
      </c>
      <c r="D34" s="117"/>
      <c r="E34" s="117"/>
      <c r="F34" s="117"/>
      <c r="G34" s="117"/>
      <c r="H34" s="117"/>
      <c r="I34" s="117"/>
      <c r="J34" s="117"/>
      <c r="K34" s="117"/>
      <c r="L34" s="117"/>
      <c r="M34" s="117"/>
      <c r="N34" s="117"/>
      <c r="O34" s="117"/>
      <c r="P34" s="117"/>
      <c r="Q34" s="117"/>
      <c r="R34" s="117"/>
      <c r="S34" s="117"/>
      <c r="T34" s="117"/>
      <c r="U34" s="117"/>
      <c r="V34" s="117"/>
    </row>
    <row r="35" spans="1:22" ht="48.75" customHeight="1" x14ac:dyDescent="0.25">
      <c r="A35" s="116" t="s">
        <v>378</v>
      </c>
      <c r="B35" s="183" t="s">
        <v>70</v>
      </c>
      <c r="C35" s="113" t="s">
        <v>436</v>
      </c>
      <c r="D35" s="117"/>
      <c r="E35" s="117"/>
      <c r="F35" s="117"/>
      <c r="G35" s="117"/>
      <c r="H35" s="117"/>
      <c r="I35" s="117"/>
      <c r="J35" s="117"/>
      <c r="K35" s="117"/>
      <c r="L35" s="117"/>
      <c r="M35" s="117"/>
      <c r="N35" s="117"/>
      <c r="O35" s="117"/>
      <c r="P35" s="117"/>
      <c r="Q35" s="117"/>
      <c r="R35" s="117"/>
      <c r="S35" s="117"/>
      <c r="T35" s="117"/>
      <c r="U35" s="117"/>
      <c r="V35" s="117"/>
    </row>
    <row r="36" spans="1:22" ht="33.75" customHeight="1" x14ac:dyDescent="0.25">
      <c r="A36" s="116" t="s">
        <v>389</v>
      </c>
      <c r="B36" s="183" t="s">
        <v>376</v>
      </c>
      <c r="C36" s="113" t="s">
        <v>436</v>
      </c>
      <c r="D36" s="117"/>
      <c r="E36" s="117"/>
      <c r="F36" s="117"/>
      <c r="G36" s="117"/>
      <c r="H36" s="117"/>
      <c r="I36" s="117"/>
      <c r="J36" s="117"/>
      <c r="K36" s="117"/>
      <c r="L36" s="117"/>
      <c r="M36" s="117"/>
      <c r="N36" s="117"/>
      <c r="O36" s="117"/>
      <c r="P36" s="117"/>
      <c r="Q36" s="117"/>
      <c r="R36" s="117"/>
      <c r="S36" s="117"/>
      <c r="T36" s="117"/>
      <c r="U36" s="117"/>
      <c r="V36" s="117"/>
    </row>
    <row r="37" spans="1:22" ht="17.25" customHeight="1" x14ac:dyDescent="0.25">
      <c r="A37" s="116" t="s">
        <v>379</v>
      </c>
      <c r="B37" s="183" t="s">
        <v>377</v>
      </c>
      <c r="C37" s="113" t="s">
        <v>436</v>
      </c>
      <c r="D37" s="117"/>
      <c r="E37" s="117"/>
      <c r="F37" s="117"/>
      <c r="G37" s="117"/>
      <c r="H37" s="117"/>
      <c r="I37" s="117"/>
      <c r="J37" s="117"/>
      <c r="K37" s="117"/>
      <c r="L37" s="117"/>
      <c r="M37" s="117"/>
      <c r="N37" s="117"/>
      <c r="O37" s="117"/>
      <c r="P37" s="117"/>
      <c r="Q37" s="117"/>
      <c r="R37" s="117"/>
      <c r="S37" s="117"/>
      <c r="T37" s="117"/>
      <c r="U37" s="117"/>
      <c r="V37" s="117"/>
    </row>
    <row r="38" spans="1:22" ht="18.75" customHeight="1" x14ac:dyDescent="0.25">
      <c r="A38" s="116" t="s">
        <v>390</v>
      </c>
      <c r="B38" s="183" t="s">
        <v>228</v>
      </c>
      <c r="C38" s="113" t="s">
        <v>436</v>
      </c>
      <c r="D38" s="117"/>
      <c r="E38" s="117"/>
      <c r="F38" s="117"/>
      <c r="G38" s="117"/>
      <c r="H38" s="117"/>
      <c r="I38" s="117"/>
      <c r="J38" s="117"/>
      <c r="K38" s="117"/>
      <c r="L38" s="117"/>
      <c r="M38" s="117"/>
      <c r="N38" s="117"/>
      <c r="O38" s="117"/>
      <c r="P38" s="117"/>
      <c r="Q38" s="117"/>
      <c r="R38" s="117"/>
      <c r="S38" s="117"/>
      <c r="T38" s="117"/>
      <c r="U38" s="117"/>
      <c r="V38" s="117"/>
    </row>
    <row r="39" spans="1:22" ht="10.5" customHeight="1" x14ac:dyDescent="0.25">
      <c r="A39" s="353"/>
      <c r="B39" s="354"/>
      <c r="C39" s="355"/>
      <c r="D39" s="117"/>
      <c r="E39" s="117"/>
      <c r="F39" s="117"/>
      <c r="G39" s="117"/>
      <c r="H39" s="117"/>
      <c r="I39" s="117"/>
      <c r="J39" s="117"/>
      <c r="K39" s="117"/>
      <c r="L39" s="117"/>
      <c r="M39" s="117"/>
      <c r="N39" s="117"/>
      <c r="O39" s="117"/>
      <c r="P39" s="117"/>
      <c r="Q39" s="117"/>
      <c r="R39" s="117"/>
      <c r="S39" s="117"/>
      <c r="T39" s="117"/>
      <c r="U39" s="117"/>
      <c r="V39" s="117"/>
    </row>
    <row r="40" spans="1:22" ht="78.75" x14ac:dyDescent="0.25">
      <c r="A40" s="116" t="s">
        <v>380</v>
      </c>
      <c r="B40" s="183" t="s">
        <v>431</v>
      </c>
      <c r="C40" s="180" t="s">
        <v>559</v>
      </c>
      <c r="D40" s="117"/>
      <c r="E40" s="117"/>
      <c r="F40" s="117"/>
      <c r="G40" s="117"/>
      <c r="H40" s="117"/>
      <c r="I40" s="117"/>
      <c r="J40" s="117"/>
      <c r="K40" s="117"/>
      <c r="L40" s="117"/>
      <c r="M40" s="117"/>
      <c r="N40" s="117"/>
      <c r="O40" s="117"/>
      <c r="P40" s="117"/>
      <c r="Q40" s="117"/>
      <c r="R40" s="117"/>
      <c r="S40" s="117"/>
      <c r="T40" s="117"/>
      <c r="U40" s="117"/>
      <c r="V40" s="117"/>
    </row>
    <row r="41" spans="1:22" ht="96.75" customHeight="1" x14ac:dyDescent="0.25">
      <c r="A41" s="116" t="s">
        <v>391</v>
      </c>
      <c r="B41" s="183" t="s">
        <v>413</v>
      </c>
      <c r="C41" s="184" t="s">
        <v>436</v>
      </c>
      <c r="D41" s="117"/>
      <c r="E41" s="117"/>
      <c r="F41" s="117"/>
      <c r="G41" s="117"/>
      <c r="H41" s="117"/>
      <c r="I41" s="117"/>
      <c r="J41" s="117"/>
      <c r="K41" s="117"/>
      <c r="L41" s="117"/>
      <c r="M41" s="117"/>
      <c r="N41" s="117"/>
      <c r="O41" s="117"/>
      <c r="P41" s="117"/>
      <c r="Q41" s="117"/>
      <c r="R41" s="117"/>
      <c r="S41" s="117"/>
      <c r="T41" s="117"/>
      <c r="U41" s="117"/>
      <c r="V41" s="117"/>
    </row>
    <row r="42" spans="1:22" ht="66" customHeight="1" x14ac:dyDescent="0.25">
      <c r="A42" s="116" t="s">
        <v>381</v>
      </c>
      <c r="B42" s="183" t="s">
        <v>428</v>
      </c>
      <c r="C42" s="113" t="s">
        <v>436</v>
      </c>
      <c r="D42" s="117"/>
      <c r="E42" s="117"/>
      <c r="F42" s="117"/>
      <c r="G42" s="117"/>
      <c r="H42" s="117"/>
      <c r="I42" s="117"/>
      <c r="J42" s="117"/>
      <c r="K42" s="117"/>
      <c r="L42" s="117"/>
      <c r="M42" s="117"/>
      <c r="N42" s="117"/>
      <c r="O42" s="117"/>
      <c r="P42" s="117"/>
      <c r="Q42" s="117"/>
      <c r="R42" s="117"/>
      <c r="S42" s="117"/>
      <c r="T42" s="117"/>
      <c r="U42" s="117"/>
      <c r="V42" s="117"/>
    </row>
    <row r="43" spans="1:22" ht="175.5" customHeight="1" x14ac:dyDescent="0.25">
      <c r="A43" s="116" t="s">
        <v>394</v>
      </c>
      <c r="B43" s="183" t="s">
        <v>395</v>
      </c>
      <c r="C43" s="113" t="s">
        <v>436</v>
      </c>
      <c r="D43" s="117"/>
      <c r="E43" s="117"/>
      <c r="F43" s="117"/>
      <c r="G43" s="117"/>
      <c r="H43" s="117"/>
      <c r="I43" s="117"/>
      <c r="J43" s="117"/>
      <c r="K43" s="117"/>
      <c r="L43" s="117"/>
      <c r="M43" s="117"/>
      <c r="N43" s="117"/>
      <c r="O43" s="117"/>
      <c r="P43" s="117"/>
      <c r="Q43" s="117"/>
      <c r="R43" s="117"/>
      <c r="S43" s="117"/>
      <c r="T43" s="117"/>
      <c r="U43" s="117"/>
      <c r="V43" s="117"/>
    </row>
    <row r="44" spans="1:22" ht="97.5" customHeight="1" x14ac:dyDescent="0.25">
      <c r="A44" s="116" t="s">
        <v>382</v>
      </c>
      <c r="B44" s="183" t="s">
        <v>419</v>
      </c>
      <c r="C44" s="113" t="s">
        <v>537</v>
      </c>
      <c r="D44" s="117"/>
      <c r="E44" s="117"/>
      <c r="F44" s="117"/>
      <c r="G44" s="117"/>
      <c r="H44" s="117"/>
      <c r="I44" s="117"/>
      <c r="J44" s="117"/>
      <c r="K44" s="117"/>
      <c r="L44" s="117"/>
      <c r="M44" s="117"/>
      <c r="N44" s="117"/>
      <c r="O44" s="117"/>
      <c r="P44" s="117"/>
      <c r="Q44" s="117"/>
      <c r="R44" s="117"/>
      <c r="S44" s="117"/>
      <c r="T44" s="117"/>
      <c r="U44" s="117"/>
      <c r="V44" s="117"/>
    </row>
    <row r="45" spans="1:22" ht="80.25" customHeight="1" x14ac:dyDescent="0.25">
      <c r="A45" s="116" t="s">
        <v>414</v>
      </c>
      <c r="B45" s="183" t="s">
        <v>420</v>
      </c>
      <c r="C45" s="113" t="s">
        <v>436</v>
      </c>
      <c r="D45" s="117"/>
      <c r="E45" s="117"/>
      <c r="F45" s="117"/>
      <c r="G45" s="117"/>
      <c r="H45" s="117"/>
      <c r="I45" s="117"/>
      <c r="J45" s="117"/>
      <c r="K45" s="117"/>
      <c r="L45" s="117"/>
      <c r="M45" s="117"/>
      <c r="N45" s="117"/>
      <c r="O45" s="117"/>
      <c r="P45" s="117"/>
      <c r="Q45" s="117"/>
      <c r="R45" s="117"/>
      <c r="S45" s="117"/>
      <c r="T45" s="117"/>
      <c r="U45" s="117"/>
      <c r="V45" s="117"/>
    </row>
    <row r="46" spans="1:22" ht="95.25" customHeight="1" x14ac:dyDescent="0.25">
      <c r="A46" s="116" t="s">
        <v>383</v>
      </c>
      <c r="B46" s="183" t="s">
        <v>421</v>
      </c>
      <c r="C46" s="113" t="s">
        <v>457</v>
      </c>
      <c r="D46" s="117"/>
      <c r="E46" s="117"/>
      <c r="F46" s="117"/>
      <c r="G46" s="117"/>
      <c r="H46" s="117"/>
      <c r="I46" s="117"/>
      <c r="J46" s="117"/>
      <c r="K46" s="117"/>
      <c r="L46" s="117"/>
      <c r="M46" s="117"/>
      <c r="N46" s="117"/>
      <c r="O46" s="117"/>
      <c r="P46" s="117"/>
      <c r="Q46" s="117"/>
      <c r="R46" s="117"/>
      <c r="S46" s="117"/>
      <c r="T46" s="117"/>
      <c r="U46" s="117"/>
      <c r="V46" s="117"/>
    </row>
    <row r="47" spans="1:22" ht="11.25" customHeight="1" x14ac:dyDescent="0.25">
      <c r="A47" s="353"/>
      <c r="B47" s="354"/>
      <c r="C47" s="355"/>
      <c r="D47" s="117"/>
      <c r="E47" s="117"/>
      <c r="F47" s="117"/>
      <c r="G47" s="117"/>
      <c r="H47" s="117"/>
      <c r="I47" s="117"/>
      <c r="J47" s="117"/>
      <c r="K47" s="117"/>
      <c r="L47" s="117"/>
      <c r="M47" s="117"/>
      <c r="N47" s="117"/>
      <c r="O47" s="117"/>
      <c r="P47" s="117"/>
      <c r="Q47" s="117"/>
      <c r="R47" s="117"/>
      <c r="S47" s="117"/>
      <c r="T47" s="117"/>
      <c r="U47" s="117"/>
      <c r="V47" s="117"/>
    </row>
    <row r="48" spans="1:22" ht="49.5" customHeight="1" x14ac:dyDescent="0.25">
      <c r="A48" s="116" t="s">
        <v>415</v>
      </c>
      <c r="B48" s="183" t="s">
        <v>429</v>
      </c>
      <c r="C48" s="211">
        <v>0.68470000399999997</v>
      </c>
      <c r="D48" s="117"/>
      <c r="E48" s="117"/>
      <c r="F48" s="117"/>
      <c r="G48" s="117"/>
      <c r="H48" s="117"/>
      <c r="I48" s="117"/>
      <c r="J48" s="117"/>
      <c r="K48" s="117"/>
      <c r="L48" s="117"/>
      <c r="M48" s="117"/>
      <c r="N48" s="117"/>
      <c r="O48" s="117"/>
      <c r="P48" s="117"/>
      <c r="Q48" s="117"/>
      <c r="R48" s="117"/>
      <c r="S48" s="117"/>
      <c r="T48" s="117"/>
      <c r="U48" s="117"/>
      <c r="V48" s="117"/>
    </row>
    <row r="49" spans="1:22" ht="47.25" customHeight="1" x14ac:dyDescent="0.25">
      <c r="A49" s="116" t="s">
        <v>384</v>
      </c>
      <c r="B49" s="183" t="s">
        <v>430</v>
      </c>
      <c r="C49" s="211">
        <v>0.57791666999999991</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B33" sqref="B33"/>
    </sheetView>
  </sheetViews>
  <sheetFormatPr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8" width="20.5703125" style="126" customWidth="1"/>
    <col min="9" max="9" width="20.5703125" style="118" customWidth="1"/>
    <col min="10" max="10" width="20.5703125" style="126" customWidth="1"/>
    <col min="11" max="11" width="16" style="118" customWidth="1"/>
    <col min="12" max="12" width="20.5703125" style="118" customWidth="1"/>
    <col min="13" max="13" width="21.28515625" style="126"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87" customFormat="1" ht="18.75" customHeight="1" x14ac:dyDescent="0.2">
      <c r="A1" s="100"/>
      <c r="H1" s="122"/>
      <c r="J1" s="122"/>
      <c r="M1" s="122"/>
      <c r="S1" s="101" t="s">
        <v>67</v>
      </c>
    </row>
    <row r="2" spans="1:28" s="87" customFormat="1" ht="18.75" customHeight="1" x14ac:dyDescent="0.3">
      <c r="A2" s="100"/>
      <c r="H2" s="122"/>
      <c r="J2" s="122"/>
      <c r="M2" s="122"/>
      <c r="S2" s="102" t="s">
        <v>10</v>
      </c>
    </row>
    <row r="3" spans="1:28" s="87" customFormat="1" ht="18.75" x14ac:dyDescent="0.3">
      <c r="H3" s="122"/>
      <c r="J3" s="122"/>
      <c r="M3" s="122"/>
      <c r="S3" s="102" t="str">
        <f>'1. паспорт местоположение'!C3</f>
        <v>от «05» мая 2016 г. №380</v>
      </c>
    </row>
    <row r="4" spans="1:28" s="87"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87" customFormat="1" ht="15.75" x14ac:dyDescent="0.2">
      <c r="A5" s="103"/>
      <c r="H5" s="122"/>
      <c r="J5" s="122"/>
      <c r="M5" s="122"/>
    </row>
    <row r="6" spans="1:28" s="87" customFormat="1" ht="18.75" x14ac:dyDescent="0.2">
      <c r="A6" s="360" t="s">
        <v>9</v>
      </c>
      <c r="B6" s="360"/>
      <c r="C6" s="360"/>
      <c r="D6" s="360"/>
      <c r="E6" s="360"/>
      <c r="F6" s="360"/>
      <c r="G6" s="360"/>
      <c r="H6" s="360"/>
      <c r="I6" s="360"/>
      <c r="J6" s="360"/>
      <c r="K6" s="360"/>
      <c r="L6" s="360"/>
      <c r="M6" s="360"/>
      <c r="N6" s="360"/>
      <c r="O6" s="360"/>
      <c r="P6" s="360"/>
      <c r="Q6" s="360"/>
      <c r="R6" s="360"/>
      <c r="S6" s="360"/>
      <c r="T6" s="86"/>
      <c r="U6" s="86"/>
      <c r="V6" s="86"/>
      <c r="W6" s="86"/>
      <c r="X6" s="86"/>
      <c r="Y6" s="86"/>
      <c r="Z6" s="86"/>
      <c r="AA6" s="86"/>
      <c r="AB6" s="86"/>
    </row>
    <row r="7" spans="1:28" s="87" customFormat="1" ht="18.75" x14ac:dyDescent="0.2">
      <c r="A7" s="360"/>
      <c r="B7" s="360"/>
      <c r="C7" s="360"/>
      <c r="D7" s="360"/>
      <c r="E7" s="360"/>
      <c r="F7" s="360"/>
      <c r="G7" s="360"/>
      <c r="H7" s="360"/>
      <c r="I7" s="360"/>
      <c r="J7" s="360"/>
      <c r="K7" s="360"/>
      <c r="L7" s="360"/>
      <c r="M7" s="360"/>
      <c r="N7" s="360"/>
      <c r="O7" s="360"/>
      <c r="P7" s="360"/>
      <c r="Q7" s="360"/>
      <c r="R7" s="360"/>
      <c r="S7" s="360"/>
      <c r="T7" s="86"/>
      <c r="U7" s="86"/>
      <c r="V7" s="86"/>
      <c r="W7" s="86"/>
      <c r="X7" s="86"/>
      <c r="Y7" s="86"/>
      <c r="Z7" s="86"/>
      <c r="AA7" s="86"/>
      <c r="AB7" s="86"/>
    </row>
    <row r="8" spans="1:28" s="87"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86"/>
      <c r="U8" s="86"/>
      <c r="V8" s="86"/>
      <c r="W8" s="86"/>
      <c r="X8" s="86"/>
      <c r="Y8" s="86"/>
      <c r="Z8" s="86"/>
      <c r="AA8" s="86"/>
      <c r="AB8" s="86"/>
    </row>
    <row r="9" spans="1:28" s="87" customFormat="1" ht="18.75" x14ac:dyDescent="0.2">
      <c r="A9" s="362" t="s">
        <v>8</v>
      </c>
      <c r="B9" s="362"/>
      <c r="C9" s="362"/>
      <c r="D9" s="362"/>
      <c r="E9" s="362"/>
      <c r="F9" s="362"/>
      <c r="G9" s="362"/>
      <c r="H9" s="362"/>
      <c r="I9" s="362"/>
      <c r="J9" s="362"/>
      <c r="K9" s="362"/>
      <c r="L9" s="362"/>
      <c r="M9" s="362"/>
      <c r="N9" s="362"/>
      <c r="O9" s="362"/>
      <c r="P9" s="362"/>
      <c r="Q9" s="362"/>
      <c r="R9" s="362"/>
      <c r="S9" s="362"/>
      <c r="T9" s="86"/>
      <c r="U9" s="86"/>
      <c r="V9" s="86"/>
      <c r="W9" s="86"/>
      <c r="X9" s="86"/>
      <c r="Y9" s="86"/>
      <c r="Z9" s="86"/>
      <c r="AA9" s="86"/>
      <c r="AB9" s="86"/>
    </row>
    <row r="10" spans="1:28" s="87" customFormat="1" ht="18.75" x14ac:dyDescent="0.2">
      <c r="A10" s="360"/>
      <c r="B10" s="360"/>
      <c r="C10" s="360"/>
      <c r="D10" s="360"/>
      <c r="E10" s="360"/>
      <c r="F10" s="360"/>
      <c r="G10" s="360"/>
      <c r="H10" s="360"/>
      <c r="I10" s="360"/>
      <c r="J10" s="360"/>
      <c r="K10" s="360"/>
      <c r="L10" s="360"/>
      <c r="M10" s="360"/>
      <c r="N10" s="360"/>
      <c r="O10" s="360"/>
      <c r="P10" s="360"/>
      <c r="Q10" s="360"/>
      <c r="R10" s="360"/>
      <c r="S10" s="360"/>
      <c r="T10" s="86"/>
      <c r="U10" s="86"/>
      <c r="V10" s="86"/>
      <c r="W10" s="86"/>
      <c r="X10" s="86"/>
      <c r="Y10" s="86"/>
      <c r="Z10" s="86"/>
      <c r="AA10" s="86"/>
      <c r="AB10" s="86"/>
    </row>
    <row r="11" spans="1:28" s="87" customFormat="1" ht="18.75" x14ac:dyDescent="0.2">
      <c r="A11" s="372" t="str">
        <f>'1. паспорт местоположение'!A12:C12</f>
        <v>M_PO3400.0005</v>
      </c>
      <c r="B11" s="372"/>
      <c r="C11" s="372"/>
      <c r="D11" s="372"/>
      <c r="E11" s="372"/>
      <c r="F11" s="372"/>
      <c r="G11" s="372"/>
      <c r="H11" s="372"/>
      <c r="I11" s="372"/>
      <c r="J11" s="372"/>
      <c r="K11" s="372"/>
      <c r="L11" s="372"/>
      <c r="M11" s="372"/>
      <c r="N11" s="372"/>
      <c r="O11" s="372"/>
      <c r="P11" s="372"/>
      <c r="Q11" s="372"/>
      <c r="R11" s="372"/>
      <c r="S11" s="372"/>
      <c r="T11" s="86"/>
      <c r="U11" s="86"/>
      <c r="V11" s="86"/>
      <c r="W11" s="86"/>
      <c r="X11" s="86"/>
      <c r="Y11" s="86"/>
      <c r="Z11" s="86"/>
      <c r="AA11" s="86"/>
      <c r="AB11" s="86"/>
    </row>
    <row r="12" spans="1:28" s="87"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6"/>
      <c r="U12" s="86"/>
      <c r="V12" s="86"/>
      <c r="W12" s="86"/>
      <c r="X12" s="86"/>
      <c r="Y12" s="86"/>
      <c r="Z12" s="86"/>
      <c r="AA12" s="86"/>
      <c r="AB12" s="86"/>
    </row>
    <row r="13" spans="1:28" s="107"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73"/>
      <c r="U13" s="173"/>
      <c r="V13" s="173"/>
      <c r="W13" s="173"/>
      <c r="X13" s="173"/>
      <c r="Y13" s="173"/>
      <c r="Z13" s="173"/>
      <c r="AA13" s="173"/>
      <c r="AB13" s="173"/>
    </row>
    <row r="14" spans="1:28" s="108" customFormat="1" ht="18" customHeight="1" x14ac:dyDescent="0.2">
      <c r="A14" s="372"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72"/>
      <c r="C14" s="372"/>
      <c r="D14" s="372"/>
      <c r="E14" s="372"/>
      <c r="F14" s="372"/>
      <c r="G14" s="372"/>
      <c r="H14" s="372"/>
      <c r="I14" s="372"/>
      <c r="J14" s="372"/>
      <c r="K14" s="372"/>
      <c r="L14" s="372"/>
      <c r="M14" s="372"/>
      <c r="N14" s="372"/>
      <c r="O14" s="372"/>
      <c r="P14" s="372"/>
      <c r="Q14" s="372"/>
      <c r="R14" s="372"/>
      <c r="S14" s="372"/>
      <c r="T14" s="85"/>
      <c r="U14" s="85"/>
      <c r="V14" s="85"/>
      <c r="W14" s="85"/>
      <c r="X14" s="85"/>
      <c r="Y14" s="85"/>
      <c r="Z14" s="85"/>
      <c r="AA14" s="85"/>
      <c r="AB14" s="85"/>
    </row>
    <row r="15" spans="1:28" s="108"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105"/>
      <c r="U15" s="105"/>
      <c r="V15" s="105"/>
      <c r="W15" s="105"/>
      <c r="X15" s="105"/>
      <c r="Y15" s="105"/>
      <c r="Z15" s="105"/>
      <c r="AA15" s="105"/>
      <c r="AB15" s="105"/>
    </row>
    <row r="16" spans="1:28" s="108"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74"/>
      <c r="U16" s="174"/>
      <c r="V16" s="174"/>
      <c r="W16" s="174"/>
      <c r="X16" s="174"/>
      <c r="Y16" s="174"/>
    </row>
    <row r="17" spans="1:28" s="108" customFormat="1" ht="45.75" customHeight="1" x14ac:dyDescent="0.2">
      <c r="A17" s="358" t="s">
        <v>393</v>
      </c>
      <c r="B17" s="358"/>
      <c r="C17" s="358"/>
      <c r="D17" s="358"/>
      <c r="E17" s="358"/>
      <c r="F17" s="358"/>
      <c r="G17" s="358"/>
      <c r="H17" s="358"/>
      <c r="I17" s="358"/>
      <c r="J17" s="358"/>
      <c r="K17" s="358"/>
      <c r="L17" s="358"/>
      <c r="M17" s="358"/>
      <c r="N17" s="358"/>
      <c r="O17" s="358"/>
      <c r="P17" s="358"/>
      <c r="Q17" s="358"/>
      <c r="R17" s="358"/>
      <c r="S17" s="358"/>
      <c r="T17" s="110"/>
      <c r="U17" s="110"/>
      <c r="V17" s="110"/>
      <c r="W17" s="110"/>
      <c r="X17" s="110"/>
      <c r="Y17" s="110"/>
      <c r="Z17" s="110"/>
      <c r="AA17" s="110"/>
      <c r="AB17" s="110"/>
    </row>
    <row r="18" spans="1:28" s="108"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74"/>
      <c r="U18" s="174"/>
      <c r="V18" s="174"/>
      <c r="W18" s="174"/>
      <c r="X18" s="174"/>
      <c r="Y18" s="174"/>
    </row>
    <row r="19" spans="1:28" s="108" customFormat="1" ht="30.75" customHeight="1" x14ac:dyDescent="0.2">
      <c r="A19" s="365" t="s">
        <v>5</v>
      </c>
      <c r="B19" s="365" t="s">
        <v>98</v>
      </c>
      <c r="C19" s="369" t="s">
        <v>289</v>
      </c>
      <c r="D19" s="365" t="s">
        <v>288</v>
      </c>
      <c r="E19" s="365" t="s">
        <v>97</v>
      </c>
      <c r="F19" s="365" t="s">
        <v>96</v>
      </c>
      <c r="G19" s="365" t="s">
        <v>284</v>
      </c>
      <c r="H19" s="366" t="s">
        <v>95</v>
      </c>
      <c r="I19" s="365" t="s">
        <v>94</v>
      </c>
      <c r="J19" s="366" t="s">
        <v>93</v>
      </c>
      <c r="K19" s="365" t="s">
        <v>92</v>
      </c>
      <c r="L19" s="365" t="s">
        <v>91</v>
      </c>
      <c r="M19" s="366" t="s">
        <v>90</v>
      </c>
      <c r="N19" s="365" t="s">
        <v>89</v>
      </c>
      <c r="O19" s="365" t="s">
        <v>88</v>
      </c>
      <c r="P19" s="365" t="s">
        <v>87</v>
      </c>
      <c r="Q19" s="365" t="s">
        <v>287</v>
      </c>
      <c r="R19" s="365"/>
      <c r="S19" s="365" t="s">
        <v>387</v>
      </c>
      <c r="T19" s="174"/>
      <c r="U19" s="174"/>
      <c r="V19" s="174"/>
      <c r="W19" s="174"/>
      <c r="X19" s="174"/>
      <c r="Y19" s="174"/>
    </row>
    <row r="20" spans="1:28" s="108" customFormat="1" ht="157.5" x14ac:dyDescent="0.2">
      <c r="A20" s="365"/>
      <c r="B20" s="365"/>
      <c r="C20" s="370"/>
      <c r="D20" s="365"/>
      <c r="E20" s="365"/>
      <c r="F20" s="365"/>
      <c r="G20" s="365"/>
      <c r="H20" s="366"/>
      <c r="I20" s="365"/>
      <c r="J20" s="366"/>
      <c r="K20" s="365"/>
      <c r="L20" s="365"/>
      <c r="M20" s="366"/>
      <c r="N20" s="365"/>
      <c r="O20" s="365"/>
      <c r="P20" s="365"/>
      <c r="Q20" s="187" t="s">
        <v>285</v>
      </c>
      <c r="R20" s="189" t="s">
        <v>286</v>
      </c>
      <c r="S20" s="365"/>
      <c r="T20" s="173"/>
      <c r="U20" s="173"/>
      <c r="V20" s="173"/>
      <c r="W20" s="173"/>
      <c r="X20" s="173"/>
      <c r="Y20" s="173"/>
      <c r="Z20" s="115"/>
      <c r="AA20" s="115"/>
      <c r="AB20" s="115"/>
    </row>
    <row r="21" spans="1:28" s="108" customFormat="1" ht="18.75" x14ac:dyDescent="0.2">
      <c r="A21" s="187">
        <v>1</v>
      </c>
      <c r="B21" s="123">
        <v>2</v>
      </c>
      <c r="C21" s="187">
        <v>3</v>
      </c>
      <c r="D21" s="123">
        <v>4</v>
      </c>
      <c r="E21" s="187">
        <v>5</v>
      </c>
      <c r="F21" s="123">
        <v>6</v>
      </c>
      <c r="G21" s="187">
        <v>7</v>
      </c>
      <c r="H21" s="124">
        <v>8</v>
      </c>
      <c r="I21" s="187">
        <v>9</v>
      </c>
      <c r="J21" s="124">
        <v>10</v>
      </c>
      <c r="K21" s="187">
        <v>11</v>
      </c>
      <c r="L21" s="123">
        <v>12</v>
      </c>
      <c r="M21" s="188">
        <v>13</v>
      </c>
      <c r="N21" s="123">
        <v>14</v>
      </c>
      <c r="O21" s="187">
        <v>15</v>
      </c>
      <c r="P21" s="123">
        <v>16</v>
      </c>
      <c r="Q21" s="187">
        <v>17</v>
      </c>
      <c r="R21" s="123">
        <v>18</v>
      </c>
      <c r="S21" s="187">
        <v>19</v>
      </c>
      <c r="T21" s="173"/>
      <c r="U21" s="173"/>
      <c r="V21" s="173"/>
      <c r="W21" s="173"/>
      <c r="X21" s="173"/>
      <c r="Y21" s="173"/>
      <c r="Z21" s="115"/>
      <c r="AA21" s="115"/>
      <c r="AB21" s="115"/>
    </row>
    <row r="22" spans="1:28" s="177" customFormat="1" ht="18.75" x14ac:dyDescent="0.2">
      <c r="A22" s="181"/>
      <c r="B22" s="178"/>
      <c r="C22" s="178"/>
      <c r="D22" s="178"/>
      <c r="E22" s="179"/>
      <c r="F22" s="179"/>
      <c r="G22" s="179"/>
      <c r="H22" s="180"/>
      <c r="I22" s="178"/>
      <c r="J22" s="180"/>
      <c r="K22" s="178"/>
      <c r="L22" s="178"/>
      <c r="M22" s="200"/>
      <c r="N22" s="200"/>
      <c r="O22" s="200"/>
      <c r="P22" s="200"/>
      <c r="Q22" s="225"/>
      <c r="R22" s="180"/>
      <c r="S22" s="204"/>
      <c r="T22" s="175"/>
      <c r="U22" s="175"/>
      <c r="V22" s="175"/>
      <c r="W22" s="175"/>
      <c r="X22" s="175"/>
      <c r="Y22" s="175"/>
      <c r="Z22" s="176"/>
      <c r="AA22" s="176"/>
      <c r="AB22" s="176"/>
    </row>
    <row r="23" spans="1:28" x14ac:dyDescent="0.25">
      <c r="A23" s="117"/>
      <c r="B23" s="117"/>
      <c r="C23" s="117"/>
      <c r="D23" s="117"/>
      <c r="E23" s="117"/>
      <c r="F23" s="117"/>
      <c r="G23" s="117"/>
      <c r="H23" s="125"/>
      <c r="I23" s="117"/>
      <c r="J23" s="125"/>
      <c r="K23" s="117"/>
      <c r="L23" s="117"/>
      <c r="M23" s="125"/>
      <c r="N23" s="117"/>
      <c r="O23" s="117"/>
      <c r="P23" s="117"/>
      <c r="Q23" s="117"/>
      <c r="R23" s="117"/>
      <c r="S23" s="117"/>
      <c r="T23" s="117"/>
      <c r="U23" s="117"/>
      <c r="V23" s="117"/>
      <c r="W23" s="117"/>
      <c r="X23" s="117"/>
      <c r="Y23" s="117"/>
      <c r="Z23" s="117"/>
      <c r="AA23" s="117"/>
      <c r="AB23" s="117"/>
    </row>
    <row r="24" spans="1:28" x14ac:dyDescent="0.25">
      <c r="A24" s="117"/>
      <c r="B24" s="117"/>
      <c r="C24" s="117"/>
      <c r="D24" s="117"/>
      <c r="E24" s="117"/>
      <c r="F24" s="117"/>
      <c r="G24" s="117"/>
      <c r="H24" s="125"/>
      <c r="I24" s="117"/>
      <c r="J24" s="125"/>
      <c r="K24" s="117"/>
      <c r="L24" s="117"/>
      <c r="M24" s="125"/>
      <c r="N24" s="117"/>
      <c r="O24" s="117"/>
      <c r="P24" s="117"/>
      <c r="Q24" s="117"/>
      <c r="R24" s="117"/>
      <c r="S24" s="117"/>
      <c r="T24" s="117"/>
      <c r="U24" s="117"/>
      <c r="V24" s="117"/>
      <c r="W24" s="117"/>
      <c r="X24" s="117"/>
      <c r="Y24" s="117"/>
      <c r="Z24" s="117"/>
      <c r="AA24" s="117"/>
      <c r="AB24" s="117"/>
    </row>
    <row r="25" spans="1:28" x14ac:dyDescent="0.25">
      <c r="A25" s="117"/>
      <c r="B25" s="117"/>
      <c r="C25" s="117"/>
      <c r="D25" s="117"/>
      <c r="E25" s="117"/>
      <c r="F25" s="117"/>
      <c r="G25" s="117"/>
      <c r="H25" s="125"/>
      <c r="I25" s="117"/>
      <c r="J25" s="125"/>
      <c r="K25" s="117"/>
      <c r="L25" s="117"/>
      <c r="M25" s="125"/>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25"/>
      <c r="I26" s="117"/>
      <c r="J26" s="125"/>
      <c r="K26" s="117"/>
      <c r="L26" s="117"/>
      <c r="M26" s="125"/>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25"/>
      <c r="I27" s="117"/>
      <c r="J27" s="125"/>
      <c r="K27" s="117"/>
      <c r="L27" s="117"/>
      <c r="M27" s="125"/>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25"/>
      <c r="I28" s="117"/>
      <c r="J28" s="125"/>
      <c r="K28" s="117"/>
      <c r="L28" s="117"/>
      <c r="M28" s="125"/>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25"/>
      <c r="I29" s="117"/>
      <c r="J29" s="125"/>
      <c r="K29" s="117"/>
      <c r="L29" s="117"/>
      <c r="M29" s="125"/>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25"/>
      <c r="I30" s="117"/>
      <c r="J30" s="125"/>
      <c r="K30" s="117"/>
      <c r="L30" s="117"/>
      <c r="M30" s="125"/>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25"/>
      <c r="I31" s="117"/>
      <c r="J31" s="125"/>
      <c r="K31" s="117"/>
      <c r="L31" s="117"/>
      <c r="M31" s="125"/>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25"/>
      <c r="I32" s="117"/>
      <c r="J32" s="125"/>
      <c r="K32" s="117"/>
      <c r="L32" s="117"/>
      <c r="M32" s="125"/>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25"/>
      <c r="I33" s="117"/>
      <c r="J33" s="125"/>
      <c r="K33" s="117"/>
      <c r="L33" s="117"/>
      <c r="M33" s="125"/>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25"/>
      <c r="I34" s="117"/>
      <c r="J34" s="125"/>
      <c r="K34" s="117"/>
      <c r="L34" s="117"/>
      <c r="M34" s="125"/>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25"/>
      <c r="I35" s="117"/>
      <c r="J35" s="125"/>
      <c r="K35" s="117"/>
      <c r="L35" s="117"/>
      <c r="M35" s="125"/>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25"/>
      <c r="I36" s="117"/>
      <c r="J36" s="125"/>
      <c r="K36" s="117"/>
      <c r="L36" s="117"/>
      <c r="M36" s="125"/>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25"/>
      <c r="I37" s="117"/>
      <c r="J37" s="125"/>
      <c r="K37" s="117"/>
      <c r="L37" s="117"/>
      <c r="M37" s="125"/>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25"/>
      <c r="I38" s="117"/>
      <c r="J38" s="125"/>
      <c r="K38" s="117"/>
      <c r="L38" s="117"/>
      <c r="M38" s="125"/>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25"/>
      <c r="I39" s="117"/>
      <c r="J39" s="125"/>
      <c r="K39" s="117"/>
      <c r="L39" s="117"/>
      <c r="M39" s="125"/>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25"/>
      <c r="I40" s="117"/>
      <c r="J40" s="125"/>
      <c r="K40" s="117"/>
      <c r="L40" s="117"/>
      <c r="M40" s="125"/>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25"/>
      <c r="I41" s="117"/>
      <c r="J41" s="125"/>
      <c r="K41" s="117"/>
      <c r="L41" s="117"/>
      <c r="M41" s="125"/>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25"/>
      <c r="I42" s="117"/>
      <c r="J42" s="125"/>
      <c r="K42" s="117"/>
      <c r="L42" s="117"/>
      <c r="M42" s="125"/>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25"/>
      <c r="I43" s="117"/>
      <c r="J43" s="125"/>
      <c r="K43" s="117"/>
      <c r="L43" s="117"/>
      <c r="M43" s="125"/>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25"/>
      <c r="I44" s="117"/>
      <c r="J44" s="125"/>
      <c r="K44" s="117"/>
      <c r="L44" s="117"/>
      <c r="M44" s="125"/>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25"/>
      <c r="I45" s="117"/>
      <c r="J45" s="125"/>
      <c r="K45" s="117"/>
      <c r="L45" s="117"/>
      <c r="M45" s="125"/>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25"/>
      <c r="I46" s="117"/>
      <c r="J46" s="125"/>
      <c r="K46" s="117"/>
      <c r="L46" s="117"/>
      <c r="M46" s="125"/>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25"/>
      <c r="I47" s="117"/>
      <c r="J47" s="125"/>
      <c r="K47" s="117"/>
      <c r="L47" s="117"/>
      <c r="M47" s="125"/>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25"/>
      <c r="I48" s="117"/>
      <c r="J48" s="125"/>
      <c r="K48" s="117"/>
      <c r="L48" s="117"/>
      <c r="M48" s="125"/>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25"/>
      <c r="I49" s="117"/>
      <c r="J49" s="125"/>
      <c r="K49" s="117"/>
      <c r="L49" s="117"/>
      <c r="M49" s="125"/>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25"/>
      <c r="I50" s="117"/>
      <c r="J50" s="125"/>
      <c r="K50" s="117"/>
      <c r="L50" s="117"/>
      <c r="M50" s="125"/>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25"/>
      <c r="I51" s="117"/>
      <c r="J51" s="125"/>
      <c r="K51" s="117"/>
      <c r="L51" s="117"/>
      <c r="M51" s="125"/>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25"/>
      <c r="I52" s="117"/>
      <c r="J52" s="125"/>
      <c r="K52" s="117"/>
      <c r="L52" s="117"/>
      <c r="M52" s="125"/>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25"/>
      <c r="I53" s="117"/>
      <c r="J53" s="125"/>
      <c r="K53" s="117"/>
      <c r="L53" s="117"/>
      <c r="M53" s="125"/>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25"/>
      <c r="I54" s="117"/>
      <c r="J54" s="125"/>
      <c r="K54" s="117"/>
      <c r="L54" s="117"/>
      <c r="M54" s="125"/>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25"/>
      <c r="I55" s="117"/>
      <c r="J55" s="125"/>
      <c r="K55" s="117"/>
      <c r="L55" s="117"/>
      <c r="M55" s="125"/>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25"/>
      <c r="I56" s="117"/>
      <c r="J56" s="125"/>
      <c r="K56" s="117"/>
      <c r="L56" s="117"/>
      <c r="M56" s="125"/>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25"/>
      <c r="I57" s="117"/>
      <c r="J57" s="125"/>
      <c r="K57" s="117"/>
      <c r="L57" s="117"/>
      <c r="M57" s="125"/>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25"/>
      <c r="I58" s="117"/>
      <c r="J58" s="125"/>
      <c r="K58" s="117"/>
      <c r="L58" s="117"/>
      <c r="M58" s="125"/>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25"/>
      <c r="I59" s="117"/>
      <c r="J59" s="125"/>
      <c r="K59" s="117"/>
      <c r="L59" s="117"/>
      <c r="M59" s="125"/>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25"/>
      <c r="I60" s="117"/>
      <c r="J60" s="125"/>
      <c r="K60" s="117"/>
      <c r="L60" s="117"/>
      <c r="M60" s="125"/>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25"/>
      <c r="I61" s="117"/>
      <c r="J61" s="125"/>
      <c r="K61" s="117"/>
      <c r="L61" s="117"/>
      <c r="M61" s="125"/>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25"/>
      <c r="I62" s="117"/>
      <c r="J62" s="125"/>
      <c r="K62" s="117"/>
      <c r="L62" s="117"/>
      <c r="M62" s="125"/>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25"/>
      <c r="I63" s="117"/>
      <c r="J63" s="125"/>
      <c r="K63" s="117"/>
      <c r="L63" s="117"/>
      <c r="M63" s="125"/>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25"/>
      <c r="I64" s="117"/>
      <c r="J64" s="125"/>
      <c r="K64" s="117"/>
      <c r="L64" s="117"/>
      <c r="M64" s="125"/>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25"/>
      <c r="I65" s="117"/>
      <c r="J65" s="125"/>
      <c r="K65" s="117"/>
      <c r="L65" s="117"/>
      <c r="M65" s="125"/>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25"/>
      <c r="I66" s="117"/>
      <c r="J66" s="125"/>
      <c r="K66" s="117"/>
      <c r="L66" s="117"/>
      <c r="M66" s="125"/>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25"/>
      <c r="I67" s="117"/>
      <c r="J67" s="125"/>
      <c r="K67" s="117"/>
      <c r="L67" s="117"/>
      <c r="M67" s="125"/>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25"/>
      <c r="I68" s="117"/>
      <c r="J68" s="125"/>
      <c r="K68" s="117"/>
      <c r="L68" s="117"/>
      <c r="M68" s="125"/>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25"/>
      <c r="I69" s="117"/>
      <c r="J69" s="125"/>
      <c r="K69" s="117"/>
      <c r="L69" s="117"/>
      <c r="M69" s="125"/>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25"/>
      <c r="I70" s="117"/>
      <c r="J70" s="125"/>
      <c r="K70" s="117"/>
      <c r="L70" s="117"/>
      <c r="M70" s="125"/>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25"/>
      <c r="I71" s="117"/>
      <c r="J71" s="125"/>
      <c r="K71" s="117"/>
      <c r="L71" s="117"/>
      <c r="M71" s="125"/>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25"/>
      <c r="I72" s="117"/>
      <c r="J72" s="125"/>
      <c r="K72" s="117"/>
      <c r="L72" s="117"/>
      <c r="M72" s="125"/>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25"/>
      <c r="I73" s="117"/>
      <c r="J73" s="125"/>
      <c r="K73" s="117"/>
      <c r="L73" s="117"/>
      <c r="M73" s="125"/>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25"/>
      <c r="I74" s="117"/>
      <c r="J74" s="125"/>
      <c r="K74" s="117"/>
      <c r="L74" s="117"/>
      <c r="M74" s="125"/>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25"/>
      <c r="I75" s="117"/>
      <c r="J75" s="125"/>
      <c r="K75" s="117"/>
      <c r="L75" s="117"/>
      <c r="M75" s="125"/>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25"/>
      <c r="I76" s="117"/>
      <c r="J76" s="125"/>
      <c r="K76" s="117"/>
      <c r="L76" s="117"/>
      <c r="M76" s="125"/>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25"/>
      <c r="I77" s="117"/>
      <c r="J77" s="125"/>
      <c r="K77" s="117"/>
      <c r="L77" s="117"/>
      <c r="M77" s="125"/>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25"/>
      <c r="I78" s="117"/>
      <c r="J78" s="125"/>
      <c r="K78" s="117"/>
      <c r="L78" s="117"/>
      <c r="M78" s="125"/>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25"/>
      <c r="I79" s="117"/>
      <c r="J79" s="125"/>
      <c r="K79" s="117"/>
      <c r="L79" s="117"/>
      <c r="M79" s="125"/>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25"/>
      <c r="I80" s="117"/>
      <c r="J80" s="125"/>
      <c r="K80" s="117"/>
      <c r="L80" s="117"/>
      <c r="M80" s="125"/>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25"/>
      <c r="I81" s="117"/>
      <c r="J81" s="125"/>
      <c r="K81" s="117"/>
      <c r="L81" s="117"/>
      <c r="M81" s="125"/>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25"/>
      <c r="I82" s="117"/>
      <c r="J82" s="125"/>
      <c r="K82" s="117"/>
      <c r="L82" s="117"/>
      <c r="M82" s="125"/>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25"/>
      <c r="I83" s="117"/>
      <c r="J83" s="125"/>
      <c r="K83" s="117"/>
      <c r="L83" s="117"/>
      <c r="M83" s="125"/>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25"/>
      <c r="I84" s="117"/>
      <c r="J84" s="125"/>
      <c r="K84" s="117"/>
      <c r="L84" s="117"/>
      <c r="M84" s="125"/>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25"/>
      <c r="I85" s="117"/>
      <c r="J85" s="125"/>
      <c r="K85" s="117"/>
      <c r="L85" s="117"/>
      <c r="M85" s="125"/>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25"/>
      <c r="I86" s="117"/>
      <c r="J86" s="125"/>
      <c r="K86" s="117"/>
      <c r="L86" s="117"/>
      <c r="M86" s="125"/>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25"/>
      <c r="I87" s="117"/>
      <c r="J87" s="125"/>
      <c r="K87" s="117"/>
      <c r="L87" s="117"/>
      <c r="M87" s="125"/>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25"/>
      <c r="I88" s="117"/>
      <c r="J88" s="125"/>
      <c r="K88" s="117"/>
      <c r="L88" s="117"/>
      <c r="M88" s="125"/>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25"/>
      <c r="I89" s="117"/>
      <c r="J89" s="125"/>
      <c r="K89" s="117"/>
      <c r="L89" s="117"/>
      <c r="M89" s="125"/>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25"/>
      <c r="I90" s="117"/>
      <c r="J90" s="125"/>
      <c r="K90" s="117"/>
      <c r="L90" s="117"/>
      <c r="M90" s="125"/>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25"/>
      <c r="I91" s="117"/>
      <c r="J91" s="125"/>
      <c r="K91" s="117"/>
      <c r="L91" s="117"/>
      <c r="M91" s="125"/>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25"/>
      <c r="I92" s="117"/>
      <c r="J92" s="125"/>
      <c r="K92" s="117"/>
      <c r="L92" s="117"/>
      <c r="M92" s="125"/>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25"/>
      <c r="I93" s="117"/>
      <c r="J93" s="125"/>
      <c r="K93" s="117"/>
      <c r="L93" s="117"/>
      <c r="M93" s="125"/>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25"/>
      <c r="I94" s="117"/>
      <c r="J94" s="125"/>
      <c r="K94" s="117"/>
      <c r="L94" s="117"/>
      <c r="M94" s="125"/>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25"/>
      <c r="I95" s="117"/>
      <c r="J95" s="125"/>
      <c r="K95" s="117"/>
      <c r="L95" s="117"/>
      <c r="M95" s="125"/>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25"/>
      <c r="I96" s="117"/>
      <c r="J96" s="125"/>
      <c r="K96" s="117"/>
      <c r="L96" s="117"/>
      <c r="M96" s="125"/>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25"/>
      <c r="I97" s="117"/>
      <c r="J97" s="125"/>
      <c r="K97" s="117"/>
      <c r="L97" s="117"/>
      <c r="M97" s="125"/>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25"/>
      <c r="I98" s="117"/>
      <c r="J98" s="125"/>
      <c r="K98" s="117"/>
      <c r="L98" s="117"/>
      <c r="M98" s="125"/>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25"/>
      <c r="I99" s="117"/>
      <c r="J99" s="125"/>
      <c r="K99" s="117"/>
      <c r="L99" s="117"/>
      <c r="M99" s="125"/>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25"/>
      <c r="I100" s="117"/>
      <c r="J100" s="125"/>
      <c r="K100" s="117"/>
      <c r="L100" s="117"/>
      <c r="M100" s="125"/>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25"/>
      <c r="I101" s="117"/>
      <c r="J101" s="125"/>
      <c r="K101" s="117"/>
      <c r="L101" s="117"/>
      <c r="M101" s="125"/>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25"/>
      <c r="I102" s="117"/>
      <c r="J102" s="125"/>
      <c r="K102" s="117"/>
      <c r="L102" s="117"/>
      <c r="M102" s="125"/>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25"/>
      <c r="I103" s="117"/>
      <c r="J103" s="125"/>
      <c r="K103" s="117"/>
      <c r="L103" s="117"/>
      <c r="M103" s="125"/>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25"/>
      <c r="I104" s="117"/>
      <c r="J104" s="125"/>
      <c r="K104" s="117"/>
      <c r="L104" s="117"/>
      <c r="M104" s="125"/>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25"/>
      <c r="I105" s="117"/>
      <c r="J105" s="125"/>
      <c r="K105" s="117"/>
      <c r="L105" s="117"/>
      <c r="M105" s="125"/>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25"/>
      <c r="I106" s="117"/>
      <c r="J106" s="125"/>
      <c r="K106" s="117"/>
      <c r="L106" s="117"/>
      <c r="M106" s="125"/>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25"/>
      <c r="I107" s="117"/>
      <c r="J107" s="125"/>
      <c r="K107" s="117"/>
      <c r="L107" s="117"/>
      <c r="M107" s="125"/>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25"/>
      <c r="I108" s="117"/>
      <c r="J108" s="125"/>
      <c r="K108" s="117"/>
      <c r="L108" s="117"/>
      <c r="M108" s="125"/>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25"/>
      <c r="I109" s="117"/>
      <c r="J109" s="125"/>
      <c r="K109" s="117"/>
      <c r="L109" s="117"/>
      <c r="M109" s="125"/>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25"/>
      <c r="I110" s="117"/>
      <c r="J110" s="125"/>
      <c r="K110" s="117"/>
      <c r="L110" s="117"/>
      <c r="M110" s="125"/>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25"/>
      <c r="I111" s="117"/>
      <c r="J111" s="125"/>
      <c r="K111" s="117"/>
      <c r="L111" s="117"/>
      <c r="M111" s="125"/>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25"/>
      <c r="I112" s="117"/>
      <c r="J112" s="125"/>
      <c r="K112" s="117"/>
      <c r="L112" s="117"/>
      <c r="M112" s="125"/>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25"/>
      <c r="I113" s="117"/>
      <c r="J113" s="125"/>
      <c r="K113" s="117"/>
      <c r="L113" s="117"/>
      <c r="M113" s="125"/>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25"/>
      <c r="I114" s="117"/>
      <c r="J114" s="125"/>
      <c r="K114" s="117"/>
      <c r="L114" s="117"/>
      <c r="M114" s="125"/>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25"/>
      <c r="I115" s="117"/>
      <c r="J115" s="125"/>
      <c r="K115" s="117"/>
      <c r="L115" s="117"/>
      <c r="M115" s="125"/>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25"/>
      <c r="I116" s="117"/>
      <c r="J116" s="125"/>
      <c r="K116" s="117"/>
      <c r="L116" s="117"/>
      <c r="M116" s="125"/>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25"/>
      <c r="I117" s="117"/>
      <c r="J117" s="125"/>
      <c r="K117" s="117"/>
      <c r="L117" s="117"/>
      <c r="M117" s="125"/>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25"/>
      <c r="I118" s="117"/>
      <c r="J118" s="125"/>
      <c r="K118" s="117"/>
      <c r="L118" s="117"/>
      <c r="M118" s="125"/>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25"/>
      <c r="I119" s="117"/>
      <c r="J119" s="125"/>
      <c r="K119" s="117"/>
      <c r="L119" s="117"/>
      <c r="M119" s="125"/>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25"/>
      <c r="I120" s="117"/>
      <c r="J120" s="125"/>
      <c r="K120" s="117"/>
      <c r="L120" s="117"/>
      <c r="M120" s="125"/>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25"/>
      <c r="I121" s="117"/>
      <c r="J121" s="125"/>
      <c r="K121" s="117"/>
      <c r="L121" s="117"/>
      <c r="M121" s="125"/>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25"/>
      <c r="I122" s="117"/>
      <c r="J122" s="125"/>
      <c r="K122" s="117"/>
      <c r="L122" s="117"/>
      <c r="M122" s="125"/>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25"/>
      <c r="I123" s="117"/>
      <c r="J123" s="125"/>
      <c r="K123" s="117"/>
      <c r="L123" s="117"/>
      <c r="M123" s="125"/>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25"/>
      <c r="I124" s="117"/>
      <c r="J124" s="125"/>
      <c r="K124" s="117"/>
      <c r="L124" s="117"/>
      <c r="M124" s="125"/>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25"/>
      <c r="I125" s="117"/>
      <c r="J125" s="125"/>
      <c r="K125" s="117"/>
      <c r="L125" s="117"/>
      <c r="M125" s="125"/>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25"/>
      <c r="I126" s="117"/>
      <c r="J126" s="125"/>
      <c r="K126" s="117"/>
      <c r="L126" s="117"/>
      <c r="M126" s="125"/>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25"/>
      <c r="I127" s="117"/>
      <c r="J127" s="125"/>
      <c r="K127" s="117"/>
      <c r="L127" s="117"/>
      <c r="M127" s="125"/>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25"/>
      <c r="I128" s="117"/>
      <c r="J128" s="125"/>
      <c r="K128" s="117"/>
      <c r="L128" s="117"/>
      <c r="M128" s="125"/>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25"/>
      <c r="I129" s="117"/>
      <c r="J129" s="125"/>
      <c r="K129" s="117"/>
      <c r="L129" s="117"/>
      <c r="M129" s="125"/>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25"/>
      <c r="I130" s="117"/>
      <c r="J130" s="125"/>
      <c r="K130" s="117"/>
      <c r="L130" s="117"/>
      <c r="M130" s="125"/>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25"/>
      <c r="I131" s="117"/>
      <c r="J131" s="125"/>
      <c r="K131" s="117"/>
      <c r="L131" s="117"/>
      <c r="M131" s="125"/>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25"/>
      <c r="I132" s="117"/>
      <c r="J132" s="125"/>
      <c r="K132" s="117"/>
      <c r="L132" s="117"/>
      <c r="M132" s="125"/>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25"/>
      <c r="I133" s="117"/>
      <c r="J133" s="125"/>
      <c r="K133" s="117"/>
      <c r="L133" s="117"/>
      <c r="M133" s="125"/>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25"/>
      <c r="I134" s="117"/>
      <c r="J134" s="125"/>
      <c r="K134" s="117"/>
      <c r="L134" s="117"/>
      <c r="M134" s="125"/>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25"/>
      <c r="I135" s="117"/>
      <c r="J135" s="125"/>
      <c r="K135" s="117"/>
      <c r="L135" s="117"/>
      <c r="M135" s="125"/>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25"/>
      <c r="I136" s="117"/>
      <c r="J136" s="125"/>
      <c r="K136" s="117"/>
      <c r="L136" s="117"/>
      <c r="M136" s="125"/>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25"/>
      <c r="I137" s="117"/>
      <c r="J137" s="125"/>
      <c r="K137" s="117"/>
      <c r="L137" s="117"/>
      <c r="M137" s="125"/>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25"/>
      <c r="I138" s="117"/>
      <c r="J138" s="125"/>
      <c r="K138" s="117"/>
      <c r="L138" s="117"/>
      <c r="M138" s="125"/>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25"/>
      <c r="I139" s="117"/>
      <c r="J139" s="125"/>
      <c r="K139" s="117"/>
      <c r="L139" s="117"/>
      <c r="M139" s="125"/>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25"/>
      <c r="I140" s="117"/>
      <c r="J140" s="125"/>
      <c r="K140" s="117"/>
      <c r="L140" s="117"/>
      <c r="M140" s="125"/>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25"/>
      <c r="I141" s="117"/>
      <c r="J141" s="125"/>
      <c r="K141" s="117"/>
      <c r="L141" s="117"/>
      <c r="M141" s="125"/>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25"/>
      <c r="I142" s="117"/>
      <c r="J142" s="125"/>
      <c r="K142" s="117"/>
      <c r="L142" s="117"/>
      <c r="M142" s="125"/>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25"/>
      <c r="I143" s="117"/>
      <c r="J143" s="125"/>
      <c r="K143" s="117"/>
      <c r="L143" s="117"/>
      <c r="M143" s="125"/>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25"/>
      <c r="I144" s="117"/>
      <c r="J144" s="125"/>
      <c r="K144" s="117"/>
      <c r="L144" s="117"/>
      <c r="M144" s="125"/>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25"/>
      <c r="I145" s="117"/>
      <c r="J145" s="125"/>
      <c r="K145" s="117"/>
      <c r="L145" s="117"/>
      <c r="M145" s="125"/>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25"/>
      <c r="I146" s="117"/>
      <c r="J146" s="125"/>
      <c r="K146" s="117"/>
      <c r="L146" s="117"/>
      <c r="M146" s="125"/>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25"/>
      <c r="I147" s="117"/>
      <c r="J147" s="125"/>
      <c r="K147" s="117"/>
      <c r="L147" s="117"/>
      <c r="M147" s="125"/>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25"/>
      <c r="I148" s="117"/>
      <c r="J148" s="125"/>
      <c r="K148" s="117"/>
      <c r="L148" s="117"/>
      <c r="M148" s="125"/>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25"/>
      <c r="I149" s="117"/>
      <c r="J149" s="125"/>
      <c r="K149" s="117"/>
      <c r="L149" s="117"/>
      <c r="M149" s="125"/>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25"/>
      <c r="I150" s="117"/>
      <c r="J150" s="125"/>
      <c r="K150" s="117"/>
      <c r="L150" s="117"/>
      <c r="M150" s="125"/>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25"/>
      <c r="I151" s="117"/>
      <c r="J151" s="125"/>
      <c r="K151" s="117"/>
      <c r="L151" s="117"/>
      <c r="M151" s="125"/>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25"/>
      <c r="I152" s="117"/>
      <c r="J152" s="125"/>
      <c r="K152" s="117"/>
      <c r="L152" s="117"/>
      <c r="M152" s="125"/>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25"/>
      <c r="I153" s="117"/>
      <c r="J153" s="125"/>
      <c r="K153" s="117"/>
      <c r="L153" s="117"/>
      <c r="M153" s="125"/>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25"/>
      <c r="I154" s="117"/>
      <c r="J154" s="125"/>
      <c r="K154" s="117"/>
      <c r="L154" s="117"/>
      <c r="M154" s="125"/>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25"/>
      <c r="I155" s="117"/>
      <c r="J155" s="125"/>
      <c r="K155" s="117"/>
      <c r="L155" s="117"/>
      <c r="M155" s="125"/>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25"/>
      <c r="I156" s="117"/>
      <c r="J156" s="125"/>
      <c r="K156" s="117"/>
      <c r="L156" s="117"/>
      <c r="M156" s="125"/>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25"/>
      <c r="I157" s="117"/>
      <c r="J157" s="125"/>
      <c r="K157" s="117"/>
      <c r="L157" s="117"/>
      <c r="M157" s="125"/>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25"/>
      <c r="I158" s="117"/>
      <c r="J158" s="125"/>
      <c r="K158" s="117"/>
      <c r="L158" s="117"/>
      <c r="M158" s="125"/>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25"/>
      <c r="I159" s="117"/>
      <c r="J159" s="125"/>
      <c r="K159" s="117"/>
      <c r="L159" s="117"/>
      <c r="M159" s="125"/>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25"/>
      <c r="I160" s="117"/>
      <c r="J160" s="125"/>
      <c r="K160" s="117"/>
      <c r="L160" s="117"/>
      <c r="M160" s="125"/>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25"/>
      <c r="I161" s="117"/>
      <c r="J161" s="125"/>
      <c r="K161" s="117"/>
      <c r="L161" s="117"/>
      <c r="M161" s="125"/>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25"/>
      <c r="I162" s="117"/>
      <c r="J162" s="125"/>
      <c r="K162" s="117"/>
      <c r="L162" s="117"/>
      <c r="M162" s="125"/>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25"/>
      <c r="I163" s="117"/>
      <c r="J163" s="125"/>
      <c r="K163" s="117"/>
      <c r="L163" s="117"/>
      <c r="M163" s="125"/>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25"/>
      <c r="I164" s="117"/>
      <c r="J164" s="125"/>
      <c r="K164" s="117"/>
      <c r="L164" s="117"/>
      <c r="M164" s="125"/>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25"/>
      <c r="I165" s="117"/>
      <c r="J165" s="125"/>
      <c r="K165" s="117"/>
      <c r="L165" s="117"/>
      <c r="M165" s="125"/>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25"/>
      <c r="I166" s="117"/>
      <c r="J166" s="125"/>
      <c r="K166" s="117"/>
      <c r="L166" s="117"/>
      <c r="M166" s="125"/>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25"/>
      <c r="I167" s="117"/>
      <c r="J167" s="125"/>
      <c r="K167" s="117"/>
      <c r="L167" s="117"/>
      <c r="M167" s="125"/>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25"/>
      <c r="I168" s="117"/>
      <c r="J168" s="125"/>
      <c r="K168" s="117"/>
      <c r="L168" s="117"/>
      <c r="M168" s="125"/>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25"/>
      <c r="I169" s="117"/>
      <c r="J169" s="125"/>
      <c r="K169" s="117"/>
      <c r="L169" s="117"/>
      <c r="M169" s="125"/>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25"/>
      <c r="I170" s="117"/>
      <c r="J170" s="125"/>
      <c r="K170" s="117"/>
      <c r="L170" s="117"/>
      <c r="M170" s="125"/>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25"/>
      <c r="I171" s="117"/>
      <c r="J171" s="125"/>
      <c r="K171" s="117"/>
      <c r="L171" s="117"/>
      <c r="M171" s="125"/>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25"/>
      <c r="I172" s="117"/>
      <c r="J172" s="125"/>
      <c r="K172" s="117"/>
      <c r="L172" s="117"/>
      <c r="M172" s="125"/>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25"/>
      <c r="I173" s="117"/>
      <c r="J173" s="125"/>
      <c r="K173" s="117"/>
      <c r="L173" s="117"/>
      <c r="M173" s="125"/>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25"/>
      <c r="I174" s="117"/>
      <c r="J174" s="125"/>
      <c r="K174" s="117"/>
      <c r="L174" s="117"/>
      <c r="M174" s="125"/>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25"/>
      <c r="I175" s="117"/>
      <c r="J175" s="125"/>
      <c r="K175" s="117"/>
      <c r="L175" s="117"/>
      <c r="M175" s="125"/>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25"/>
      <c r="I176" s="117"/>
      <c r="J176" s="125"/>
      <c r="K176" s="117"/>
      <c r="L176" s="117"/>
      <c r="M176" s="125"/>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25"/>
      <c r="I177" s="117"/>
      <c r="J177" s="125"/>
      <c r="K177" s="117"/>
      <c r="L177" s="117"/>
      <c r="M177" s="125"/>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25"/>
      <c r="I178" s="117"/>
      <c r="J178" s="125"/>
      <c r="K178" s="117"/>
      <c r="L178" s="117"/>
      <c r="M178" s="125"/>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25"/>
      <c r="I179" s="117"/>
      <c r="J179" s="125"/>
      <c r="K179" s="117"/>
      <c r="L179" s="117"/>
      <c r="M179" s="125"/>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25"/>
      <c r="I180" s="117"/>
      <c r="J180" s="125"/>
      <c r="K180" s="117"/>
      <c r="L180" s="117"/>
      <c r="M180" s="125"/>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25"/>
      <c r="I181" s="117"/>
      <c r="J181" s="125"/>
      <c r="K181" s="117"/>
      <c r="L181" s="117"/>
      <c r="M181" s="125"/>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25"/>
      <c r="I182" s="117"/>
      <c r="J182" s="125"/>
      <c r="K182" s="117"/>
      <c r="L182" s="117"/>
      <c r="M182" s="125"/>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25"/>
      <c r="I183" s="117"/>
      <c r="J183" s="125"/>
      <c r="K183" s="117"/>
      <c r="L183" s="117"/>
      <c r="M183" s="125"/>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25"/>
      <c r="I184" s="117"/>
      <c r="J184" s="125"/>
      <c r="K184" s="117"/>
      <c r="L184" s="117"/>
      <c r="M184" s="125"/>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25"/>
      <c r="I185" s="117"/>
      <c r="J185" s="125"/>
      <c r="K185" s="117"/>
      <c r="L185" s="117"/>
      <c r="M185" s="125"/>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25"/>
      <c r="I186" s="117"/>
      <c r="J186" s="125"/>
      <c r="K186" s="117"/>
      <c r="L186" s="117"/>
      <c r="M186" s="125"/>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25"/>
      <c r="I187" s="117"/>
      <c r="J187" s="125"/>
      <c r="K187" s="117"/>
      <c r="L187" s="117"/>
      <c r="M187" s="125"/>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25"/>
      <c r="I188" s="117"/>
      <c r="J188" s="125"/>
      <c r="K188" s="117"/>
      <c r="L188" s="117"/>
      <c r="M188" s="125"/>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25"/>
      <c r="I189" s="117"/>
      <c r="J189" s="125"/>
      <c r="K189" s="117"/>
      <c r="L189" s="117"/>
      <c r="M189" s="125"/>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25"/>
      <c r="I190" s="117"/>
      <c r="J190" s="125"/>
      <c r="K190" s="117"/>
      <c r="L190" s="117"/>
      <c r="M190" s="125"/>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25"/>
      <c r="I191" s="117"/>
      <c r="J191" s="125"/>
      <c r="K191" s="117"/>
      <c r="L191" s="117"/>
      <c r="M191" s="125"/>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25"/>
      <c r="I192" s="117"/>
      <c r="J192" s="125"/>
      <c r="K192" s="117"/>
      <c r="L192" s="117"/>
      <c r="M192" s="125"/>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25"/>
      <c r="I193" s="117"/>
      <c r="J193" s="125"/>
      <c r="K193" s="117"/>
      <c r="L193" s="117"/>
      <c r="M193" s="125"/>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25"/>
      <c r="I194" s="117"/>
      <c r="J194" s="125"/>
      <c r="K194" s="117"/>
      <c r="L194" s="117"/>
      <c r="M194" s="125"/>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25"/>
      <c r="I195" s="117"/>
      <c r="J195" s="125"/>
      <c r="K195" s="117"/>
      <c r="L195" s="117"/>
      <c r="M195" s="125"/>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25"/>
      <c r="I196" s="117"/>
      <c r="J196" s="125"/>
      <c r="K196" s="117"/>
      <c r="L196" s="117"/>
      <c r="M196" s="125"/>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25"/>
      <c r="I197" s="117"/>
      <c r="J197" s="125"/>
      <c r="K197" s="117"/>
      <c r="L197" s="117"/>
      <c r="M197" s="125"/>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25"/>
      <c r="I198" s="117"/>
      <c r="J198" s="125"/>
      <c r="K198" s="117"/>
      <c r="L198" s="117"/>
      <c r="M198" s="125"/>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25"/>
      <c r="I199" s="117"/>
      <c r="J199" s="125"/>
      <c r="K199" s="117"/>
      <c r="L199" s="117"/>
      <c r="M199" s="125"/>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25"/>
      <c r="I200" s="117"/>
      <c r="J200" s="125"/>
      <c r="K200" s="117"/>
      <c r="L200" s="117"/>
      <c r="M200" s="125"/>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25"/>
      <c r="I201" s="117"/>
      <c r="J201" s="125"/>
      <c r="K201" s="117"/>
      <c r="L201" s="117"/>
      <c r="M201" s="125"/>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25"/>
      <c r="I202" s="117"/>
      <c r="J202" s="125"/>
      <c r="K202" s="117"/>
      <c r="L202" s="117"/>
      <c r="M202" s="125"/>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25"/>
      <c r="I203" s="117"/>
      <c r="J203" s="125"/>
      <c r="K203" s="117"/>
      <c r="L203" s="117"/>
      <c r="M203" s="125"/>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25"/>
      <c r="I204" s="117"/>
      <c r="J204" s="125"/>
      <c r="K204" s="117"/>
      <c r="L204" s="117"/>
      <c r="M204" s="125"/>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25"/>
      <c r="I205" s="117"/>
      <c r="J205" s="125"/>
      <c r="K205" s="117"/>
      <c r="L205" s="117"/>
      <c r="M205" s="125"/>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25"/>
      <c r="I206" s="117"/>
      <c r="J206" s="125"/>
      <c r="K206" s="117"/>
      <c r="L206" s="117"/>
      <c r="M206" s="125"/>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25"/>
      <c r="I207" s="117"/>
      <c r="J207" s="125"/>
      <c r="K207" s="117"/>
      <c r="L207" s="117"/>
      <c r="M207" s="125"/>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25"/>
      <c r="I208" s="117"/>
      <c r="J208" s="125"/>
      <c r="K208" s="117"/>
      <c r="L208" s="117"/>
      <c r="M208" s="125"/>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25"/>
      <c r="I209" s="117"/>
      <c r="J209" s="125"/>
      <c r="K209" s="117"/>
      <c r="L209" s="117"/>
      <c r="M209" s="125"/>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25"/>
      <c r="I210" s="117"/>
      <c r="J210" s="125"/>
      <c r="K210" s="117"/>
      <c r="L210" s="117"/>
      <c r="M210" s="125"/>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25"/>
      <c r="I211" s="117"/>
      <c r="J211" s="125"/>
      <c r="K211" s="117"/>
      <c r="L211" s="117"/>
      <c r="M211" s="125"/>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25"/>
      <c r="I212" s="117"/>
      <c r="J212" s="125"/>
      <c r="K212" s="117"/>
      <c r="L212" s="117"/>
      <c r="M212" s="125"/>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25"/>
      <c r="I213" s="117"/>
      <c r="J213" s="125"/>
      <c r="K213" s="117"/>
      <c r="L213" s="117"/>
      <c r="M213" s="125"/>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25"/>
      <c r="I214" s="117"/>
      <c r="J214" s="125"/>
      <c r="K214" s="117"/>
      <c r="L214" s="117"/>
      <c r="M214" s="125"/>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25"/>
      <c r="I215" s="117"/>
      <c r="J215" s="125"/>
      <c r="K215" s="117"/>
      <c r="L215" s="117"/>
      <c r="M215" s="125"/>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25"/>
      <c r="I216" s="117"/>
      <c r="J216" s="125"/>
      <c r="K216" s="117"/>
      <c r="L216" s="117"/>
      <c r="M216" s="125"/>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25"/>
      <c r="I217" s="117"/>
      <c r="J217" s="125"/>
      <c r="K217" s="117"/>
      <c r="L217" s="117"/>
      <c r="M217" s="125"/>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25"/>
      <c r="I218" s="117"/>
      <c r="J218" s="125"/>
      <c r="K218" s="117"/>
      <c r="L218" s="117"/>
      <c r="M218" s="125"/>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25"/>
      <c r="I219" s="117"/>
      <c r="J219" s="125"/>
      <c r="K219" s="117"/>
      <c r="L219" s="117"/>
      <c r="M219" s="125"/>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25"/>
      <c r="I220" s="117"/>
      <c r="J220" s="125"/>
      <c r="K220" s="117"/>
      <c r="L220" s="117"/>
      <c r="M220" s="125"/>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25"/>
      <c r="I221" s="117"/>
      <c r="J221" s="125"/>
      <c r="K221" s="117"/>
      <c r="L221" s="117"/>
      <c r="M221" s="125"/>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25"/>
      <c r="I222" s="117"/>
      <c r="J222" s="125"/>
      <c r="K222" s="117"/>
      <c r="L222" s="117"/>
      <c r="M222" s="125"/>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25"/>
      <c r="I223" s="117"/>
      <c r="J223" s="125"/>
      <c r="K223" s="117"/>
      <c r="L223" s="117"/>
      <c r="M223" s="125"/>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25"/>
      <c r="I224" s="117"/>
      <c r="J224" s="125"/>
      <c r="K224" s="117"/>
      <c r="L224" s="117"/>
      <c r="M224" s="125"/>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25"/>
      <c r="I225" s="117"/>
      <c r="J225" s="125"/>
      <c r="K225" s="117"/>
      <c r="L225" s="117"/>
      <c r="M225" s="125"/>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25"/>
      <c r="I226" s="117"/>
      <c r="J226" s="125"/>
      <c r="K226" s="117"/>
      <c r="L226" s="117"/>
      <c r="M226" s="125"/>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25"/>
      <c r="I227" s="117"/>
      <c r="J227" s="125"/>
      <c r="K227" s="117"/>
      <c r="L227" s="117"/>
      <c r="M227" s="125"/>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25"/>
      <c r="I228" s="117"/>
      <c r="J228" s="125"/>
      <c r="K228" s="117"/>
      <c r="L228" s="117"/>
      <c r="M228" s="125"/>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25"/>
      <c r="I229" s="117"/>
      <c r="J229" s="125"/>
      <c r="K229" s="117"/>
      <c r="L229" s="117"/>
      <c r="M229" s="125"/>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25"/>
      <c r="I230" s="117"/>
      <c r="J230" s="125"/>
      <c r="K230" s="117"/>
      <c r="L230" s="117"/>
      <c r="M230" s="125"/>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25"/>
      <c r="I231" s="117"/>
      <c r="J231" s="125"/>
      <c r="K231" s="117"/>
      <c r="L231" s="117"/>
      <c r="M231" s="125"/>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25"/>
      <c r="I232" s="117"/>
      <c r="J232" s="125"/>
      <c r="K232" s="117"/>
      <c r="L232" s="117"/>
      <c r="M232" s="125"/>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25"/>
      <c r="I233" s="117"/>
      <c r="J233" s="125"/>
      <c r="K233" s="117"/>
      <c r="L233" s="117"/>
      <c r="M233" s="125"/>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25"/>
      <c r="I234" s="117"/>
      <c r="J234" s="125"/>
      <c r="K234" s="117"/>
      <c r="L234" s="117"/>
      <c r="M234" s="125"/>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25"/>
      <c r="I235" s="117"/>
      <c r="J235" s="125"/>
      <c r="K235" s="117"/>
      <c r="L235" s="117"/>
      <c r="M235" s="125"/>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25"/>
      <c r="I236" s="117"/>
      <c r="J236" s="125"/>
      <c r="K236" s="117"/>
      <c r="L236" s="117"/>
      <c r="M236" s="125"/>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25"/>
      <c r="I237" s="117"/>
      <c r="J237" s="125"/>
      <c r="K237" s="117"/>
      <c r="L237" s="117"/>
      <c r="M237" s="125"/>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25"/>
      <c r="I238" s="117"/>
      <c r="J238" s="125"/>
      <c r="K238" s="117"/>
      <c r="L238" s="117"/>
      <c r="M238" s="125"/>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25"/>
      <c r="I239" s="117"/>
      <c r="J239" s="125"/>
      <c r="K239" s="117"/>
      <c r="L239" s="117"/>
      <c r="M239" s="125"/>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25"/>
      <c r="I240" s="117"/>
      <c r="J240" s="125"/>
      <c r="K240" s="117"/>
      <c r="L240" s="117"/>
      <c r="M240" s="125"/>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25"/>
      <c r="I241" s="117"/>
      <c r="J241" s="125"/>
      <c r="K241" s="117"/>
      <c r="L241" s="117"/>
      <c r="M241" s="125"/>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25"/>
      <c r="I242" s="117"/>
      <c r="J242" s="125"/>
      <c r="K242" s="117"/>
      <c r="L242" s="117"/>
      <c r="M242" s="125"/>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25"/>
      <c r="I243" s="117"/>
      <c r="J243" s="125"/>
      <c r="K243" s="117"/>
      <c r="L243" s="117"/>
      <c r="M243" s="125"/>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25"/>
      <c r="I244" s="117"/>
      <c r="J244" s="125"/>
      <c r="K244" s="117"/>
      <c r="L244" s="117"/>
      <c r="M244" s="125"/>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25"/>
      <c r="I245" s="117"/>
      <c r="J245" s="125"/>
      <c r="K245" s="117"/>
      <c r="L245" s="117"/>
      <c r="M245" s="125"/>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25"/>
      <c r="I246" s="117"/>
      <c r="J246" s="125"/>
      <c r="K246" s="117"/>
      <c r="L246" s="117"/>
      <c r="M246" s="125"/>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25"/>
      <c r="I247" s="117"/>
      <c r="J247" s="125"/>
      <c r="K247" s="117"/>
      <c r="L247" s="117"/>
      <c r="M247" s="125"/>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25"/>
      <c r="I248" s="117"/>
      <c r="J248" s="125"/>
      <c r="K248" s="117"/>
      <c r="L248" s="117"/>
      <c r="M248" s="125"/>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25"/>
      <c r="I249" s="117"/>
      <c r="J249" s="125"/>
      <c r="K249" s="117"/>
      <c r="L249" s="117"/>
      <c r="M249" s="125"/>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25"/>
      <c r="I250" s="117"/>
      <c r="J250" s="125"/>
      <c r="K250" s="117"/>
      <c r="L250" s="117"/>
      <c r="M250" s="125"/>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25"/>
      <c r="I251" s="117"/>
      <c r="J251" s="125"/>
      <c r="K251" s="117"/>
      <c r="L251" s="117"/>
      <c r="M251" s="125"/>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25"/>
      <c r="I252" s="117"/>
      <c r="J252" s="125"/>
      <c r="K252" s="117"/>
      <c r="L252" s="117"/>
      <c r="M252" s="125"/>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25"/>
      <c r="I253" s="117"/>
      <c r="J253" s="125"/>
      <c r="K253" s="117"/>
      <c r="L253" s="117"/>
      <c r="M253" s="125"/>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25"/>
      <c r="I254" s="117"/>
      <c r="J254" s="125"/>
      <c r="K254" s="117"/>
      <c r="L254" s="117"/>
      <c r="M254" s="125"/>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25"/>
      <c r="I255" s="117"/>
      <c r="J255" s="125"/>
      <c r="K255" s="117"/>
      <c r="L255" s="117"/>
      <c r="M255" s="125"/>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25"/>
      <c r="I256" s="117"/>
      <c r="J256" s="125"/>
      <c r="K256" s="117"/>
      <c r="L256" s="117"/>
      <c r="M256" s="125"/>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25"/>
      <c r="I257" s="117"/>
      <c r="J257" s="125"/>
      <c r="K257" s="117"/>
      <c r="L257" s="117"/>
      <c r="M257" s="125"/>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25"/>
      <c r="I258" s="117"/>
      <c r="J258" s="125"/>
      <c r="K258" s="117"/>
      <c r="L258" s="117"/>
      <c r="M258" s="125"/>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25"/>
      <c r="I259" s="117"/>
      <c r="J259" s="125"/>
      <c r="K259" s="117"/>
      <c r="L259" s="117"/>
      <c r="M259" s="125"/>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25"/>
      <c r="I260" s="117"/>
      <c r="J260" s="125"/>
      <c r="K260" s="117"/>
      <c r="L260" s="117"/>
      <c r="M260" s="125"/>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25"/>
      <c r="I261" s="117"/>
      <c r="J261" s="125"/>
      <c r="K261" s="117"/>
      <c r="L261" s="117"/>
      <c r="M261" s="125"/>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25"/>
      <c r="I262" s="117"/>
      <c r="J262" s="125"/>
      <c r="K262" s="117"/>
      <c r="L262" s="117"/>
      <c r="M262" s="125"/>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25"/>
      <c r="I263" s="117"/>
      <c r="J263" s="125"/>
      <c r="K263" s="117"/>
      <c r="L263" s="117"/>
      <c r="M263" s="125"/>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25"/>
      <c r="I264" s="117"/>
      <c r="J264" s="125"/>
      <c r="K264" s="117"/>
      <c r="L264" s="117"/>
      <c r="M264" s="125"/>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25"/>
      <c r="I265" s="117"/>
      <c r="J265" s="125"/>
      <c r="K265" s="117"/>
      <c r="L265" s="117"/>
      <c r="M265" s="125"/>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25"/>
      <c r="I266" s="117"/>
      <c r="J266" s="125"/>
      <c r="K266" s="117"/>
      <c r="L266" s="117"/>
      <c r="M266" s="125"/>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25"/>
      <c r="I267" s="117"/>
      <c r="J267" s="125"/>
      <c r="K267" s="117"/>
      <c r="L267" s="117"/>
      <c r="M267" s="125"/>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25"/>
      <c r="I268" s="117"/>
      <c r="J268" s="125"/>
      <c r="K268" s="117"/>
      <c r="L268" s="117"/>
      <c r="M268" s="125"/>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25"/>
      <c r="I269" s="117"/>
      <c r="J269" s="125"/>
      <c r="K269" s="117"/>
      <c r="L269" s="117"/>
      <c r="M269" s="125"/>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25"/>
      <c r="I270" s="117"/>
      <c r="J270" s="125"/>
      <c r="K270" s="117"/>
      <c r="L270" s="117"/>
      <c r="M270" s="125"/>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25"/>
      <c r="I271" s="117"/>
      <c r="J271" s="125"/>
      <c r="K271" s="117"/>
      <c r="L271" s="117"/>
      <c r="M271" s="125"/>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25"/>
      <c r="I272" s="117"/>
      <c r="J272" s="125"/>
      <c r="K272" s="117"/>
      <c r="L272" s="117"/>
      <c r="M272" s="125"/>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25"/>
      <c r="I273" s="117"/>
      <c r="J273" s="125"/>
      <c r="K273" s="117"/>
      <c r="L273" s="117"/>
      <c r="M273" s="125"/>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25"/>
      <c r="I274" s="117"/>
      <c r="J274" s="125"/>
      <c r="K274" s="117"/>
      <c r="L274" s="117"/>
      <c r="M274" s="125"/>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25"/>
      <c r="I275" s="117"/>
      <c r="J275" s="125"/>
      <c r="K275" s="117"/>
      <c r="L275" s="117"/>
      <c r="M275" s="125"/>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25"/>
      <c r="I276" s="117"/>
      <c r="J276" s="125"/>
      <c r="K276" s="117"/>
      <c r="L276" s="117"/>
      <c r="M276" s="125"/>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25"/>
      <c r="I277" s="117"/>
      <c r="J277" s="125"/>
      <c r="K277" s="117"/>
      <c r="L277" s="117"/>
      <c r="M277" s="125"/>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25"/>
      <c r="I278" s="117"/>
      <c r="J278" s="125"/>
      <c r="K278" s="117"/>
      <c r="L278" s="117"/>
      <c r="M278" s="125"/>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25"/>
      <c r="I279" s="117"/>
      <c r="J279" s="125"/>
      <c r="K279" s="117"/>
      <c r="L279" s="117"/>
      <c r="M279" s="125"/>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25"/>
      <c r="I280" s="117"/>
      <c r="J280" s="125"/>
      <c r="K280" s="117"/>
      <c r="L280" s="117"/>
      <c r="M280" s="125"/>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25"/>
      <c r="I281" s="117"/>
      <c r="J281" s="125"/>
      <c r="K281" s="117"/>
      <c r="L281" s="117"/>
      <c r="M281" s="125"/>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25"/>
      <c r="I282" s="117"/>
      <c r="J282" s="125"/>
      <c r="K282" s="117"/>
      <c r="L282" s="117"/>
      <c r="M282" s="125"/>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25"/>
      <c r="I283" s="117"/>
      <c r="J283" s="125"/>
      <c r="K283" s="117"/>
      <c r="L283" s="117"/>
      <c r="M283" s="125"/>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25"/>
      <c r="I284" s="117"/>
      <c r="J284" s="125"/>
      <c r="K284" s="117"/>
      <c r="L284" s="117"/>
      <c r="M284" s="125"/>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25"/>
      <c r="I285" s="117"/>
      <c r="J285" s="125"/>
      <c r="K285" s="117"/>
      <c r="L285" s="117"/>
      <c r="M285" s="125"/>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25"/>
      <c r="I286" s="117"/>
      <c r="J286" s="125"/>
      <c r="K286" s="117"/>
      <c r="L286" s="117"/>
      <c r="M286" s="125"/>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25"/>
      <c r="I287" s="117"/>
      <c r="J287" s="125"/>
      <c r="K287" s="117"/>
      <c r="L287" s="117"/>
      <c r="M287" s="125"/>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25"/>
      <c r="I288" s="117"/>
      <c r="J288" s="125"/>
      <c r="K288" s="117"/>
      <c r="L288" s="117"/>
      <c r="M288" s="125"/>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25"/>
      <c r="I289" s="117"/>
      <c r="J289" s="125"/>
      <c r="K289" s="117"/>
      <c r="L289" s="117"/>
      <c r="M289" s="125"/>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25"/>
      <c r="I290" s="117"/>
      <c r="J290" s="125"/>
      <c r="K290" s="117"/>
      <c r="L290" s="117"/>
      <c r="M290" s="125"/>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25"/>
      <c r="I291" s="117"/>
      <c r="J291" s="125"/>
      <c r="K291" s="117"/>
      <c r="L291" s="117"/>
      <c r="M291" s="125"/>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25"/>
      <c r="I292" s="117"/>
      <c r="J292" s="125"/>
      <c r="K292" s="117"/>
      <c r="L292" s="117"/>
      <c r="M292" s="125"/>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25"/>
      <c r="I293" s="117"/>
      <c r="J293" s="125"/>
      <c r="K293" s="117"/>
      <c r="L293" s="117"/>
      <c r="M293" s="125"/>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25"/>
      <c r="I294" s="117"/>
      <c r="J294" s="125"/>
      <c r="K294" s="117"/>
      <c r="L294" s="117"/>
      <c r="M294" s="125"/>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25"/>
      <c r="I295" s="117"/>
      <c r="J295" s="125"/>
      <c r="K295" s="117"/>
      <c r="L295" s="117"/>
      <c r="M295" s="125"/>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25"/>
      <c r="I296" s="117"/>
      <c r="J296" s="125"/>
      <c r="K296" s="117"/>
      <c r="L296" s="117"/>
      <c r="M296" s="125"/>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25"/>
      <c r="I297" s="117"/>
      <c r="J297" s="125"/>
      <c r="K297" s="117"/>
      <c r="L297" s="117"/>
      <c r="M297" s="125"/>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25"/>
      <c r="I298" s="117"/>
      <c r="J298" s="125"/>
      <c r="K298" s="117"/>
      <c r="L298" s="117"/>
      <c r="M298" s="125"/>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25"/>
      <c r="I299" s="117"/>
      <c r="J299" s="125"/>
      <c r="K299" s="117"/>
      <c r="L299" s="117"/>
      <c r="M299" s="125"/>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25"/>
      <c r="I300" s="117"/>
      <c r="J300" s="125"/>
      <c r="K300" s="117"/>
      <c r="L300" s="117"/>
      <c r="M300" s="125"/>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25"/>
      <c r="I301" s="117"/>
      <c r="J301" s="125"/>
      <c r="K301" s="117"/>
      <c r="L301" s="117"/>
      <c r="M301" s="125"/>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25"/>
      <c r="I302" s="117"/>
      <c r="J302" s="125"/>
      <c r="K302" s="117"/>
      <c r="L302" s="117"/>
      <c r="M302" s="125"/>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25"/>
      <c r="I303" s="117"/>
      <c r="J303" s="125"/>
      <c r="K303" s="117"/>
      <c r="L303" s="117"/>
      <c r="M303" s="125"/>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25"/>
      <c r="I304" s="117"/>
      <c r="J304" s="125"/>
      <c r="K304" s="117"/>
      <c r="L304" s="117"/>
      <c r="M304" s="125"/>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25"/>
      <c r="I305" s="117"/>
      <c r="J305" s="125"/>
      <c r="K305" s="117"/>
      <c r="L305" s="117"/>
      <c r="M305" s="125"/>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25"/>
      <c r="I306" s="117"/>
      <c r="J306" s="125"/>
      <c r="K306" s="117"/>
      <c r="L306" s="117"/>
      <c r="M306" s="125"/>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25"/>
      <c r="I307" s="117"/>
      <c r="J307" s="125"/>
      <c r="K307" s="117"/>
      <c r="L307" s="117"/>
      <c r="M307" s="125"/>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25"/>
      <c r="I308" s="117"/>
      <c r="J308" s="125"/>
      <c r="K308" s="117"/>
      <c r="L308" s="117"/>
      <c r="M308" s="125"/>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25"/>
      <c r="I309" s="117"/>
      <c r="J309" s="125"/>
      <c r="K309" s="117"/>
      <c r="L309" s="117"/>
      <c r="M309" s="125"/>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25"/>
      <c r="I310" s="117"/>
      <c r="J310" s="125"/>
      <c r="K310" s="117"/>
      <c r="L310" s="117"/>
      <c r="M310" s="125"/>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25"/>
      <c r="I311" s="117"/>
      <c r="J311" s="125"/>
      <c r="K311" s="117"/>
      <c r="L311" s="117"/>
      <c r="M311" s="125"/>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25"/>
      <c r="I312" s="117"/>
      <c r="J312" s="125"/>
      <c r="K312" s="117"/>
      <c r="L312" s="117"/>
      <c r="M312" s="125"/>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25"/>
      <c r="I313" s="117"/>
      <c r="J313" s="125"/>
      <c r="K313" s="117"/>
      <c r="L313" s="117"/>
      <c r="M313" s="125"/>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25"/>
      <c r="I314" s="117"/>
      <c r="J314" s="125"/>
      <c r="K314" s="117"/>
      <c r="L314" s="117"/>
      <c r="M314" s="125"/>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25"/>
      <c r="I315" s="117"/>
      <c r="J315" s="125"/>
      <c r="K315" s="117"/>
      <c r="L315" s="117"/>
      <c r="M315" s="125"/>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25"/>
      <c r="I316" s="117"/>
      <c r="J316" s="125"/>
      <c r="K316" s="117"/>
      <c r="L316" s="117"/>
      <c r="M316" s="125"/>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25"/>
      <c r="I317" s="117"/>
      <c r="J317" s="125"/>
      <c r="K317" s="117"/>
      <c r="L317" s="117"/>
      <c r="M317" s="125"/>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25"/>
      <c r="I318" s="117"/>
      <c r="J318" s="125"/>
      <c r="K318" s="117"/>
      <c r="L318" s="117"/>
      <c r="M318" s="125"/>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25"/>
      <c r="I319" s="117"/>
      <c r="J319" s="125"/>
      <c r="K319" s="117"/>
      <c r="L319" s="117"/>
      <c r="M319" s="125"/>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25"/>
      <c r="I320" s="117"/>
      <c r="J320" s="125"/>
      <c r="K320" s="117"/>
      <c r="L320" s="117"/>
      <c r="M320" s="125"/>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25"/>
      <c r="I321" s="117"/>
      <c r="J321" s="125"/>
      <c r="K321" s="117"/>
      <c r="L321" s="117"/>
      <c r="M321" s="125"/>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25"/>
      <c r="I322" s="117"/>
      <c r="J322" s="125"/>
      <c r="K322" s="117"/>
      <c r="L322" s="117"/>
      <c r="M322" s="125"/>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25"/>
      <c r="I323" s="117"/>
      <c r="J323" s="125"/>
      <c r="K323" s="117"/>
      <c r="L323" s="117"/>
      <c r="M323" s="125"/>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25"/>
      <c r="I324" s="117"/>
      <c r="J324" s="125"/>
      <c r="K324" s="117"/>
      <c r="L324" s="117"/>
      <c r="M324" s="125"/>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25"/>
      <c r="I325" s="117"/>
      <c r="J325" s="125"/>
      <c r="K325" s="117"/>
      <c r="L325" s="117"/>
      <c r="M325" s="125"/>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25"/>
      <c r="I326" s="117"/>
      <c r="J326" s="125"/>
      <c r="K326" s="117"/>
      <c r="L326" s="117"/>
      <c r="M326" s="125"/>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25"/>
      <c r="I327" s="117"/>
      <c r="J327" s="125"/>
      <c r="K327" s="117"/>
      <c r="L327" s="117"/>
      <c r="M327" s="125"/>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25"/>
      <c r="I328" s="117"/>
      <c r="J328" s="125"/>
      <c r="K328" s="117"/>
      <c r="L328" s="117"/>
      <c r="M328" s="125"/>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25"/>
      <c r="I329" s="117"/>
      <c r="J329" s="125"/>
      <c r="K329" s="117"/>
      <c r="L329" s="117"/>
      <c r="M329" s="125"/>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25"/>
      <c r="I330" s="117"/>
      <c r="J330" s="125"/>
      <c r="K330" s="117"/>
      <c r="L330" s="117"/>
      <c r="M330" s="125"/>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25"/>
      <c r="I331" s="117"/>
      <c r="J331" s="125"/>
      <c r="K331" s="117"/>
      <c r="L331" s="117"/>
      <c r="M331" s="125"/>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25"/>
      <c r="I332" s="117"/>
      <c r="J332" s="125"/>
      <c r="K332" s="117"/>
      <c r="L332" s="117"/>
      <c r="M332" s="125"/>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25"/>
      <c r="I333" s="117"/>
      <c r="J333" s="125"/>
      <c r="K333" s="117"/>
      <c r="L333" s="117"/>
      <c r="M333" s="125"/>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25"/>
      <c r="I334" s="117"/>
      <c r="J334" s="125"/>
      <c r="K334" s="117"/>
      <c r="L334" s="117"/>
      <c r="M334" s="125"/>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25"/>
      <c r="I335" s="117"/>
      <c r="J335" s="125"/>
      <c r="K335" s="117"/>
      <c r="L335" s="117"/>
      <c r="M335" s="125"/>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25"/>
      <c r="I336" s="117"/>
      <c r="J336" s="125"/>
      <c r="K336" s="117"/>
      <c r="L336" s="117"/>
      <c r="M336" s="125"/>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25"/>
      <c r="I337" s="117"/>
      <c r="J337" s="125"/>
      <c r="K337" s="117"/>
      <c r="L337" s="117"/>
      <c r="M337" s="125"/>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25"/>
      <c r="I338" s="117"/>
      <c r="J338" s="125"/>
      <c r="K338" s="117"/>
      <c r="L338" s="117"/>
      <c r="M338" s="125"/>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25"/>
      <c r="I339" s="117"/>
      <c r="J339" s="125"/>
      <c r="K339" s="117"/>
      <c r="L339" s="117"/>
      <c r="M339" s="125"/>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25"/>
      <c r="I340" s="117"/>
      <c r="J340" s="125"/>
      <c r="K340" s="117"/>
      <c r="L340" s="117"/>
      <c r="M340" s="125"/>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25"/>
      <c r="I341" s="117"/>
      <c r="J341" s="125"/>
      <c r="K341" s="117"/>
      <c r="L341" s="117"/>
      <c r="M341" s="125"/>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25"/>
      <c r="I342" s="117"/>
      <c r="J342" s="125"/>
      <c r="K342" s="117"/>
      <c r="L342" s="117"/>
      <c r="M342" s="125"/>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25"/>
      <c r="I343" s="117"/>
      <c r="J343" s="125"/>
      <c r="K343" s="117"/>
      <c r="L343" s="117"/>
      <c r="M343" s="125"/>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25"/>
      <c r="I344" s="117"/>
      <c r="J344" s="125"/>
      <c r="K344" s="117"/>
      <c r="L344" s="117"/>
      <c r="M344" s="125"/>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25"/>
      <c r="I345" s="117"/>
      <c r="J345" s="125"/>
      <c r="K345" s="117"/>
      <c r="L345" s="117"/>
      <c r="M345" s="125"/>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25"/>
      <c r="I346" s="117"/>
      <c r="J346" s="125"/>
      <c r="K346" s="117"/>
      <c r="L346" s="117"/>
      <c r="M346" s="125"/>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25"/>
      <c r="I347" s="117"/>
      <c r="J347" s="125"/>
      <c r="K347" s="117"/>
      <c r="L347" s="117"/>
      <c r="M347" s="125"/>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25"/>
      <c r="I348" s="117"/>
      <c r="J348" s="125"/>
      <c r="K348" s="117"/>
      <c r="L348" s="117"/>
      <c r="M348" s="125"/>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25"/>
      <c r="I349" s="117"/>
      <c r="J349" s="125"/>
      <c r="K349" s="117"/>
      <c r="L349" s="117"/>
      <c r="M349" s="125"/>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25"/>
      <c r="I350" s="117"/>
      <c r="J350" s="125"/>
      <c r="K350" s="117"/>
      <c r="L350" s="117"/>
      <c r="M350" s="125"/>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25"/>
      <c r="I351" s="117"/>
      <c r="J351" s="125"/>
      <c r="K351" s="117"/>
      <c r="L351" s="117"/>
      <c r="M351" s="125"/>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25"/>
      <c r="I352" s="117"/>
      <c r="J352" s="125"/>
      <c r="K352" s="117"/>
      <c r="L352" s="117"/>
      <c r="M352" s="125"/>
      <c r="N352" s="117"/>
      <c r="O352" s="117"/>
      <c r="P352" s="117"/>
      <c r="Q352" s="117"/>
      <c r="R352" s="117"/>
      <c r="S352" s="117"/>
      <c r="T352" s="117"/>
      <c r="U352" s="117"/>
      <c r="V352" s="117"/>
      <c r="W352" s="117"/>
      <c r="X352" s="117"/>
      <c r="Y352" s="117"/>
      <c r="Z352" s="117"/>
      <c r="AA352" s="117"/>
      <c r="AB352" s="1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55" zoomScaleNormal="60" zoomScaleSheetLayoutView="55" workbookViewId="0">
      <selection activeCell="Q45" sqref="Q45"/>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1" t="s">
        <v>67</v>
      </c>
    </row>
    <row r="3" spans="1:20" s="87" customFormat="1" ht="18.75" customHeight="1" x14ac:dyDescent="0.3">
      <c r="A3" s="100"/>
      <c r="T3" s="102" t="s">
        <v>10</v>
      </c>
    </row>
    <row r="4" spans="1:20" s="87" customFormat="1" ht="18.75" customHeight="1" x14ac:dyDescent="0.3">
      <c r="A4" s="100"/>
      <c r="T4" s="102" t="str">
        <f>'1. паспорт местоположение'!C3</f>
        <v>от «05» мая 2016 г. №380</v>
      </c>
    </row>
    <row r="5" spans="1:20" s="87" customFormat="1" ht="18.75" customHeight="1" x14ac:dyDescent="0.3">
      <c r="A5" s="100"/>
      <c r="T5" s="102"/>
    </row>
    <row r="6" spans="1:20" s="87"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87" customFormat="1" x14ac:dyDescent="0.2">
      <c r="A7" s="103"/>
    </row>
    <row r="8" spans="1:20" s="87"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7"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7"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7"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7"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7" customFormat="1" ht="18.75" customHeight="1" x14ac:dyDescent="0.2">
      <c r="A13" s="361" t="str">
        <f>'2. паспорт  ТП'!A11:S11</f>
        <v>M_PO3400.0005</v>
      </c>
      <c r="B13" s="361"/>
      <c r="C13" s="361"/>
      <c r="D13" s="361"/>
      <c r="E13" s="361"/>
      <c r="F13" s="361"/>
      <c r="G13" s="361"/>
      <c r="H13" s="361"/>
      <c r="I13" s="361"/>
      <c r="J13" s="361"/>
      <c r="K13" s="361"/>
      <c r="L13" s="361"/>
      <c r="M13" s="361"/>
      <c r="N13" s="361"/>
      <c r="O13" s="361"/>
      <c r="P13" s="361"/>
      <c r="Q13" s="361"/>
      <c r="R13" s="361"/>
      <c r="S13" s="361"/>
      <c r="T13" s="361"/>
    </row>
    <row r="14" spans="1:20" s="87"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7"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08" customFormat="1" ht="43.5" customHeight="1" x14ac:dyDescent="0.2">
      <c r="A16" s="388"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6" s="388"/>
      <c r="C16" s="388"/>
      <c r="D16" s="388"/>
      <c r="E16" s="388"/>
      <c r="F16" s="388"/>
      <c r="G16" s="388"/>
      <c r="H16" s="388"/>
      <c r="I16" s="388"/>
      <c r="J16" s="388"/>
      <c r="K16" s="388"/>
      <c r="L16" s="388"/>
      <c r="M16" s="388"/>
      <c r="N16" s="388"/>
      <c r="O16" s="388"/>
      <c r="P16" s="388"/>
      <c r="Q16" s="388"/>
      <c r="R16" s="388"/>
      <c r="S16" s="388"/>
      <c r="T16" s="388"/>
    </row>
    <row r="17" spans="1:113" s="108"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113" s="108"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08" customFormat="1" ht="15" customHeight="1" x14ac:dyDescent="0.2">
      <c r="A19" s="359" t="s">
        <v>398</v>
      </c>
      <c r="B19" s="359"/>
      <c r="C19" s="359"/>
      <c r="D19" s="359"/>
      <c r="E19" s="359"/>
      <c r="F19" s="359"/>
      <c r="G19" s="359"/>
      <c r="H19" s="359"/>
      <c r="I19" s="359"/>
      <c r="J19" s="359"/>
      <c r="K19" s="359"/>
      <c r="L19" s="359"/>
      <c r="M19" s="359"/>
      <c r="N19" s="359"/>
      <c r="O19" s="359"/>
      <c r="P19" s="359"/>
      <c r="Q19" s="359"/>
      <c r="R19" s="359"/>
      <c r="S19" s="359"/>
      <c r="T19" s="359"/>
    </row>
    <row r="20" spans="1:113" s="127"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2" t="s">
        <v>5</v>
      </c>
      <c r="B21" s="375" t="s">
        <v>219</v>
      </c>
      <c r="C21" s="376"/>
      <c r="D21" s="379" t="s">
        <v>120</v>
      </c>
      <c r="E21" s="375" t="s">
        <v>426</v>
      </c>
      <c r="F21" s="376"/>
      <c r="G21" s="375" t="s">
        <v>238</v>
      </c>
      <c r="H21" s="376"/>
      <c r="I21" s="375" t="s">
        <v>119</v>
      </c>
      <c r="J21" s="376"/>
      <c r="K21" s="379" t="s">
        <v>118</v>
      </c>
      <c r="L21" s="375" t="s">
        <v>117</v>
      </c>
      <c r="M21" s="376"/>
      <c r="N21" s="375" t="s">
        <v>422</v>
      </c>
      <c r="O21" s="376"/>
      <c r="P21" s="379" t="s">
        <v>116</v>
      </c>
      <c r="Q21" s="385" t="s">
        <v>115</v>
      </c>
      <c r="R21" s="386"/>
      <c r="S21" s="385" t="s">
        <v>114</v>
      </c>
      <c r="T21" s="387"/>
    </row>
    <row r="22" spans="1:113" ht="204.75" customHeight="1" x14ac:dyDescent="0.25">
      <c r="A22" s="383"/>
      <c r="B22" s="377"/>
      <c r="C22" s="378"/>
      <c r="D22" s="381"/>
      <c r="E22" s="377"/>
      <c r="F22" s="378"/>
      <c r="G22" s="377"/>
      <c r="H22" s="378"/>
      <c r="I22" s="377"/>
      <c r="J22" s="378"/>
      <c r="K22" s="380"/>
      <c r="L22" s="377"/>
      <c r="M22" s="378"/>
      <c r="N22" s="377"/>
      <c r="O22" s="378"/>
      <c r="P22" s="380"/>
      <c r="Q22" s="89" t="s">
        <v>113</v>
      </c>
      <c r="R22" s="89" t="s">
        <v>397</v>
      </c>
      <c r="S22" s="89" t="s">
        <v>112</v>
      </c>
      <c r="T22" s="89" t="s">
        <v>111</v>
      </c>
    </row>
    <row r="23" spans="1:113" ht="51.75" customHeight="1" x14ac:dyDescent="0.25">
      <c r="A23" s="384"/>
      <c r="B23" s="89" t="s">
        <v>109</v>
      </c>
      <c r="C23" s="89" t="s">
        <v>110</v>
      </c>
      <c r="D23" s="380"/>
      <c r="E23" s="89" t="s">
        <v>109</v>
      </c>
      <c r="F23" s="89" t="s">
        <v>110</v>
      </c>
      <c r="G23" s="89" t="s">
        <v>109</v>
      </c>
      <c r="H23" s="89" t="s">
        <v>110</v>
      </c>
      <c r="I23" s="89" t="s">
        <v>109</v>
      </c>
      <c r="J23" s="89" t="s">
        <v>110</v>
      </c>
      <c r="K23" s="89" t="s">
        <v>109</v>
      </c>
      <c r="L23" s="89" t="s">
        <v>109</v>
      </c>
      <c r="M23" s="89" t="s">
        <v>110</v>
      </c>
      <c r="N23" s="89" t="s">
        <v>109</v>
      </c>
      <c r="O23" s="89" t="s">
        <v>110</v>
      </c>
      <c r="P23" s="128"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7" customFormat="1" x14ac:dyDescent="0.25">
      <c r="A25" s="129">
        <v>1</v>
      </c>
      <c r="B25" s="129"/>
      <c r="C25" s="129"/>
      <c r="D25" s="130"/>
      <c r="E25" s="129"/>
      <c r="F25" s="129"/>
      <c r="G25" s="129"/>
      <c r="H25" s="129"/>
      <c r="I25" s="129"/>
      <c r="J25" s="91"/>
      <c r="K25" s="91"/>
      <c r="L25" s="91"/>
      <c r="M25" s="129"/>
      <c r="N25" s="129"/>
      <c r="O25" s="129"/>
      <c r="P25" s="91"/>
      <c r="Q25" s="91"/>
      <c r="R25" s="129"/>
      <c r="S25" s="91"/>
      <c r="T25" s="129"/>
    </row>
    <row r="26" spans="1:113" x14ac:dyDescent="0.25">
      <c r="A26" s="129">
        <v>2</v>
      </c>
      <c r="B26" s="129"/>
      <c r="C26" s="129"/>
      <c r="D26" s="130"/>
      <c r="E26" s="129"/>
      <c r="F26" s="129"/>
      <c r="G26" s="129"/>
      <c r="H26" s="129"/>
      <c r="I26" s="91"/>
      <c r="J26" s="91"/>
      <c r="K26" s="91"/>
      <c r="L26" s="91"/>
      <c r="M26" s="129"/>
      <c r="N26" s="129"/>
      <c r="O26" s="129"/>
      <c r="P26" s="129"/>
      <c r="Q26" s="91"/>
      <c r="R26" s="129"/>
      <c r="S26" s="91"/>
      <c r="T26" s="129"/>
    </row>
    <row r="27" spans="1:113" s="92" customFormat="1" ht="12.75" x14ac:dyDescent="0.2">
      <c r="B27" s="131"/>
      <c r="C27" s="131"/>
      <c r="K27" s="131"/>
    </row>
    <row r="28" spans="1:113" s="92" customFormat="1" x14ac:dyDescent="0.25">
      <c r="B28" s="93" t="s">
        <v>108</v>
      </c>
      <c r="C28" s="93"/>
      <c r="D28" s="93"/>
      <c r="E28" s="93"/>
      <c r="F28" s="93"/>
      <c r="G28" s="93"/>
      <c r="H28" s="93"/>
      <c r="I28" s="93"/>
      <c r="J28" s="93"/>
      <c r="K28" s="93"/>
      <c r="L28" s="93"/>
      <c r="M28" s="93"/>
      <c r="N28" s="93"/>
      <c r="O28" s="93"/>
      <c r="P28" s="93"/>
      <c r="Q28" s="93"/>
      <c r="R28" s="93"/>
    </row>
    <row r="29" spans="1:113" x14ac:dyDescent="0.25">
      <c r="B29" s="374" t="s">
        <v>432</v>
      </c>
      <c r="C29" s="374"/>
      <c r="D29" s="374"/>
      <c r="E29" s="374"/>
      <c r="F29" s="374"/>
      <c r="G29" s="374"/>
      <c r="H29" s="374"/>
      <c r="I29" s="374"/>
      <c r="J29" s="374"/>
      <c r="K29" s="374"/>
      <c r="L29" s="374"/>
      <c r="M29" s="374"/>
      <c r="N29" s="374"/>
      <c r="O29" s="374"/>
      <c r="P29" s="374"/>
      <c r="Q29" s="374"/>
      <c r="R29" s="374"/>
    </row>
    <row r="30" spans="1:113" x14ac:dyDescent="0.25">
      <c r="B30" s="93"/>
      <c r="C30" s="93"/>
      <c r="D30" s="93"/>
      <c r="E30" s="93"/>
      <c r="F30" s="93"/>
      <c r="G30" s="93"/>
      <c r="H30" s="93"/>
      <c r="I30" s="93"/>
      <c r="J30" s="93"/>
      <c r="K30" s="93"/>
      <c r="L30" s="93"/>
      <c r="M30" s="93"/>
      <c r="N30" s="93"/>
      <c r="O30" s="93"/>
      <c r="P30" s="93"/>
      <c r="Q30" s="93"/>
      <c r="R30" s="93"/>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94" t="s">
        <v>396</v>
      </c>
      <c r="C31" s="94"/>
      <c r="D31" s="94"/>
      <c r="E31" s="94"/>
      <c r="F31" s="95"/>
      <c r="G31" s="95"/>
      <c r="H31" s="94"/>
      <c r="I31" s="94"/>
      <c r="J31" s="94"/>
      <c r="K31" s="94"/>
      <c r="L31" s="94"/>
      <c r="M31" s="94"/>
      <c r="N31" s="94"/>
      <c r="O31" s="94"/>
      <c r="P31" s="94"/>
      <c r="Q31" s="94"/>
      <c r="R31" s="94"/>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94" t="s">
        <v>107</v>
      </c>
      <c r="C32" s="94"/>
      <c r="D32" s="94"/>
      <c r="E32" s="94"/>
      <c r="F32" s="95"/>
      <c r="G32" s="95"/>
      <c r="H32" s="94"/>
      <c r="I32" s="94"/>
      <c r="J32" s="94"/>
      <c r="K32" s="94"/>
      <c r="L32" s="94"/>
      <c r="M32" s="94"/>
      <c r="N32" s="94"/>
      <c r="O32" s="94"/>
      <c r="P32" s="94"/>
      <c r="Q32" s="94"/>
      <c r="R32" s="94"/>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row>
    <row r="33" spans="2:113" s="95" customFormat="1" x14ac:dyDescent="0.25">
      <c r="B33" s="94" t="s">
        <v>106</v>
      </c>
      <c r="C33" s="94"/>
      <c r="D33" s="94"/>
      <c r="E33" s="94"/>
      <c r="H33" s="94"/>
      <c r="I33" s="94"/>
      <c r="J33" s="94"/>
      <c r="K33" s="94"/>
      <c r="L33" s="94"/>
      <c r="M33" s="94"/>
      <c r="N33" s="94"/>
      <c r="O33" s="94"/>
      <c r="P33" s="94"/>
      <c r="Q33" s="94"/>
      <c r="R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95" customFormat="1" x14ac:dyDescent="0.25">
      <c r="B34" s="94" t="s">
        <v>105</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95" customFormat="1" x14ac:dyDescent="0.25">
      <c r="B35" s="94" t="s">
        <v>104</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95" customFormat="1" x14ac:dyDescent="0.25">
      <c r="B36" s="94" t="s">
        <v>103</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95" customFormat="1" x14ac:dyDescent="0.25">
      <c r="B37" s="94" t="s">
        <v>102</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95" customFormat="1" x14ac:dyDescent="0.25">
      <c r="B38" s="94" t="s">
        <v>101</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95" customFormat="1" x14ac:dyDescent="0.25">
      <c r="B39" s="94" t="s">
        <v>100</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95" customFormat="1" x14ac:dyDescent="0.25">
      <c r="B40" s="94" t="s">
        <v>99</v>
      </c>
      <c r="C40" s="94"/>
      <c r="D40" s="94"/>
      <c r="E40" s="94"/>
      <c r="H40" s="94"/>
      <c r="I40" s="94"/>
      <c r="J40" s="94"/>
      <c r="K40" s="94"/>
      <c r="L40" s="94"/>
      <c r="M40" s="94"/>
      <c r="N40" s="94"/>
      <c r="O40" s="94"/>
      <c r="P40" s="94"/>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95" customFormat="1" x14ac:dyDescent="0.25">
      <c r="Q41" s="94"/>
      <c r="R41" s="94"/>
      <c r="S41" s="94"/>
      <c r="T41" s="94"/>
      <c r="U41" s="94"/>
      <c r="V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95" customFormat="1" x14ac:dyDescent="0.25">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70" zoomScaleSheetLayoutView="70" workbookViewId="0">
      <selection activeCell="X46" sqref="X46"/>
    </sheetView>
  </sheetViews>
  <sheetFormatPr defaultColWidth="10.7109375" defaultRowHeight="15.75" x14ac:dyDescent="0.25"/>
  <cols>
    <col min="1" max="1" width="10.7109375" style="88"/>
    <col min="2" max="2" width="35" style="88" customWidth="1"/>
    <col min="3"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25.140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1" t="s">
        <v>67</v>
      </c>
    </row>
    <row r="2" spans="1:27" s="87" customFormat="1" ht="18.75" customHeight="1" x14ac:dyDescent="0.3">
      <c r="E2" s="100"/>
      <c r="AA2" s="102" t="s">
        <v>10</v>
      </c>
    </row>
    <row r="3" spans="1:27" s="87" customFormat="1" ht="18.75" customHeight="1" x14ac:dyDescent="0.3">
      <c r="E3" s="100"/>
      <c r="AA3" s="102" t="str">
        <f>'1. паспорт местоположение'!C3</f>
        <v>от «05» мая 2016 г. №380</v>
      </c>
    </row>
    <row r="4" spans="1:27" s="87" customFormat="1" x14ac:dyDescent="0.2">
      <c r="E4" s="103"/>
    </row>
    <row r="5" spans="1:27" s="87"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7" customFormat="1" x14ac:dyDescent="0.2">
      <c r="A6" s="119"/>
      <c r="B6" s="119"/>
      <c r="C6" s="119"/>
      <c r="D6" s="119"/>
      <c r="E6" s="119"/>
      <c r="F6" s="119"/>
      <c r="G6" s="119"/>
      <c r="H6" s="119"/>
      <c r="I6" s="119"/>
      <c r="J6" s="119"/>
      <c r="K6" s="119"/>
      <c r="L6" s="119"/>
      <c r="M6" s="119"/>
      <c r="N6" s="119"/>
      <c r="O6" s="119"/>
      <c r="P6" s="119"/>
      <c r="Q6" s="119"/>
      <c r="R6" s="119"/>
      <c r="S6" s="119"/>
      <c r="T6" s="119"/>
    </row>
    <row r="7" spans="1:27" s="87"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7" customFormat="1" ht="18.75" x14ac:dyDescent="0.2">
      <c r="E8" s="120"/>
      <c r="F8" s="120"/>
      <c r="G8" s="120"/>
      <c r="H8" s="120"/>
      <c r="I8" s="120"/>
      <c r="J8" s="120"/>
      <c r="K8" s="120"/>
      <c r="L8" s="120"/>
      <c r="M8" s="120"/>
      <c r="N8" s="120"/>
      <c r="O8" s="120"/>
      <c r="P8" s="120"/>
      <c r="Q8" s="120"/>
      <c r="R8" s="120"/>
      <c r="S8" s="86"/>
      <c r="T8" s="86"/>
      <c r="U8" s="86"/>
      <c r="V8" s="86"/>
      <c r="W8" s="86"/>
    </row>
    <row r="9" spans="1:27" s="87" customFormat="1" ht="18.75" customHeight="1" x14ac:dyDescent="0.2">
      <c r="E9" s="361" t="s">
        <v>455</v>
      </c>
      <c r="F9" s="361"/>
      <c r="G9" s="361"/>
      <c r="H9" s="361"/>
      <c r="I9" s="361"/>
      <c r="J9" s="361"/>
      <c r="K9" s="361"/>
      <c r="L9" s="361"/>
      <c r="M9" s="361"/>
      <c r="N9" s="361"/>
      <c r="O9" s="361"/>
      <c r="P9" s="361"/>
      <c r="Q9" s="361"/>
      <c r="R9" s="361"/>
      <c r="S9" s="361"/>
      <c r="T9" s="361"/>
      <c r="U9" s="361"/>
      <c r="V9" s="361"/>
      <c r="W9" s="361"/>
      <c r="X9" s="361"/>
      <c r="Y9" s="361"/>
    </row>
    <row r="10" spans="1:27" s="87"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7" customFormat="1" ht="18.75" x14ac:dyDescent="0.2">
      <c r="E11" s="120"/>
      <c r="F11" s="120"/>
      <c r="G11" s="120"/>
      <c r="H11" s="120"/>
      <c r="I11" s="120"/>
      <c r="J11" s="120"/>
      <c r="K11" s="120"/>
      <c r="L11" s="120"/>
      <c r="M11" s="120"/>
      <c r="N11" s="120"/>
      <c r="O11" s="120"/>
      <c r="P11" s="120"/>
      <c r="Q11" s="120"/>
      <c r="R11" s="120"/>
      <c r="S11" s="86"/>
      <c r="T11" s="86"/>
      <c r="U11" s="86"/>
      <c r="V11" s="86"/>
      <c r="W11" s="86"/>
    </row>
    <row r="12" spans="1:27" s="87" customFormat="1" ht="18.75" customHeight="1" x14ac:dyDescent="0.25">
      <c r="A12" s="390" t="str">
        <f>'1. паспорт местоположение'!A12:C12</f>
        <v>M_PO3400.0005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87"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08" customFormat="1" ht="36" customHeight="1" x14ac:dyDescent="0.25">
      <c r="A15" s="390"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108"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27" customFormat="1" ht="21" customHeight="1" x14ac:dyDescent="0.25"/>
    <row r="21" spans="1:27" ht="15.75" customHeight="1" x14ac:dyDescent="0.25">
      <c r="A21" s="379" t="s">
        <v>5</v>
      </c>
      <c r="B21" s="375" t="s">
        <v>406</v>
      </c>
      <c r="C21" s="376"/>
      <c r="D21" s="375" t="s">
        <v>408</v>
      </c>
      <c r="E21" s="376"/>
      <c r="F21" s="385" t="s">
        <v>92</v>
      </c>
      <c r="G21" s="387"/>
      <c r="H21" s="387"/>
      <c r="I21" s="386"/>
      <c r="J21" s="379" t="s">
        <v>409</v>
      </c>
      <c r="K21" s="375" t="s">
        <v>410</v>
      </c>
      <c r="L21" s="376"/>
      <c r="M21" s="375" t="s">
        <v>411</v>
      </c>
      <c r="N21" s="376"/>
      <c r="O21" s="375" t="s">
        <v>399</v>
      </c>
      <c r="P21" s="376"/>
      <c r="Q21" s="375" t="s">
        <v>125</v>
      </c>
      <c r="R21" s="376"/>
      <c r="S21" s="379" t="s">
        <v>124</v>
      </c>
      <c r="T21" s="379" t="s">
        <v>412</v>
      </c>
      <c r="U21" s="379" t="s">
        <v>407</v>
      </c>
      <c r="V21" s="375" t="s">
        <v>123</v>
      </c>
      <c r="W21" s="376"/>
      <c r="X21" s="385" t="s">
        <v>115</v>
      </c>
      <c r="Y21" s="387"/>
      <c r="Z21" s="385" t="s">
        <v>114</v>
      </c>
      <c r="AA21" s="387"/>
    </row>
    <row r="22" spans="1:27" ht="216" customHeight="1" x14ac:dyDescent="0.25">
      <c r="A22" s="381"/>
      <c r="B22" s="377"/>
      <c r="C22" s="378"/>
      <c r="D22" s="377"/>
      <c r="E22" s="378"/>
      <c r="F22" s="385" t="s">
        <v>122</v>
      </c>
      <c r="G22" s="386"/>
      <c r="H22" s="385" t="s">
        <v>121</v>
      </c>
      <c r="I22" s="386"/>
      <c r="J22" s="380"/>
      <c r="K22" s="377"/>
      <c r="L22" s="378"/>
      <c r="M22" s="377"/>
      <c r="N22" s="378"/>
      <c r="O22" s="377"/>
      <c r="P22" s="378"/>
      <c r="Q22" s="377"/>
      <c r="R22" s="378"/>
      <c r="S22" s="380"/>
      <c r="T22" s="380"/>
      <c r="U22" s="380"/>
      <c r="V22" s="377"/>
      <c r="W22" s="378"/>
      <c r="X22" s="89" t="s">
        <v>113</v>
      </c>
      <c r="Y22" s="89" t="s">
        <v>397</v>
      </c>
      <c r="Z22" s="89" t="s">
        <v>112</v>
      </c>
      <c r="AA22" s="89" t="s">
        <v>111</v>
      </c>
    </row>
    <row r="23" spans="1:27" ht="60" customHeight="1" x14ac:dyDescent="0.25">
      <c r="A23" s="380"/>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89" t="s">
        <v>109</v>
      </c>
      <c r="AA23" s="89" t="s">
        <v>109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167.25" customHeight="1" x14ac:dyDescent="0.25">
      <c r="A25" s="135"/>
      <c r="B25" s="89" t="s">
        <v>531</v>
      </c>
      <c r="C25" s="135"/>
      <c r="D25" s="135"/>
      <c r="E25" s="89"/>
      <c r="F25" s="89"/>
      <c r="G25" s="135"/>
      <c r="H25" s="135"/>
      <c r="I25" s="135"/>
      <c r="J25" s="136"/>
      <c r="K25" s="136"/>
      <c r="L25" s="137"/>
      <c r="M25" s="137"/>
      <c r="N25" s="138"/>
      <c r="O25" s="138"/>
      <c r="P25" s="138"/>
      <c r="Q25" s="138"/>
      <c r="R25" s="135"/>
      <c r="S25" s="136"/>
      <c r="T25" s="136"/>
      <c r="U25" s="136"/>
      <c r="V25" s="136"/>
      <c r="W25" s="138"/>
      <c r="X25" s="135" t="s">
        <v>539</v>
      </c>
      <c r="Y25" s="135" t="s">
        <v>540</v>
      </c>
      <c r="Z25" s="135"/>
      <c r="AA25" s="135"/>
    </row>
    <row r="26" spans="1:27" ht="3" customHeight="1" x14ac:dyDescent="0.25">
      <c r="X26" s="139"/>
      <c r="Y26" s="140"/>
      <c r="Z26" s="95"/>
      <c r="AA26" s="95"/>
    </row>
    <row r="27" spans="1:27" s="92" customFormat="1" ht="12.75" x14ac:dyDescent="0.2">
      <c r="A27" s="131"/>
      <c r="B27" s="131"/>
      <c r="C27" s="131"/>
      <c r="E27" s="131"/>
      <c r="X27" s="141"/>
      <c r="Y27" s="141"/>
      <c r="Z27" s="141"/>
      <c r="AA27" s="141"/>
    </row>
    <row r="28" spans="1:27" s="92" customFormat="1" ht="12.75" x14ac:dyDescent="0.2">
      <c r="A28" s="131"/>
      <c r="B28" s="131"/>
      <c r="C28" s="13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5" zoomScaleSheetLayoutView="75" workbookViewId="0">
      <selection activeCell="C28" sqref="C28:C30"/>
    </sheetView>
  </sheetViews>
  <sheetFormatPr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87" customFormat="1" ht="18.75" customHeight="1" x14ac:dyDescent="0.2">
      <c r="A1" s="100"/>
      <c r="C1" s="101" t="s">
        <v>67</v>
      </c>
    </row>
    <row r="2" spans="1:29" s="87" customFormat="1" ht="18.75" customHeight="1" x14ac:dyDescent="0.3">
      <c r="A2" s="100"/>
      <c r="C2" s="102" t="s">
        <v>10</v>
      </c>
    </row>
    <row r="3" spans="1:29" s="87" customFormat="1" ht="18.75" x14ac:dyDescent="0.3">
      <c r="A3" s="103"/>
      <c r="C3" s="102" t="str">
        <f>'1. паспорт местоположение'!C3</f>
        <v>от «05» мая 2016 г. №380</v>
      </c>
    </row>
    <row r="4" spans="1:29" s="87" customFormat="1" ht="18.75" x14ac:dyDescent="0.3">
      <c r="A4" s="103"/>
      <c r="C4" s="102"/>
    </row>
    <row r="5" spans="1:29" s="87" customFormat="1" ht="15.75" x14ac:dyDescent="0.2">
      <c r="A5" s="356" t="str">
        <f>'1. паспорт местоположение'!A5:C5</f>
        <v>Год раскрытия информации: 2022 год</v>
      </c>
      <c r="B5" s="356"/>
      <c r="C5" s="356"/>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87" customFormat="1" ht="18.75" x14ac:dyDescent="0.3">
      <c r="A6" s="103"/>
      <c r="G6" s="102"/>
    </row>
    <row r="7" spans="1:29" s="87" customFormat="1" ht="18.75" x14ac:dyDescent="0.2">
      <c r="A7" s="360" t="s">
        <v>9</v>
      </c>
      <c r="B7" s="360"/>
      <c r="C7" s="360"/>
      <c r="D7" s="86"/>
      <c r="E7" s="86"/>
      <c r="F7" s="86"/>
      <c r="G7" s="86"/>
      <c r="H7" s="86"/>
      <c r="I7" s="86"/>
      <c r="J7" s="86"/>
      <c r="K7" s="86"/>
      <c r="L7" s="86"/>
      <c r="M7" s="86"/>
      <c r="N7" s="86"/>
      <c r="O7" s="86"/>
      <c r="P7" s="86"/>
      <c r="Q7" s="86"/>
      <c r="R7" s="86"/>
      <c r="S7" s="86"/>
      <c r="T7" s="86"/>
      <c r="U7" s="86"/>
    </row>
    <row r="8" spans="1:29" s="87" customFormat="1" ht="18.75" x14ac:dyDescent="0.2">
      <c r="A8" s="360"/>
      <c r="B8" s="360"/>
      <c r="C8" s="360"/>
      <c r="D8" s="120"/>
      <c r="E8" s="120"/>
      <c r="F8" s="120"/>
      <c r="G8" s="120"/>
      <c r="H8" s="86"/>
      <c r="I8" s="86"/>
      <c r="J8" s="86"/>
      <c r="K8" s="86"/>
      <c r="L8" s="86"/>
      <c r="M8" s="86"/>
      <c r="N8" s="86"/>
      <c r="O8" s="86"/>
      <c r="P8" s="86"/>
      <c r="Q8" s="86"/>
      <c r="R8" s="86"/>
      <c r="S8" s="86"/>
      <c r="T8" s="86"/>
      <c r="U8" s="86"/>
    </row>
    <row r="9" spans="1:29" s="87" customFormat="1" ht="18.75" x14ac:dyDescent="0.2">
      <c r="A9" s="361" t="str">
        <f>'1. паспорт местоположение'!A9:C9</f>
        <v>АО "Россети Тюмень"</v>
      </c>
      <c r="B9" s="361"/>
      <c r="C9" s="361"/>
      <c r="D9" s="85"/>
      <c r="E9" s="85"/>
      <c r="F9" s="85"/>
      <c r="G9" s="85"/>
      <c r="H9" s="86"/>
      <c r="I9" s="86"/>
      <c r="J9" s="86"/>
      <c r="K9" s="86"/>
      <c r="L9" s="86"/>
      <c r="M9" s="86"/>
      <c r="N9" s="86"/>
      <c r="O9" s="86"/>
      <c r="P9" s="86"/>
      <c r="Q9" s="86"/>
      <c r="R9" s="86"/>
      <c r="S9" s="86"/>
      <c r="T9" s="86"/>
      <c r="U9" s="86"/>
    </row>
    <row r="10" spans="1:29" s="87" customFormat="1" ht="18.75" x14ac:dyDescent="0.2">
      <c r="A10" s="362" t="s">
        <v>8</v>
      </c>
      <c r="B10" s="362"/>
      <c r="C10" s="362"/>
      <c r="D10" s="105"/>
      <c r="E10" s="105"/>
      <c r="F10" s="105"/>
      <c r="G10" s="105"/>
      <c r="H10" s="86"/>
      <c r="I10" s="86"/>
      <c r="J10" s="86"/>
      <c r="K10" s="86"/>
      <c r="L10" s="86"/>
      <c r="M10" s="86"/>
      <c r="N10" s="86"/>
      <c r="O10" s="86"/>
      <c r="P10" s="86"/>
      <c r="Q10" s="86"/>
      <c r="R10" s="86"/>
      <c r="S10" s="86"/>
      <c r="T10" s="86"/>
      <c r="U10" s="86"/>
    </row>
    <row r="11" spans="1:29" s="87" customFormat="1" ht="18.75" x14ac:dyDescent="0.2">
      <c r="A11" s="360"/>
      <c r="B11" s="360"/>
      <c r="C11" s="360"/>
      <c r="D11" s="120"/>
      <c r="E11" s="120"/>
      <c r="F11" s="120"/>
      <c r="G11" s="120"/>
      <c r="H11" s="86"/>
      <c r="I11" s="86"/>
      <c r="J11" s="86"/>
      <c r="K11" s="86"/>
      <c r="L11" s="86"/>
      <c r="M11" s="86"/>
      <c r="N11" s="86"/>
      <c r="O11" s="86"/>
      <c r="P11" s="86"/>
      <c r="Q11" s="86"/>
      <c r="R11" s="86"/>
      <c r="S11" s="86"/>
      <c r="T11" s="86"/>
      <c r="U11" s="86"/>
    </row>
    <row r="12" spans="1:29" s="87" customFormat="1" ht="18.75" x14ac:dyDescent="0.2">
      <c r="A12" s="361" t="str">
        <f>'1. паспорт местоположение'!A12:C12</f>
        <v>M_PO3400.0005</v>
      </c>
      <c r="B12" s="361"/>
      <c r="C12" s="361"/>
      <c r="D12" s="85"/>
      <c r="E12" s="85"/>
      <c r="F12" s="85"/>
      <c r="G12" s="85"/>
      <c r="H12" s="86"/>
      <c r="I12" s="86"/>
      <c r="J12" s="86"/>
      <c r="K12" s="86"/>
      <c r="L12" s="86"/>
      <c r="M12" s="86"/>
      <c r="N12" s="86"/>
      <c r="O12" s="86"/>
      <c r="P12" s="86"/>
      <c r="Q12" s="86"/>
      <c r="R12" s="86"/>
      <c r="S12" s="86"/>
      <c r="T12" s="86"/>
      <c r="U12" s="86"/>
    </row>
    <row r="13" spans="1:29" s="87" customFormat="1" ht="18.75" x14ac:dyDescent="0.2">
      <c r="A13" s="362" t="s">
        <v>7</v>
      </c>
      <c r="B13" s="362"/>
      <c r="C13" s="362"/>
      <c r="D13" s="105"/>
      <c r="E13" s="105"/>
      <c r="F13" s="105"/>
      <c r="G13" s="105"/>
      <c r="H13" s="86"/>
      <c r="I13" s="86"/>
      <c r="J13" s="86"/>
      <c r="K13" s="86"/>
      <c r="L13" s="86"/>
      <c r="M13" s="86"/>
      <c r="N13" s="86"/>
      <c r="O13" s="86"/>
      <c r="P13" s="86"/>
      <c r="Q13" s="86"/>
      <c r="R13" s="86"/>
      <c r="S13" s="86"/>
      <c r="T13" s="86"/>
      <c r="U13" s="86"/>
    </row>
    <row r="14" spans="1:29" s="107" customFormat="1" ht="15.75" customHeight="1" x14ac:dyDescent="0.2">
      <c r="A14" s="373"/>
      <c r="B14" s="373"/>
      <c r="C14" s="373"/>
      <c r="D14" s="106"/>
      <c r="E14" s="106"/>
      <c r="F14" s="106"/>
      <c r="G14" s="106"/>
      <c r="H14" s="106"/>
      <c r="I14" s="106"/>
      <c r="J14" s="106"/>
      <c r="K14" s="106"/>
      <c r="L14" s="106"/>
      <c r="M14" s="106"/>
      <c r="N14" s="106"/>
      <c r="O14" s="106"/>
      <c r="P14" s="106"/>
      <c r="Q14" s="106"/>
      <c r="R14" s="106"/>
      <c r="S14" s="106"/>
      <c r="T14" s="106"/>
      <c r="U14" s="106"/>
    </row>
    <row r="15" spans="1:29" s="108" customFormat="1" ht="32.25" customHeight="1" x14ac:dyDescent="0.2">
      <c r="A15" s="388"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8"/>
      <c r="C15" s="388"/>
      <c r="D15" s="85"/>
      <c r="E15" s="85"/>
      <c r="F15" s="85"/>
      <c r="G15" s="85"/>
      <c r="H15" s="85"/>
      <c r="I15" s="85"/>
      <c r="J15" s="85"/>
      <c r="K15" s="85"/>
      <c r="L15" s="85"/>
      <c r="M15" s="85"/>
      <c r="N15" s="85"/>
      <c r="O15" s="85"/>
      <c r="P15" s="85"/>
      <c r="Q15" s="85"/>
      <c r="R15" s="85"/>
      <c r="S15" s="85"/>
      <c r="T15" s="85"/>
      <c r="U15" s="85"/>
    </row>
    <row r="16" spans="1:29" s="108" customFormat="1" ht="15" customHeight="1" x14ac:dyDescent="0.2">
      <c r="A16" s="362" t="s">
        <v>6</v>
      </c>
      <c r="B16" s="362"/>
      <c r="C16" s="362"/>
      <c r="D16" s="105"/>
      <c r="E16" s="105"/>
      <c r="F16" s="105"/>
      <c r="G16" s="105"/>
      <c r="H16" s="105"/>
      <c r="I16" s="105"/>
      <c r="J16" s="105"/>
      <c r="K16" s="105"/>
      <c r="L16" s="105"/>
      <c r="M16" s="105"/>
      <c r="N16" s="105"/>
      <c r="O16" s="105"/>
      <c r="P16" s="105"/>
      <c r="Q16" s="105"/>
      <c r="R16" s="105"/>
      <c r="S16" s="105"/>
      <c r="T16" s="105"/>
      <c r="U16" s="105"/>
    </row>
    <row r="17" spans="1:21" s="108" customFormat="1" ht="15" customHeight="1" x14ac:dyDescent="0.2">
      <c r="A17" s="367"/>
      <c r="B17" s="367"/>
      <c r="C17" s="367"/>
      <c r="D17" s="109"/>
      <c r="E17" s="109"/>
      <c r="F17" s="109"/>
      <c r="G17" s="109"/>
      <c r="H17" s="109"/>
      <c r="I17" s="109"/>
      <c r="J17" s="109"/>
      <c r="K17" s="109"/>
      <c r="L17" s="109"/>
      <c r="M17" s="109"/>
      <c r="N17" s="109"/>
      <c r="O17" s="109"/>
      <c r="P17" s="109"/>
      <c r="Q17" s="109"/>
      <c r="R17" s="109"/>
    </row>
    <row r="18" spans="1:21" s="108" customFormat="1" ht="27.75" customHeight="1" x14ac:dyDescent="0.2">
      <c r="A18" s="358" t="s">
        <v>392</v>
      </c>
      <c r="B18" s="358"/>
      <c r="C18" s="358"/>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5"/>
      <c r="B19" s="105"/>
      <c r="C19" s="105"/>
      <c r="D19" s="105"/>
      <c r="E19" s="105"/>
      <c r="F19" s="105"/>
      <c r="G19" s="105"/>
      <c r="H19" s="109"/>
      <c r="I19" s="109"/>
      <c r="J19" s="109"/>
      <c r="K19" s="109"/>
      <c r="L19" s="109"/>
      <c r="M19" s="109"/>
      <c r="N19" s="109"/>
      <c r="O19" s="109"/>
      <c r="P19" s="109"/>
      <c r="Q19" s="109"/>
      <c r="R19" s="109"/>
    </row>
    <row r="20" spans="1:21" s="108" customFormat="1" ht="39.75" customHeight="1" x14ac:dyDescent="0.2">
      <c r="A20" s="111" t="s">
        <v>5</v>
      </c>
      <c r="B20" s="112" t="s">
        <v>66</v>
      </c>
      <c r="C20" s="113" t="s">
        <v>65</v>
      </c>
      <c r="D20" s="114"/>
      <c r="E20" s="114"/>
      <c r="F20" s="114"/>
      <c r="G20" s="114"/>
      <c r="H20" s="106"/>
      <c r="I20" s="106"/>
      <c r="J20" s="106"/>
      <c r="K20" s="106"/>
      <c r="L20" s="106"/>
      <c r="M20" s="106"/>
      <c r="N20" s="106"/>
      <c r="O20" s="106"/>
      <c r="P20" s="106"/>
      <c r="Q20" s="106"/>
      <c r="R20" s="106"/>
      <c r="S20" s="115"/>
      <c r="T20" s="115"/>
      <c r="U20" s="115"/>
    </row>
    <row r="21" spans="1:21" s="108" customFormat="1" ht="16.5" customHeight="1" x14ac:dyDescent="0.2">
      <c r="A21" s="113">
        <v>1</v>
      </c>
      <c r="B21" s="112">
        <v>2</v>
      </c>
      <c r="C21" s="113">
        <v>3</v>
      </c>
      <c r="D21" s="114"/>
      <c r="E21" s="114"/>
      <c r="F21" s="114"/>
      <c r="G21" s="114"/>
      <c r="H21" s="106"/>
      <c r="I21" s="106"/>
      <c r="J21" s="106"/>
      <c r="K21" s="106"/>
      <c r="L21" s="106"/>
      <c r="M21" s="106"/>
      <c r="N21" s="106"/>
      <c r="O21" s="106"/>
      <c r="P21" s="106"/>
      <c r="Q21" s="106"/>
      <c r="R21" s="106"/>
      <c r="S21" s="115"/>
      <c r="T21" s="115"/>
      <c r="U21" s="115"/>
    </row>
    <row r="22" spans="1:21" s="108" customFormat="1" ht="110.25" x14ac:dyDescent="0.2">
      <c r="A22" s="116" t="s">
        <v>64</v>
      </c>
      <c r="B22" s="186" t="s">
        <v>404</v>
      </c>
      <c r="C22" s="239" t="s">
        <v>542</v>
      </c>
      <c r="D22" s="114"/>
      <c r="E22" s="114"/>
      <c r="F22" s="106"/>
      <c r="G22" s="106"/>
      <c r="H22" s="106"/>
      <c r="I22" s="106"/>
      <c r="J22" s="106"/>
      <c r="K22" s="106"/>
      <c r="L22" s="106"/>
      <c r="M22" s="106"/>
      <c r="N22" s="106"/>
      <c r="O22" s="106"/>
      <c r="P22" s="106"/>
      <c r="Q22" s="115"/>
      <c r="R22" s="115"/>
      <c r="S22" s="115"/>
      <c r="T22" s="115"/>
      <c r="U22" s="115"/>
    </row>
    <row r="23" spans="1:21" ht="110.25" x14ac:dyDescent="0.25">
      <c r="A23" s="116" t="s">
        <v>63</v>
      </c>
      <c r="B23" s="182" t="s">
        <v>60</v>
      </c>
      <c r="C23" s="201"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v>
      </c>
      <c r="D23" s="114"/>
      <c r="E23" s="117"/>
      <c r="F23" s="117"/>
      <c r="G23" s="117"/>
      <c r="H23" s="117"/>
      <c r="I23" s="117"/>
      <c r="J23" s="117"/>
      <c r="K23" s="117"/>
      <c r="L23" s="117"/>
      <c r="M23" s="117"/>
      <c r="N23" s="117"/>
      <c r="O23" s="117"/>
      <c r="P23" s="117"/>
      <c r="Q23" s="117"/>
      <c r="R23" s="117"/>
      <c r="S23" s="117"/>
      <c r="T23" s="117"/>
      <c r="U23" s="117"/>
    </row>
    <row r="24" spans="1:21" ht="47.25" x14ac:dyDescent="0.25">
      <c r="A24" s="116" t="s">
        <v>62</v>
      </c>
      <c r="B24" s="182" t="s">
        <v>424</v>
      </c>
      <c r="C24" s="201" t="s">
        <v>538</v>
      </c>
      <c r="D24" s="117"/>
      <c r="E24" s="117"/>
      <c r="F24" s="117"/>
      <c r="G24" s="117"/>
      <c r="H24" s="117"/>
      <c r="I24" s="117"/>
      <c r="J24" s="117"/>
      <c r="K24" s="117"/>
      <c r="L24" s="117"/>
      <c r="M24" s="117"/>
      <c r="N24" s="117"/>
      <c r="O24" s="117"/>
      <c r="P24" s="117"/>
      <c r="Q24" s="117"/>
      <c r="R24" s="117"/>
      <c r="S24" s="117"/>
      <c r="T24" s="117"/>
      <c r="U24" s="117"/>
    </row>
    <row r="25" spans="1:21" ht="31.5" x14ac:dyDescent="0.25">
      <c r="A25" s="116" t="s">
        <v>61</v>
      </c>
      <c r="B25" s="182" t="s">
        <v>425</v>
      </c>
      <c r="C25" s="201" t="s">
        <v>534</v>
      </c>
      <c r="D25" s="117"/>
      <c r="E25" s="117"/>
      <c r="F25" s="117"/>
      <c r="G25" s="117"/>
      <c r="H25" s="117"/>
      <c r="I25" s="117"/>
      <c r="J25" s="117"/>
      <c r="K25" s="117"/>
      <c r="L25" s="117"/>
      <c r="M25" s="117"/>
      <c r="N25" s="117"/>
      <c r="O25" s="117"/>
      <c r="P25" s="117"/>
      <c r="Q25" s="117"/>
      <c r="R25" s="117"/>
      <c r="S25" s="117"/>
      <c r="T25" s="117"/>
      <c r="U25" s="117"/>
    </row>
    <row r="26" spans="1:21" ht="31.5" x14ac:dyDescent="0.25">
      <c r="A26" s="116" t="s">
        <v>59</v>
      </c>
      <c r="B26" s="182" t="s">
        <v>226</v>
      </c>
      <c r="C26" s="111" t="s">
        <v>456</v>
      </c>
      <c r="D26" s="117"/>
      <c r="E26" s="117"/>
      <c r="F26" s="117"/>
      <c r="G26" s="117"/>
      <c r="H26" s="117"/>
      <c r="I26" s="117"/>
      <c r="J26" s="117"/>
      <c r="K26" s="117"/>
      <c r="L26" s="117"/>
      <c r="M26" s="117"/>
      <c r="N26" s="117"/>
      <c r="O26" s="117"/>
      <c r="P26" s="117"/>
      <c r="Q26" s="117"/>
      <c r="R26" s="117"/>
      <c r="S26" s="117"/>
      <c r="T26" s="117"/>
      <c r="U26" s="117"/>
    </row>
    <row r="27" spans="1:21" ht="110.25" x14ac:dyDescent="0.25">
      <c r="A27" s="116" t="s">
        <v>58</v>
      </c>
      <c r="B27" s="182" t="s">
        <v>405</v>
      </c>
      <c r="C27" s="205" t="s">
        <v>542</v>
      </c>
      <c r="D27" s="114"/>
      <c r="E27" s="117"/>
      <c r="F27" s="117"/>
      <c r="G27" s="117"/>
      <c r="H27" s="117"/>
      <c r="I27" s="117"/>
      <c r="J27" s="117"/>
      <c r="K27" s="117"/>
      <c r="L27" s="117"/>
      <c r="M27" s="117"/>
      <c r="N27" s="117"/>
      <c r="O27" s="117"/>
      <c r="P27" s="117"/>
      <c r="Q27" s="117"/>
      <c r="R27" s="117"/>
      <c r="S27" s="117"/>
      <c r="T27" s="117"/>
      <c r="U27" s="117"/>
    </row>
    <row r="28" spans="1:21" ht="15.75" x14ac:dyDescent="0.25">
      <c r="A28" s="116" t="s">
        <v>56</v>
      </c>
      <c r="B28" s="182" t="s">
        <v>57</v>
      </c>
      <c r="C28" s="206">
        <v>2023</v>
      </c>
      <c r="D28" s="117"/>
      <c r="E28" s="117"/>
      <c r="F28" s="117"/>
      <c r="G28" s="117"/>
      <c r="H28" s="117"/>
      <c r="I28" s="117"/>
      <c r="J28" s="117"/>
      <c r="K28" s="117"/>
      <c r="L28" s="117"/>
      <c r="M28" s="117"/>
      <c r="N28" s="117"/>
      <c r="O28" s="117"/>
      <c r="P28" s="117"/>
      <c r="Q28" s="117"/>
      <c r="R28" s="117"/>
      <c r="S28" s="117"/>
      <c r="T28" s="117"/>
      <c r="U28" s="117"/>
    </row>
    <row r="29" spans="1:21" ht="31.5" x14ac:dyDescent="0.25">
      <c r="A29" s="116" t="s">
        <v>54</v>
      </c>
      <c r="B29" s="183" t="s">
        <v>55</v>
      </c>
      <c r="C29" s="207">
        <v>2023</v>
      </c>
      <c r="D29" s="117"/>
      <c r="E29" s="117"/>
      <c r="F29" s="117"/>
      <c r="G29" s="117"/>
      <c r="H29" s="117"/>
      <c r="I29" s="117"/>
      <c r="J29" s="117"/>
      <c r="K29" s="117"/>
      <c r="L29" s="117"/>
      <c r="M29" s="117"/>
      <c r="N29" s="117"/>
      <c r="O29" s="117"/>
      <c r="P29" s="117"/>
      <c r="Q29" s="117"/>
      <c r="R29" s="117"/>
      <c r="S29" s="117"/>
      <c r="T29" s="117"/>
      <c r="U29" s="117"/>
    </row>
    <row r="30" spans="1:21" ht="31.5" x14ac:dyDescent="0.25">
      <c r="A30" s="116" t="s">
        <v>71</v>
      </c>
      <c r="B30" s="183" t="s">
        <v>53</v>
      </c>
      <c r="C30" s="111" t="s">
        <v>533</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26" sqref="A26:XFD26"/>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101" t="s">
        <v>67</v>
      </c>
    </row>
    <row r="2" spans="1:28" ht="18.75" x14ac:dyDescent="0.3">
      <c r="Z2" s="102" t="s">
        <v>10</v>
      </c>
    </row>
    <row r="3" spans="1:28" ht="18.75" x14ac:dyDescent="0.3">
      <c r="Z3" s="102" t="str">
        <f>'1. паспорт местоположение'!C3</f>
        <v>от «05» мая 2016 г. №380</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6"/>
      <c r="AB6" s="8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6"/>
      <c r="AB7" s="86"/>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5"/>
      <c r="AB8" s="85"/>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05"/>
      <c r="AB9" s="105"/>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6"/>
      <c r="AB10" s="86"/>
    </row>
    <row r="11" spans="1:28" x14ac:dyDescent="0.25">
      <c r="A11" s="361" t="str">
        <f>'3.3 паспорт описание'!A12:C12</f>
        <v>M_PO3400.0005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5"/>
      <c r="AB11" s="85"/>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05"/>
      <c r="AB12" s="105"/>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44"/>
      <c r="AB13" s="144"/>
    </row>
    <row r="14" spans="1:28" x14ac:dyDescent="0.25">
      <c r="A14" s="361" t="str">
        <f>'3.3 паспорт описание'!A15:C15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5"/>
      <c r="AB14" s="85"/>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05"/>
      <c r="AB15" s="105"/>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45"/>
      <c r="AB16" s="145"/>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45"/>
      <c r="AB17" s="145"/>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45"/>
      <c r="AB18" s="145"/>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45"/>
      <c r="AB19" s="145"/>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45"/>
      <c r="AB20" s="145"/>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45"/>
      <c r="AB21" s="145"/>
    </row>
    <row r="22" spans="1:28" x14ac:dyDescent="0.25">
      <c r="A22" s="392" t="s">
        <v>423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46"/>
      <c r="AB22" s="146"/>
    </row>
    <row r="23" spans="1:28" ht="32.25" customHeight="1" x14ac:dyDescent="0.25">
      <c r="A23" s="394" t="s">
        <v>282</v>
      </c>
      <c r="B23" s="395"/>
      <c r="C23" s="395"/>
      <c r="D23" s="395"/>
      <c r="E23" s="395"/>
      <c r="F23" s="395"/>
      <c r="G23" s="395"/>
      <c r="H23" s="395"/>
      <c r="I23" s="395"/>
      <c r="J23" s="395"/>
      <c r="K23" s="395"/>
      <c r="L23" s="396"/>
      <c r="M23" s="393" t="s">
        <v>283</v>
      </c>
      <c r="N23" s="393"/>
      <c r="O23" s="393"/>
      <c r="P23" s="393"/>
      <c r="Q23" s="393"/>
      <c r="R23" s="393"/>
      <c r="S23" s="393"/>
      <c r="T23" s="393"/>
      <c r="U23" s="393"/>
      <c r="V23" s="393"/>
      <c r="W23" s="393"/>
      <c r="X23" s="393"/>
      <c r="Y23" s="393"/>
      <c r="Z23" s="393"/>
    </row>
    <row r="24" spans="1:28" ht="151.5" customHeight="1" x14ac:dyDescent="0.25">
      <c r="A24" s="147" t="s">
        <v>229</v>
      </c>
      <c r="B24" s="148" t="s">
        <v>236</v>
      </c>
      <c r="C24" s="147" t="s">
        <v>276</v>
      </c>
      <c r="D24" s="147" t="s">
        <v>230</v>
      </c>
      <c r="E24" s="147" t="s">
        <v>277</v>
      </c>
      <c r="F24" s="147" t="s">
        <v>279</v>
      </c>
      <c r="G24" s="147" t="s">
        <v>278</v>
      </c>
      <c r="H24" s="147" t="s">
        <v>231</v>
      </c>
      <c r="I24" s="147" t="s">
        <v>280</v>
      </c>
      <c r="J24" s="147" t="s">
        <v>237</v>
      </c>
      <c r="K24" s="148" t="s">
        <v>235</v>
      </c>
      <c r="L24" s="148" t="s">
        <v>232</v>
      </c>
      <c r="M24" s="149" t="s">
        <v>244</v>
      </c>
      <c r="N24" s="148" t="s">
        <v>434</v>
      </c>
      <c r="O24" s="147" t="s">
        <v>242</v>
      </c>
      <c r="P24" s="147" t="s">
        <v>243</v>
      </c>
      <c r="Q24" s="147" t="s">
        <v>241</v>
      </c>
      <c r="R24" s="147" t="s">
        <v>231</v>
      </c>
      <c r="S24" s="147" t="s">
        <v>240</v>
      </c>
      <c r="T24" s="147" t="s">
        <v>239</v>
      </c>
      <c r="U24" s="147" t="s">
        <v>275</v>
      </c>
      <c r="V24" s="147" t="s">
        <v>241</v>
      </c>
      <c r="W24" s="150" t="s">
        <v>234</v>
      </c>
      <c r="X24" s="150" t="s">
        <v>246</v>
      </c>
      <c r="Y24" s="150" t="s">
        <v>247</v>
      </c>
      <c r="Z24" s="151" t="s">
        <v>245</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s="246" customFormat="1" ht="116.25" customHeight="1" x14ac:dyDescent="0.25">
      <c r="A26" s="245" t="s">
        <v>551</v>
      </c>
      <c r="B26" s="245" t="s">
        <v>552</v>
      </c>
      <c r="C26" s="153">
        <v>5.42</v>
      </c>
      <c r="D26" s="153">
        <v>99</v>
      </c>
      <c r="E26" s="153"/>
      <c r="F26" s="153">
        <v>536.58000000000004</v>
      </c>
      <c r="G26" s="153"/>
      <c r="H26" s="153">
        <v>226732</v>
      </c>
      <c r="I26" s="153">
        <v>2.3665825732582962E-3</v>
      </c>
      <c r="J26" s="153">
        <v>4.3663885115466719E-4</v>
      </c>
      <c r="K26" s="153" t="s">
        <v>553</v>
      </c>
      <c r="L26" s="153"/>
      <c r="M26" s="154">
        <v>2022</v>
      </c>
      <c r="N26" s="153">
        <v>4</v>
      </c>
      <c r="O26" s="153">
        <v>530.64</v>
      </c>
      <c r="P26" s="153">
        <v>5.36</v>
      </c>
      <c r="Q26" s="153">
        <v>2.3636804621524487E-5</v>
      </c>
      <c r="R26" s="153">
        <v>226765</v>
      </c>
      <c r="S26" s="153">
        <v>2.3400436575309242E-3</v>
      </c>
      <c r="T26" s="153">
        <v>4.3657530924084406E-4</v>
      </c>
      <c r="U26" s="153"/>
      <c r="V26" s="153"/>
      <c r="W26" s="153">
        <v>-2.6538915727371999E-6</v>
      </c>
      <c r="X26" s="153">
        <v>-6.3541913823130739E-8</v>
      </c>
      <c r="Y26" s="153"/>
      <c r="Z26" s="245" t="s">
        <v>554</v>
      </c>
    </row>
    <row r="30" spans="1:28" x14ac:dyDescent="0.25">
      <c r="A30"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56" sqref="S5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8" t="str">
        <f>'3.4. Паспорт надежность'!A11:Z11</f>
        <v>M_PO3400.0005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401</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5</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95"/>
  <sheetViews>
    <sheetView view="pageBreakPreview" topLeftCell="A3" zoomScale="60" zoomScaleNormal="100" zoomScalePageLayoutView="50" workbookViewId="0">
      <selection activeCell="A13" sqref="A13:XFD13"/>
    </sheetView>
  </sheetViews>
  <sheetFormatPr defaultRowHeight="15.75" outlineLevelRow="1" x14ac:dyDescent="0.25"/>
  <cols>
    <col min="1" max="1" width="61.7109375" style="249" customWidth="1"/>
    <col min="2" max="2" width="23.42578125" style="249" customWidth="1"/>
    <col min="3" max="3" width="19.5703125" style="249" customWidth="1"/>
    <col min="4" max="4" width="22.140625" style="249" customWidth="1"/>
    <col min="5" max="5" width="20.28515625" style="249" customWidth="1"/>
    <col min="6" max="12" width="16.7109375" style="249" customWidth="1"/>
    <col min="13" max="13" width="16.7109375" style="251" customWidth="1"/>
    <col min="14" max="19" width="16.7109375" style="249" customWidth="1"/>
    <col min="20" max="20" width="18.85546875" style="249" customWidth="1"/>
    <col min="21" max="21" width="20.5703125" style="249" customWidth="1"/>
    <col min="22" max="67" width="16.7109375" style="249" customWidth="1"/>
    <col min="68" max="16384" width="9.140625" style="249"/>
  </cols>
  <sheetData>
    <row r="1" spans="1:23" ht="27.75" hidden="1" x14ac:dyDescent="0.4">
      <c r="K1" s="250"/>
      <c r="T1" s="252"/>
      <c r="U1" s="410"/>
      <c r="V1" s="410"/>
    </row>
    <row r="2" spans="1:23" ht="27.75" hidden="1" x14ac:dyDescent="0.4">
      <c r="A2" s="411"/>
      <c r="B2" s="411"/>
      <c r="C2" s="411"/>
      <c r="D2" s="411"/>
      <c r="E2" s="411"/>
      <c r="F2" s="411"/>
      <c r="G2" s="253"/>
      <c r="H2" s="253"/>
      <c r="I2" s="253"/>
      <c r="J2" s="253"/>
      <c r="K2" s="250"/>
      <c r="T2" s="252"/>
      <c r="U2" s="410"/>
      <c r="V2" s="410"/>
    </row>
    <row r="3" spans="1:23" ht="27.75" x14ac:dyDescent="0.4">
      <c r="A3" s="14"/>
      <c r="B3" s="254"/>
      <c r="C3" s="255"/>
      <c r="D3" s="255"/>
      <c r="E3" s="255"/>
      <c r="F3" s="255"/>
      <c r="G3" s="253"/>
      <c r="H3" s="253"/>
      <c r="I3" s="253"/>
      <c r="J3" s="253"/>
      <c r="K3" s="250"/>
      <c r="T3" s="252"/>
      <c r="U3" s="410"/>
      <c r="V3" s="410"/>
    </row>
    <row r="4" spans="1:23" ht="27.75" x14ac:dyDescent="0.4">
      <c r="A4" s="405" t="s">
        <v>9</v>
      </c>
      <c r="B4" s="405"/>
      <c r="C4" s="405"/>
      <c r="D4" s="405"/>
      <c r="E4" s="405"/>
      <c r="F4" s="405"/>
      <c r="G4" s="253"/>
      <c r="H4" s="253"/>
      <c r="I4" s="253"/>
      <c r="J4" s="253"/>
      <c r="K4" s="250"/>
      <c r="T4" s="256"/>
      <c r="U4" s="256"/>
    </row>
    <row r="5" spans="1:23" s="257" customFormat="1" ht="24.75" customHeight="1" x14ac:dyDescent="0.25">
      <c r="A5" s="247"/>
      <c r="B5" s="405"/>
      <c r="C5" s="405"/>
      <c r="D5" s="247"/>
      <c r="E5" s="247"/>
      <c r="F5" s="247"/>
      <c r="G5" s="253"/>
      <c r="H5" s="253"/>
      <c r="I5" s="253"/>
      <c r="J5" s="253"/>
      <c r="K5" s="250"/>
      <c r="M5" s="251"/>
      <c r="T5" s="258"/>
      <c r="U5" s="258"/>
      <c r="V5" s="259"/>
    </row>
    <row r="6" spans="1:23" s="257" customFormat="1" ht="21" customHeight="1" x14ac:dyDescent="0.25">
      <c r="A6" s="414" t="s">
        <v>556</v>
      </c>
      <c r="B6" s="414"/>
      <c r="C6" s="414"/>
      <c r="D6" s="414"/>
      <c r="E6" s="414"/>
      <c r="F6" s="414"/>
      <c r="G6" s="414"/>
      <c r="H6" s="414"/>
      <c r="I6" s="414"/>
      <c r="J6" s="414"/>
      <c r="K6" s="414"/>
      <c r="M6" s="251"/>
      <c r="T6" s="260"/>
      <c r="U6" s="260"/>
      <c r="V6" s="259"/>
    </row>
    <row r="7" spans="1:23" ht="50.25" customHeight="1" x14ac:dyDescent="0.4">
      <c r="A7" s="415" t="s">
        <v>531</v>
      </c>
      <c r="B7" s="415"/>
      <c r="C7" s="415"/>
      <c r="D7" s="415"/>
      <c r="E7" s="415"/>
      <c r="F7" s="415"/>
      <c r="G7" s="415"/>
      <c r="H7" s="415"/>
      <c r="I7" s="415"/>
      <c r="J7" s="415"/>
      <c r="K7" s="415"/>
      <c r="T7" s="261"/>
      <c r="U7" s="416"/>
      <c r="V7" s="416"/>
    </row>
    <row r="8" spans="1:23" ht="27.75" x14ac:dyDescent="0.4">
      <c r="A8" s="417" t="s">
        <v>557</v>
      </c>
      <c r="B8" s="417"/>
      <c r="C8" s="417"/>
      <c r="D8" s="417"/>
      <c r="E8" s="417"/>
      <c r="F8" s="417"/>
      <c r="G8" s="417"/>
      <c r="H8" s="417"/>
      <c r="I8" s="417"/>
      <c r="J8" s="417"/>
      <c r="K8" s="417"/>
      <c r="T8" s="252"/>
      <c r="U8" s="252"/>
      <c r="V8" s="252"/>
    </row>
    <row r="9" spans="1:23" ht="27.75" x14ac:dyDescent="0.4">
      <c r="A9" s="349"/>
      <c r="B9" s="350"/>
      <c r="C9" s="350"/>
      <c r="D9" s="412" t="s">
        <v>555</v>
      </c>
      <c r="E9" s="412"/>
      <c r="F9" s="350"/>
      <c r="G9" s="350"/>
      <c r="H9" s="350"/>
      <c r="I9" s="350"/>
      <c r="J9" s="350"/>
      <c r="K9" s="351"/>
      <c r="T9" s="252"/>
      <c r="U9" s="260"/>
      <c r="V9" s="260"/>
    </row>
    <row r="10" spans="1:23" ht="27.75" hidden="1" x14ac:dyDescent="0.4">
      <c r="A10" s="262"/>
      <c r="K10" s="263"/>
      <c r="T10" s="264"/>
      <c r="U10" s="410"/>
      <c r="V10" s="410"/>
    </row>
    <row r="11" spans="1:23" ht="27.75" hidden="1" customHeight="1" x14ac:dyDescent="0.25">
      <c r="A11" s="262"/>
      <c r="K11" s="265"/>
      <c r="T11" s="266"/>
      <c r="U11" s="413"/>
      <c r="V11" s="413"/>
    </row>
    <row r="12" spans="1:23" ht="27.75" hidden="1" x14ac:dyDescent="0.4">
      <c r="A12" s="262"/>
      <c r="B12" s="267"/>
      <c r="K12" s="263"/>
      <c r="T12" s="252"/>
      <c r="U12" s="410"/>
      <c r="V12" s="410"/>
    </row>
    <row r="13" spans="1:23" ht="27.75" hidden="1" x14ac:dyDescent="0.4">
      <c r="A13" s="262"/>
      <c r="C13" s="267"/>
      <c r="D13" s="267"/>
      <c r="E13" s="267"/>
      <c r="F13" s="267"/>
      <c r="G13" s="267"/>
      <c r="H13" s="267"/>
      <c r="I13" s="267"/>
      <c r="J13" s="267"/>
      <c r="K13" s="267"/>
      <c r="L13" s="267"/>
      <c r="M13" s="268"/>
      <c r="N13" s="267"/>
      <c r="O13" s="267"/>
      <c r="P13" s="267"/>
      <c r="Q13" s="267"/>
      <c r="R13" s="267"/>
      <c r="S13" s="267"/>
      <c r="T13" s="267"/>
      <c r="U13" s="269"/>
      <c r="V13" s="269"/>
      <c r="W13" s="267"/>
    </row>
    <row r="14" spans="1:23" ht="27.75" x14ac:dyDescent="0.4">
      <c r="D14" s="262"/>
      <c r="U14" s="252"/>
      <c r="V14" s="252"/>
    </row>
    <row r="15" spans="1:23" ht="16.5" thickBot="1" x14ac:dyDescent="0.3">
      <c r="A15" s="270" t="s">
        <v>272</v>
      </c>
      <c r="B15" s="270" t="s">
        <v>0</v>
      </c>
      <c r="D15" s="271"/>
      <c r="E15" s="272"/>
      <c r="F15" s="272"/>
      <c r="G15" s="272"/>
      <c r="H15" s="272"/>
    </row>
    <row r="16" spans="1:23" ht="28.5" customHeight="1" x14ac:dyDescent="0.25">
      <c r="A16" s="273" t="s">
        <v>437</v>
      </c>
      <c r="B16" s="283">
        <f>533916+44000</f>
        <v>577916</v>
      </c>
    </row>
    <row r="17" spans="1:14" x14ac:dyDescent="0.25">
      <c r="A17" s="274" t="s">
        <v>270</v>
      </c>
      <c r="B17" s="275"/>
    </row>
    <row r="18" spans="1:14" x14ac:dyDescent="0.25">
      <c r="A18" s="274" t="s">
        <v>268</v>
      </c>
      <c r="B18" s="275">
        <v>30</v>
      </c>
      <c r="D18" s="262" t="s">
        <v>271</v>
      </c>
      <c r="E18" s="276"/>
      <c r="F18" s="276"/>
    </row>
    <row r="19" spans="1:14" ht="16.5" thickBot="1" x14ac:dyDescent="0.3">
      <c r="A19" s="277" t="s">
        <v>266</v>
      </c>
      <c r="B19" s="278">
        <v>1</v>
      </c>
      <c r="D19" s="408" t="s">
        <v>269</v>
      </c>
      <c r="E19" s="408"/>
      <c r="F19" s="279">
        <f>SUM(B86:V86)</f>
        <v>3.8753139296078332</v>
      </c>
      <c r="K19" s="280"/>
      <c r="N19" s="281"/>
    </row>
    <row r="20" spans="1:14" x14ac:dyDescent="0.25">
      <c r="A20" s="273" t="s">
        <v>498</v>
      </c>
      <c r="B20" s="282">
        <f>SUM(C57:V57)/-20</f>
        <v>149686.16946271784</v>
      </c>
      <c r="D20" s="408" t="s">
        <v>267</v>
      </c>
      <c r="E20" s="408"/>
      <c r="F20" s="279">
        <f>IF(SUM(B87:V87)=0,"не окупается",SUM(B87:V87))</f>
        <v>5.5596477773619215</v>
      </c>
      <c r="K20" s="280"/>
    </row>
    <row r="21" spans="1:14" x14ac:dyDescent="0.25">
      <c r="A21" s="274" t="s">
        <v>499</v>
      </c>
      <c r="B21" s="283">
        <v>1</v>
      </c>
      <c r="D21" s="408" t="s">
        <v>500</v>
      </c>
      <c r="E21" s="408"/>
      <c r="F21" s="284">
        <f>V84</f>
        <v>810704.04213954532</v>
      </c>
      <c r="K21" s="280"/>
    </row>
    <row r="22" spans="1:14" x14ac:dyDescent="0.25">
      <c r="A22" s="274" t="s">
        <v>501</v>
      </c>
      <c r="B22" s="283">
        <v>1</v>
      </c>
      <c r="D22" s="408" t="s">
        <v>438</v>
      </c>
      <c r="E22" s="408"/>
      <c r="F22" s="285" t="str">
        <f>IF(F21&gt;0,"да","нет")</f>
        <v>да</v>
      </c>
      <c r="K22" s="280"/>
    </row>
    <row r="23" spans="1:14" x14ac:dyDescent="0.25">
      <c r="A23" s="274" t="s">
        <v>502</v>
      </c>
      <c r="B23" s="283">
        <f>SUM(C58:V58)/-20</f>
        <v>131572.03999999998</v>
      </c>
    </row>
    <row r="24" spans="1:14" x14ac:dyDescent="0.25">
      <c r="A24" s="274" t="s">
        <v>503</v>
      </c>
      <c r="B24" s="283">
        <v>1</v>
      </c>
    </row>
    <row r="25" spans="1:14" x14ac:dyDescent="0.25">
      <c r="A25" s="274" t="s">
        <v>504</v>
      </c>
      <c r="B25" s="283">
        <v>1</v>
      </c>
    </row>
    <row r="26" spans="1:14" x14ac:dyDescent="0.25">
      <c r="A26" s="286" t="s">
        <v>505</v>
      </c>
      <c r="B26" s="287">
        <v>2.1999999999999999E-2</v>
      </c>
    </row>
    <row r="27" spans="1:14" ht="16.5" thickBot="1" x14ac:dyDescent="0.3">
      <c r="A27" s="277" t="s">
        <v>251</v>
      </c>
      <c r="B27" s="288">
        <v>0.2</v>
      </c>
    </row>
    <row r="28" spans="1:14" x14ac:dyDescent="0.25">
      <c r="A28" s="273" t="s">
        <v>439</v>
      </c>
      <c r="B28" s="282">
        <v>0</v>
      </c>
    </row>
    <row r="29" spans="1:14" x14ac:dyDescent="0.25">
      <c r="A29" s="274" t="s">
        <v>506</v>
      </c>
      <c r="B29" s="283"/>
    </row>
    <row r="30" spans="1:14" ht="16.5" thickBot="1" x14ac:dyDescent="0.3">
      <c r="A30" s="286" t="s">
        <v>507</v>
      </c>
      <c r="B30" s="289">
        <v>0</v>
      </c>
    </row>
    <row r="31" spans="1:14" x14ac:dyDescent="0.25">
      <c r="A31" s="290" t="s">
        <v>508</v>
      </c>
      <c r="B31" s="291">
        <v>0</v>
      </c>
    </row>
    <row r="32" spans="1:14" x14ac:dyDescent="0.25">
      <c r="A32" s="292" t="s">
        <v>509</v>
      </c>
      <c r="B32" s="293">
        <v>0</v>
      </c>
    </row>
    <row r="33" spans="1:22" x14ac:dyDescent="0.25">
      <c r="A33" s="292" t="s">
        <v>265</v>
      </c>
      <c r="B33" s="294">
        <v>0</v>
      </c>
    </row>
    <row r="34" spans="1:22" x14ac:dyDescent="0.25">
      <c r="A34" s="292" t="s">
        <v>264</v>
      </c>
      <c r="B34" s="294">
        <v>0</v>
      </c>
    </row>
    <row r="35" spans="1:22" x14ac:dyDescent="0.25">
      <c r="A35" s="292" t="s">
        <v>263</v>
      </c>
      <c r="B35" s="294">
        <v>0.13500000000000001</v>
      </c>
      <c r="U35" s="295"/>
      <c r="V35" s="295"/>
    </row>
    <row r="36" spans="1:22" x14ac:dyDescent="0.25">
      <c r="A36" s="292" t="s">
        <v>262</v>
      </c>
      <c r="B36" s="294">
        <f>1-B34</f>
        <v>1</v>
      </c>
    </row>
    <row r="37" spans="1:22" ht="16.5" thickBot="1" x14ac:dyDescent="0.3">
      <c r="A37" s="296" t="s">
        <v>440</v>
      </c>
      <c r="B37" s="297">
        <f>B36*B35+B34*B33*(1-B27)</f>
        <v>0.13500000000000001</v>
      </c>
    </row>
    <row r="38" spans="1:22" ht="31.5" x14ac:dyDescent="0.25">
      <c r="A38" s="298" t="s">
        <v>261</v>
      </c>
      <c r="B38" s="299" t="s">
        <v>560</v>
      </c>
      <c r="C38" s="300">
        <v>2024</v>
      </c>
      <c r="D38" s="301">
        <v>2025</v>
      </c>
      <c r="E38" s="301">
        <v>2026</v>
      </c>
      <c r="F38" s="301">
        <v>2027</v>
      </c>
      <c r="G38" s="301">
        <v>2028</v>
      </c>
      <c r="H38" s="301">
        <v>2029</v>
      </c>
      <c r="I38" s="301">
        <v>2030</v>
      </c>
      <c r="J38" s="301">
        <v>2031</v>
      </c>
      <c r="K38" s="301">
        <v>2032</v>
      </c>
      <c r="L38" s="301">
        <v>2033</v>
      </c>
      <c r="M38" s="302">
        <v>2034</v>
      </c>
      <c r="N38" s="301">
        <v>2035</v>
      </c>
      <c r="O38" s="301">
        <v>2036</v>
      </c>
      <c r="P38" s="301">
        <v>2037</v>
      </c>
      <c r="Q38" s="301">
        <v>2038</v>
      </c>
      <c r="R38" s="301">
        <v>2039</v>
      </c>
      <c r="S38" s="301">
        <v>2040</v>
      </c>
      <c r="T38" s="301">
        <v>2041</v>
      </c>
      <c r="U38" s="301">
        <v>2042</v>
      </c>
      <c r="V38" s="301">
        <f t="shared" ref="V38" si="0">U38+1</f>
        <v>2043</v>
      </c>
    </row>
    <row r="39" spans="1:22" outlineLevel="1" x14ac:dyDescent="0.25">
      <c r="A39" s="303" t="s">
        <v>260</v>
      </c>
      <c r="B39" s="304">
        <v>4.2999999999999997E-2</v>
      </c>
      <c r="C39" s="304">
        <v>0.04</v>
      </c>
      <c r="D39" s="304">
        <v>0.04</v>
      </c>
      <c r="E39" s="304">
        <v>0.04</v>
      </c>
      <c r="F39" s="304">
        <v>0.04</v>
      </c>
      <c r="G39" s="304">
        <v>0.04</v>
      </c>
      <c r="H39" s="304">
        <v>0.04</v>
      </c>
      <c r="I39" s="304">
        <v>0.04</v>
      </c>
      <c r="J39" s="304">
        <v>0.04</v>
      </c>
      <c r="K39" s="304">
        <v>0.04</v>
      </c>
      <c r="L39" s="304">
        <v>0.04</v>
      </c>
      <c r="M39" s="304">
        <v>0.04</v>
      </c>
      <c r="N39" s="304">
        <v>0.04</v>
      </c>
      <c r="O39" s="304">
        <v>0.04</v>
      </c>
      <c r="P39" s="304">
        <v>0.04</v>
      </c>
      <c r="Q39" s="304">
        <v>0.04</v>
      </c>
      <c r="R39" s="304">
        <v>0.04</v>
      </c>
      <c r="S39" s="304">
        <v>0.04</v>
      </c>
      <c r="T39" s="304">
        <v>0.04</v>
      </c>
      <c r="U39" s="304">
        <v>0.04</v>
      </c>
      <c r="V39" s="304">
        <v>0.04</v>
      </c>
    </row>
    <row r="40" spans="1:22" outlineLevel="1" x14ac:dyDescent="0.25">
      <c r="A40" s="303" t="s">
        <v>259</v>
      </c>
      <c r="B40" s="304">
        <f>B39</f>
        <v>4.2999999999999997E-2</v>
      </c>
      <c r="C40" s="304">
        <f t="shared" ref="C40:V40" si="1">(1+B40)*(1+C39)-1</f>
        <v>8.4719999999999906E-2</v>
      </c>
      <c r="D40" s="304">
        <f>(1+C40)*(1+D39)-1</f>
        <v>0.12810879999999991</v>
      </c>
      <c r="E40" s="304">
        <f t="shared" si="1"/>
        <v>0.17323315199999989</v>
      </c>
      <c r="F40" s="304">
        <f t="shared" si="1"/>
        <v>0.22016247808</v>
      </c>
      <c r="G40" s="304">
        <f t="shared" si="1"/>
        <v>0.26896897720320001</v>
      </c>
      <c r="H40" s="304">
        <f t="shared" si="1"/>
        <v>0.319727736291328</v>
      </c>
      <c r="I40" s="304">
        <f t="shared" si="1"/>
        <v>0.37251684574298127</v>
      </c>
      <c r="J40" s="304">
        <f t="shared" si="1"/>
        <v>0.42741751957270058</v>
      </c>
      <c r="K40" s="304">
        <f t="shared" si="1"/>
        <v>0.48451422035560876</v>
      </c>
      <c r="L40" s="304">
        <f t="shared" si="1"/>
        <v>0.54389478916983314</v>
      </c>
      <c r="M40" s="305">
        <f t="shared" si="1"/>
        <v>0.60565058073662659</v>
      </c>
      <c r="N40" s="304">
        <f t="shared" si="1"/>
        <v>0.66987660396609172</v>
      </c>
      <c r="O40" s="304">
        <f t="shared" si="1"/>
        <v>0.73667166812473539</v>
      </c>
      <c r="P40" s="304">
        <f t="shared" si="1"/>
        <v>0.80613853484972497</v>
      </c>
      <c r="Q40" s="304">
        <f t="shared" si="1"/>
        <v>0.87838407624371406</v>
      </c>
      <c r="R40" s="304">
        <f t="shared" si="1"/>
        <v>0.95351943929346272</v>
      </c>
      <c r="S40" s="304">
        <f t="shared" si="1"/>
        <v>1.0316602168652014</v>
      </c>
      <c r="T40" s="304">
        <f>(1+S40)*(1+T39)-1</f>
        <v>1.1129266255398096</v>
      </c>
      <c r="U40" s="304">
        <f t="shared" si="1"/>
        <v>1.1974436905614021</v>
      </c>
      <c r="V40" s="304">
        <f t="shared" si="1"/>
        <v>1.2853414381838584</v>
      </c>
    </row>
    <row r="41" spans="1:22" s="262" customFormat="1" ht="16.5" thickBot="1" x14ac:dyDescent="0.3">
      <c r="A41" s="306" t="s">
        <v>441</v>
      </c>
      <c r="B41" s="307">
        <f>B42*1000</f>
        <v>0</v>
      </c>
      <c r="C41" s="307">
        <f>C42</f>
        <v>460220.32413333334</v>
      </c>
      <c r="D41" s="307">
        <f t="shared" ref="D41:V41" si="2">D42</f>
        <v>477146.58992</v>
      </c>
      <c r="E41" s="307">
        <f t="shared" si="2"/>
        <v>494758.38243946666</v>
      </c>
      <c r="F41" s="307">
        <f t="shared" si="2"/>
        <v>513083.12276104535</v>
      </c>
      <c r="G41" s="307">
        <f t="shared" si="2"/>
        <v>532149.3287968206</v>
      </c>
      <c r="H41" s="307">
        <f t="shared" si="2"/>
        <v>551986.65917536011</v>
      </c>
      <c r="I41" s="307">
        <f t="shared" si="2"/>
        <v>572625.95887037448</v>
      </c>
      <c r="J41" s="307">
        <f t="shared" si="2"/>
        <v>594099.30665452301</v>
      </c>
      <c r="K41" s="307">
        <f t="shared" si="2"/>
        <v>616440.0644513705</v>
      </c>
      <c r="L41" s="307">
        <f t="shared" si="2"/>
        <v>639682.92866142537</v>
      </c>
      <c r="M41" s="307">
        <f t="shared" si="2"/>
        <v>663863.98354121565</v>
      </c>
      <c r="N41" s="307">
        <f t="shared" si="2"/>
        <v>689020.75671753113</v>
      </c>
      <c r="O41" s="307">
        <f t="shared" si="2"/>
        <v>715192.27692223235</v>
      </c>
      <c r="P41" s="307">
        <f t="shared" si="2"/>
        <v>742419.13403645495</v>
      </c>
      <c r="Q41" s="307">
        <f t="shared" si="2"/>
        <v>770743.54153657984</v>
      </c>
      <c r="R41" s="307">
        <f t="shared" si="2"/>
        <v>800209.4014380431</v>
      </c>
      <c r="S41" s="307">
        <f t="shared" si="2"/>
        <v>830862.37183689827</v>
      </c>
      <c r="T41" s="307">
        <f t="shared" si="2"/>
        <v>862749.9371530409</v>
      </c>
      <c r="U41" s="307">
        <f t="shared" si="2"/>
        <v>895921.48118316254</v>
      </c>
      <c r="V41" s="307">
        <f t="shared" si="2"/>
        <v>930428.36307582236</v>
      </c>
    </row>
    <row r="42" spans="1:22" ht="44.25" hidden="1" customHeight="1" x14ac:dyDescent="0.25">
      <c r="A42" s="249" t="s">
        <v>510</v>
      </c>
      <c r="C42" s="248">
        <f>7.28*56.59*1000*(1+0.04)^C70-C64-C62</f>
        <v>460220.32413333334</v>
      </c>
      <c r="D42" s="248">
        <f>7.28*56.59*1000*(1+0.04)^D70-D64-D62</f>
        <v>477146.58992</v>
      </c>
      <c r="E42" s="248">
        <f t="shared" ref="E42:U42" si="3">7.28*56.59*1000*(1+0.04)^E70-E64-E62</f>
        <v>494758.38243946666</v>
      </c>
      <c r="F42" s="248">
        <f t="shared" si="3"/>
        <v>513083.12276104535</v>
      </c>
      <c r="G42" s="248">
        <f t="shared" si="3"/>
        <v>532149.3287968206</v>
      </c>
      <c r="H42" s="248">
        <f t="shared" si="3"/>
        <v>551986.65917536011</v>
      </c>
      <c r="I42" s="248">
        <f t="shared" si="3"/>
        <v>572625.95887037448</v>
      </c>
      <c r="J42" s="248">
        <f t="shared" si="3"/>
        <v>594099.30665452301</v>
      </c>
      <c r="K42" s="248">
        <f t="shared" si="3"/>
        <v>616440.0644513705</v>
      </c>
      <c r="L42" s="248">
        <f t="shared" si="3"/>
        <v>639682.92866142537</v>
      </c>
      <c r="M42" s="248">
        <f t="shared" si="3"/>
        <v>663863.98354121565</v>
      </c>
      <c r="N42" s="248">
        <f t="shared" si="3"/>
        <v>689020.75671753113</v>
      </c>
      <c r="O42" s="248">
        <f t="shared" si="3"/>
        <v>715192.27692223235</v>
      </c>
      <c r="P42" s="248">
        <f t="shared" si="3"/>
        <v>742419.13403645495</v>
      </c>
      <c r="Q42" s="248">
        <f t="shared" si="3"/>
        <v>770743.54153657984</v>
      </c>
      <c r="R42" s="248">
        <f t="shared" si="3"/>
        <v>800209.4014380431</v>
      </c>
      <c r="S42" s="248">
        <f t="shared" si="3"/>
        <v>830862.37183689827</v>
      </c>
      <c r="T42" s="248">
        <f t="shared" si="3"/>
        <v>862749.9371530409</v>
      </c>
      <c r="U42" s="248">
        <f t="shared" si="3"/>
        <v>895921.48118316254</v>
      </c>
      <c r="V42" s="248">
        <f>7.28*56.59*1000*(1+0.04)^V70-V64-V62</f>
        <v>930428.36307582236</v>
      </c>
    </row>
    <row r="43" spans="1:22" ht="44.25" hidden="1" customHeight="1" x14ac:dyDescent="0.25">
      <c r="A43" s="249" t="s">
        <v>558</v>
      </c>
      <c r="C43" s="249">
        <v>761.68560000000002</v>
      </c>
      <c r="I43" s="249">
        <v>963.77527579453704</v>
      </c>
      <c r="O43" s="249">
        <v>1268.26251345982</v>
      </c>
      <c r="V43" s="249">
        <v>0</v>
      </c>
    </row>
    <row r="44" spans="1:22" ht="36" hidden="1" customHeight="1" x14ac:dyDescent="0.25">
      <c r="A44" s="249" t="s">
        <v>511</v>
      </c>
      <c r="C44" s="249">
        <v>88.36</v>
      </c>
      <c r="D44" s="249">
        <v>91.9</v>
      </c>
      <c r="E44" s="249">
        <v>95.57</v>
      </c>
      <c r="F44" s="249">
        <v>99.41</v>
      </c>
      <c r="G44" s="249">
        <v>103.38</v>
      </c>
      <c r="H44" s="249">
        <v>107.52</v>
      </c>
      <c r="I44" s="249">
        <v>111.81</v>
      </c>
      <c r="J44" s="249">
        <v>116.29</v>
      </c>
      <c r="K44" s="249">
        <v>120.94</v>
      </c>
      <c r="L44" s="249">
        <v>125.78</v>
      </c>
      <c r="M44" s="249">
        <v>130.80000000000001</v>
      </c>
      <c r="N44" s="249">
        <v>136.04</v>
      </c>
      <c r="O44" s="249">
        <v>141.47999999999999</v>
      </c>
      <c r="P44" s="249">
        <v>147.13999999999999</v>
      </c>
      <c r="Q44" s="249">
        <v>153.03</v>
      </c>
      <c r="R44" s="249">
        <v>159.13999999999999</v>
      </c>
      <c r="S44" s="249">
        <v>165.51</v>
      </c>
      <c r="T44" s="249">
        <v>172.14</v>
      </c>
      <c r="U44" s="249">
        <v>179.02</v>
      </c>
      <c r="V44" s="249">
        <f>U44*1.04</f>
        <v>186.1808</v>
      </c>
    </row>
    <row r="45" spans="1:22" hidden="1" x14ac:dyDescent="0.25"/>
    <row r="46" spans="1:22" hidden="1" x14ac:dyDescent="0.25">
      <c r="M46" s="249"/>
    </row>
    <row r="47" spans="1:22" s="308" customFormat="1" hidden="1" x14ac:dyDescent="0.25">
      <c r="M47" s="309"/>
    </row>
    <row r="48" spans="1:22" ht="31.5" hidden="1" x14ac:dyDescent="0.25">
      <c r="A48" s="310" t="s">
        <v>512</v>
      </c>
      <c r="B48" s="299" t="str">
        <f>B38</f>
        <v>Год окончания строительства 2023</v>
      </c>
      <c r="C48" s="299">
        <f t="shared" ref="C48:V48" si="4">C38</f>
        <v>2024</v>
      </c>
      <c r="D48" s="299">
        <f t="shared" si="4"/>
        <v>2025</v>
      </c>
      <c r="E48" s="299">
        <f t="shared" si="4"/>
        <v>2026</v>
      </c>
      <c r="F48" s="299">
        <f t="shared" si="4"/>
        <v>2027</v>
      </c>
      <c r="G48" s="299">
        <f t="shared" si="4"/>
        <v>2028</v>
      </c>
      <c r="H48" s="299">
        <f t="shared" si="4"/>
        <v>2029</v>
      </c>
      <c r="I48" s="299">
        <f t="shared" si="4"/>
        <v>2030</v>
      </c>
      <c r="J48" s="299">
        <f t="shared" si="4"/>
        <v>2031</v>
      </c>
      <c r="K48" s="299">
        <f t="shared" si="4"/>
        <v>2032</v>
      </c>
      <c r="L48" s="299">
        <f t="shared" si="4"/>
        <v>2033</v>
      </c>
      <c r="M48" s="311">
        <f t="shared" si="4"/>
        <v>2034</v>
      </c>
      <c r="N48" s="299">
        <f t="shared" si="4"/>
        <v>2035</v>
      </c>
      <c r="O48" s="299">
        <f t="shared" si="4"/>
        <v>2036</v>
      </c>
      <c r="P48" s="299">
        <f t="shared" si="4"/>
        <v>2037</v>
      </c>
      <c r="Q48" s="299">
        <f t="shared" si="4"/>
        <v>2038</v>
      </c>
      <c r="R48" s="299">
        <f t="shared" si="4"/>
        <v>2039</v>
      </c>
      <c r="S48" s="299">
        <f t="shared" si="4"/>
        <v>2040</v>
      </c>
      <c r="T48" s="299">
        <f t="shared" si="4"/>
        <v>2041</v>
      </c>
      <c r="U48" s="299">
        <f t="shared" si="4"/>
        <v>2042</v>
      </c>
      <c r="V48" s="299">
        <f t="shared" si="4"/>
        <v>2043</v>
      </c>
    </row>
    <row r="49" spans="1:22" hidden="1" x14ac:dyDescent="0.25">
      <c r="A49" s="312" t="s">
        <v>513</v>
      </c>
      <c r="B49" s="313">
        <v>0</v>
      </c>
      <c r="C49" s="313">
        <v>0</v>
      </c>
      <c r="D49" s="313">
        <v>0</v>
      </c>
      <c r="E49" s="313">
        <v>0</v>
      </c>
      <c r="F49" s="313">
        <v>0</v>
      </c>
      <c r="G49" s="313">
        <v>0</v>
      </c>
      <c r="H49" s="313">
        <v>0</v>
      </c>
      <c r="I49" s="313">
        <v>0</v>
      </c>
      <c r="J49" s="313">
        <v>0</v>
      </c>
      <c r="K49" s="313">
        <v>0</v>
      </c>
      <c r="L49" s="313">
        <v>0</v>
      </c>
      <c r="M49" s="314">
        <v>0</v>
      </c>
      <c r="N49" s="313">
        <v>0</v>
      </c>
      <c r="O49" s="313">
        <v>0</v>
      </c>
      <c r="P49" s="313">
        <v>0</v>
      </c>
      <c r="Q49" s="313">
        <v>0</v>
      </c>
      <c r="R49" s="313">
        <v>0</v>
      </c>
      <c r="S49" s="313">
        <v>0</v>
      </c>
      <c r="T49" s="313">
        <v>0</v>
      </c>
      <c r="U49" s="313">
        <v>0</v>
      </c>
      <c r="V49" s="313">
        <v>0</v>
      </c>
    </row>
    <row r="50" spans="1:22" hidden="1" x14ac:dyDescent="0.25">
      <c r="A50" s="312" t="s">
        <v>514</v>
      </c>
      <c r="B50" s="313">
        <v>0</v>
      </c>
      <c r="C50" s="313">
        <v>0</v>
      </c>
      <c r="D50" s="313">
        <v>0</v>
      </c>
      <c r="E50" s="313">
        <v>0</v>
      </c>
      <c r="F50" s="313">
        <v>0</v>
      </c>
      <c r="G50" s="313">
        <v>0</v>
      </c>
      <c r="H50" s="313">
        <v>0</v>
      </c>
      <c r="I50" s="313">
        <v>0</v>
      </c>
      <c r="J50" s="313">
        <v>0</v>
      </c>
      <c r="K50" s="313">
        <v>0</v>
      </c>
      <c r="L50" s="313">
        <v>0</v>
      </c>
      <c r="M50" s="314">
        <v>0</v>
      </c>
      <c r="N50" s="313">
        <v>0</v>
      </c>
      <c r="O50" s="313">
        <v>0</v>
      </c>
      <c r="P50" s="313">
        <v>0</v>
      </c>
      <c r="Q50" s="313">
        <v>0</v>
      </c>
      <c r="R50" s="313">
        <v>0</v>
      </c>
      <c r="S50" s="313">
        <v>0</v>
      </c>
      <c r="T50" s="313">
        <v>0</v>
      </c>
      <c r="U50" s="313">
        <v>0</v>
      </c>
      <c r="V50" s="313">
        <v>0</v>
      </c>
    </row>
    <row r="51" spans="1:22" hidden="1" x14ac:dyDescent="0.25">
      <c r="A51" s="303" t="s">
        <v>515</v>
      </c>
      <c r="B51" s="313">
        <v>0</v>
      </c>
      <c r="C51" s="313">
        <v>0</v>
      </c>
      <c r="D51" s="313">
        <v>0</v>
      </c>
      <c r="E51" s="313">
        <v>0</v>
      </c>
      <c r="F51" s="313">
        <v>0</v>
      </c>
      <c r="G51" s="313">
        <v>0</v>
      </c>
      <c r="H51" s="313">
        <v>0</v>
      </c>
      <c r="I51" s="313">
        <v>0</v>
      </c>
      <c r="J51" s="313">
        <v>0</v>
      </c>
      <c r="K51" s="313">
        <v>0</v>
      </c>
      <c r="L51" s="313">
        <v>0</v>
      </c>
      <c r="M51" s="314">
        <v>0</v>
      </c>
      <c r="N51" s="313">
        <v>0</v>
      </c>
      <c r="O51" s="313">
        <v>0</v>
      </c>
      <c r="P51" s="313">
        <v>0</v>
      </c>
      <c r="Q51" s="313">
        <v>0</v>
      </c>
      <c r="R51" s="313">
        <v>0</v>
      </c>
      <c r="S51" s="313">
        <v>0</v>
      </c>
      <c r="T51" s="313">
        <v>0</v>
      </c>
      <c r="U51" s="313">
        <v>0</v>
      </c>
      <c r="V51" s="313">
        <v>0</v>
      </c>
    </row>
    <row r="52" spans="1:22" ht="16.5" hidden="1" thickBot="1" x14ac:dyDescent="0.3">
      <c r="A52" s="306" t="s">
        <v>516</v>
      </c>
      <c r="B52" s="315">
        <v>0</v>
      </c>
      <c r="C52" s="315">
        <v>0</v>
      </c>
      <c r="D52" s="315">
        <v>0</v>
      </c>
      <c r="E52" s="315">
        <v>0</v>
      </c>
      <c r="F52" s="315">
        <v>0</v>
      </c>
      <c r="G52" s="315">
        <v>0</v>
      </c>
      <c r="H52" s="315">
        <v>0</v>
      </c>
      <c r="I52" s="315">
        <v>0</v>
      </c>
      <c r="J52" s="315">
        <v>0</v>
      </c>
      <c r="K52" s="315">
        <v>0</v>
      </c>
      <c r="L52" s="315">
        <v>0</v>
      </c>
      <c r="M52" s="316">
        <v>0</v>
      </c>
      <c r="N52" s="315">
        <v>0</v>
      </c>
      <c r="O52" s="315">
        <v>0</v>
      </c>
      <c r="P52" s="315">
        <v>0</v>
      </c>
      <c r="Q52" s="315">
        <v>0</v>
      </c>
      <c r="R52" s="315">
        <v>0</v>
      </c>
      <c r="S52" s="315">
        <v>0</v>
      </c>
      <c r="T52" s="315">
        <v>0</v>
      </c>
      <c r="U52" s="315">
        <v>0</v>
      </c>
      <c r="V52" s="315">
        <v>0</v>
      </c>
    </row>
    <row r="53" spans="1:22" ht="16.5" hidden="1" thickBot="1" x14ac:dyDescent="0.3">
      <c r="A53" s="317"/>
      <c r="B53" s="318"/>
      <c r="C53" s="318"/>
      <c r="D53" s="318"/>
      <c r="E53" s="318"/>
      <c r="F53" s="318"/>
      <c r="G53" s="318"/>
      <c r="H53" s="318"/>
      <c r="I53" s="318"/>
      <c r="J53" s="318"/>
      <c r="K53" s="318"/>
      <c r="L53" s="319"/>
      <c r="M53" s="320"/>
      <c r="N53" s="319"/>
      <c r="O53" s="319"/>
      <c r="P53" s="319"/>
      <c r="Q53" s="319"/>
      <c r="R53" s="319"/>
      <c r="S53" s="319"/>
      <c r="T53" s="319"/>
      <c r="U53" s="319"/>
      <c r="V53" s="319"/>
    </row>
    <row r="54" spans="1:22" s="280" customFormat="1" ht="31.5" x14ac:dyDescent="0.25">
      <c r="A54" s="310" t="s">
        <v>442</v>
      </c>
      <c r="B54" s="299" t="str">
        <f>B38</f>
        <v>Год окончания строительства 2023</v>
      </c>
      <c r="C54" s="299">
        <f t="shared" ref="C54:V54" si="5">C38</f>
        <v>2024</v>
      </c>
      <c r="D54" s="299">
        <f t="shared" si="5"/>
        <v>2025</v>
      </c>
      <c r="E54" s="299">
        <f t="shared" si="5"/>
        <v>2026</v>
      </c>
      <c r="F54" s="299">
        <f t="shared" si="5"/>
        <v>2027</v>
      </c>
      <c r="G54" s="299">
        <f t="shared" si="5"/>
        <v>2028</v>
      </c>
      <c r="H54" s="299">
        <f t="shared" si="5"/>
        <v>2029</v>
      </c>
      <c r="I54" s="299">
        <f t="shared" si="5"/>
        <v>2030</v>
      </c>
      <c r="J54" s="299">
        <f t="shared" si="5"/>
        <v>2031</v>
      </c>
      <c r="K54" s="299">
        <f t="shared" si="5"/>
        <v>2032</v>
      </c>
      <c r="L54" s="299">
        <f t="shared" si="5"/>
        <v>2033</v>
      </c>
      <c r="M54" s="311">
        <f t="shared" si="5"/>
        <v>2034</v>
      </c>
      <c r="N54" s="299">
        <f t="shared" si="5"/>
        <v>2035</v>
      </c>
      <c r="O54" s="299">
        <f t="shared" si="5"/>
        <v>2036</v>
      </c>
      <c r="P54" s="299">
        <f t="shared" si="5"/>
        <v>2037</v>
      </c>
      <c r="Q54" s="299">
        <f t="shared" si="5"/>
        <v>2038</v>
      </c>
      <c r="R54" s="299">
        <f t="shared" si="5"/>
        <v>2039</v>
      </c>
      <c r="S54" s="299">
        <f t="shared" si="5"/>
        <v>2040</v>
      </c>
      <c r="T54" s="299">
        <f t="shared" si="5"/>
        <v>2041</v>
      </c>
      <c r="U54" s="299">
        <f t="shared" si="5"/>
        <v>2042</v>
      </c>
      <c r="V54" s="299">
        <f t="shared" si="5"/>
        <v>2043</v>
      </c>
    </row>
    <row r="55" spans="1:22" s="262" customFormat="1" ht="14.25" x14ac:dyDescent="0.25">
      <c r="A55" s="321" t="s">
        <v>258</v>
      </c>
      <c r="B55" s="322">
        <f t="shared" ref="B55:V55" si="6">B41*$B$19</f>
        <v>0</v>
      </c>
      <c r="C55" s="322">
        <f t="shared" si="6"/>
        <v>460220.32413333334</v>
      </c>
      <c r="D55" s="322">
        <f t="shared" si="6"/>
        <v>477146.58992</v>
      </c>
      <c r="E55" s="322">
        <f t="shared" si="6"/>
        <v>494758.38243946666</v>
      </c>
      <c r="F55" s="322">
        <f t="shared" si="6"/>
        <v>513083.12276104535</v>
      </c>
      <c r="G55" s="322">
        <f t="shared" si="6"/>
        <v>532149.3287968206</v>
      </c>
      <c r="H55" s="322">
        <f t="shared" si="6"/>
        <v>551986.65917536011</v>
      </c>
      <c r="I55" s="322">
        <f t="shared" si="6"/>
        <v>572625.95887037448</v>
      </c>
      <c r="J55" s="322">
        <f t="shared" si="6"/>
        <v>594099.30665452301</v>
      </c>
      <c r="K55" s="322">
        <f t="shared" si="6"/>
        <v>616440.0644513705</v>
      </c>
      <c r="L55" s="322">
        <f t="shared" si="6"/>
        <v>639682.92866142537</v>
      </c>
      <c r="M55" s="323">
        <f t="shared" si="6"/>
        <v>663863.98354121565</v>
      </c>
      <c r="N55" s="322">
        <f t="shared" si="6"/>
        <v>689020.75671753113</v>
      </c>
      <c r="O55" s="322">
        <f t="shared" si="6"/>
        <v>715192.27692223235</v>
      </c>
      <c r="P55" s="322">
        <f t="shared" si="6"/>
        <v>742419.13403645495</v>
      </c>
      <c r="Q55" s="322">
        <f t="shared" si="6"/>
        <v>770743.54153657984</v>
      </c>
      <c r="R55" s="322">
        <f t="shared" si="6"/>
        <v>800209.4014380431</v>
      </c>
      <c r="S55" s="322">
        <f t="shared" si="6"/>
        <v>830862.37183689827</v>
      </c>
      <c r="T55" s="322">
        <f t="shared" si="6"/>
        <v>862749.9371530409</v>
      </c>
      <c r="U55" s="322">
        <f t="shared" si="6"/>
        <v>895921.48118316254</v>
      </c>
      <c r="V55" s="322">
        <f t="shared" si="6"/>
        <v>930428.36307582236</v>
      </c>
    </row>
    <row r="56" spans="1:22" x14ac:dyDescent="0.25">
      <c r="A56" s="312" t="s">
        <v>257</v>
      </c>
      <c r="B56" s="324">
        <f t="shared" ref="B56:V56" si="7">SUM(B57:B62)</f>
        <v>0</v>
      </c>
      <c r="C56" s="324">
        <f t="shared" si="7"/>
        <v>-862547.8494666667</v>
      </c>
      <c r="D56" s="324">
        <f t="shared" si="7"/>
        <v>-104190.34693333333</v>
      </c>
      <c r="E56" s="324">
        <f t="shared" si="7"/>
        <v>-107648.44439999999</v>
      </c>
      <c r="F56" s="324">
        <f t="shared" si="7"/>
        <v>-111276.54186666667</v>
      </c>
      <c r="G56" s="324">
        <f t="shared" si="7"/>
        <v>-115034.63933333333</v>
      </c>
      <c r="H56" s="324">
        <f t="shared" si="7"/>
        <v>-118962.7368</v>
      </c>
      <c r="I56" s="324">
        <f t="shared" si="7"/>
        <v>-1086816.1100612036</v>
      </c>
      <c r="J56" s="324">
        <f t="shared" si="7"/>
        <v>-127308.93173333333</v>
      </c>
      <c r="K56" s="324">
        <f t="shared" si="7"/>
        <v>-131747.02919999999</v>
      </c>
      <c r="L56" s="324">
        <f t="shared" si="7"/>
        <v>-136375.12666666668</v>
      </c>
      <c r="M56" s="325">
        <f t="shared" si="7"/>
        <v>-141183.22413333334</v>
      </c>
      <c r="N56" s="324">
        <f t="shared" si="7"/>
        <v>-146211.3216</v>
      </c>
      <c r="O56" s="324">
        <f t="shared" si="7"/>
        <v>-1419701.9325264867</v>
      </c>
      <c r="P56" s="324">
        <f t="shared" si="7"/>
        <v>-156887.51653333334</v>
      </c>
      <c r="Q56" s="324">
        <f t="shared" si="7"/>
        <v>-162565.614</v>
      </c>
      <c r="R56" s="324">
        <f t="shared" si="7"/>
        <v>-168463.71146666666</v>
      </c>
      <c r="S56" s="324">
        <f t="shared" si="7"/>
        <v>-174621.80893333335</v>
      </c>
      <c r="T56" s="324">
        <f t="shared" si="7"/>
        <v>-181039.90640000001</v>
      </c>
      <c r="U56" s="324">
        <f t="shared" si="7"/>
        <v>-187708.00386666667</v>
      </c>
      <c r="V56" s="324">
        <f t="shared" si="7"/>
        <v>-194656.90133333334</v>
      </c>
    </row>
    <row r="57" spans="1:22" x14ac:dyDescent="0.25">
      <c r="A57" s="326" t="s">
        <v>517</v>
      </c>
      <c r="B57" s="324">
        <f>-B43*1000/1.2</f>
        <v>0</v>
      </c>
      <c r="C57" s="324">
        <f>-C43*1000</f>
        <v>-761685.6</v>
      </c>
      <c r="D57" s="324">
        <f t="shared" ref="D57:V57" si="8">-D43*1000/1.2</f>
        <v>0</v>
      </c>
      <c r="E57" s="324">
        <f t="shared" si="8"/>
        <v>0</v>
      </c>
      <c r="F57" s="324">
        <f t="shared" si="8"/>
        <v>0</v>
      </c>
      <c r="G57" s="324">
        <f t="shared" si="8"/>
        <v>0</v>
      </c>
      <c r="H57" s="324">
        <f t="shared" si="8"/>
        <v>0</v>
      </c>
      <c r="I57" s="324">
        <f>-I43*1000</f>
        <v>-963775.27579453704</v>
      </c>
      <c r="J57" s="324">
        <f t="shared" si="8"/>
        <v>0</v>
      </c>
      <c r="K57" s="324">
        <f t="shared" si="8"/>
        <v>0</v>
      </c>
      <c r="L57" s="324">
        <f t="shared" si="8"/>
        <v>0</v>
      </c>
      <c r="M57" s="324">
        <f t="shared" si="8"/>
        <v>0</v>
      </c>
      <c r="N57" s="324">
        <f t="shared" si="8"/>
        <v>0</v>
      </c>
      <c r="O57" s="324">
        <f>-O43*1000</f>
        <v>-1268262.5134598201</v>
      </c>
      <c r="P57" s="324">
        <f t="shared" si="8"/>
        <v>0</v>
      </c>
      <c r="Q57" s="324">
        <f t="shared" si="8"/>
        <v>0</v>
      </c>
      <c r="R57" s="324">
        <f t="shared" si="8"/>
        <v>0</v>
      </c>
      <c r="S57" s="324">
        <f t="shared" si="8"/>
        <v>0</v>
      </c>
      <c r="T57" s="324">
        <f t="shared" si="8"/>
        <v>0</v>
      </c>
      <c r="U57" s="324">
        <f t="shared" si="8"/>
        <v>0</v>
      </c>
      <c r="V57" s="324">
        <f t="shared" si="8"/>
        <v>0</v>
      </c>
    </row>
    <row r="58" spans="1:22" x14ac:dyDescent="0.25">
      <c r="A58" s="326" t="str">
        <f>A23</f>
        <v>Прочие расходы при эксплуатации объекта, руб. без НДС</v>
      </c>
      <c r="B58" s="324">
        <f>-B44*1000/1.2</f>
        <v>0</v>
      </c>
      <c r="C58" s="324">
        <f>-C44*1000</f>
        <v>-88360</v>
      </c>
      <c r="D58" s="324">
        <f t="shared" ref="D58:V58" si="9">-D44*1000</f>
        <v>-91900</v>
      </c>
      <c r="E58" s="324">
        <f t="shared" si="9"/>
        <v>-95570</v>
      </c>
      <c r="F58" s="324">
        <f t="shared" si="9"/>
        <v>-99410</v>
      </c>
      <c r="G58" s="324">
        <f t="shared" si="9"/>
        <v>-103380</v>
      </c>
      <c r="H58" s="324">
        <f t="shared" si="9"/>
        <v>-107520</v>
      </c>
      <c r="I58" s="324">
        <f t="shared" si="9"/>
        <v>-111810</v>
      </c>
      <c r="J58" s="324">
        <f t="shared" si="9"/>
        <v>-116290</v>
      </c>
      <c r="K58" s="324">
        <f t="shared" si="9"/>
        <v>-120940</v>
      </c>
      <c r="L58" s="324">
        <f t="shared" si="9"/>
        <v>-125780</v>
      </c>
      <c r="M58" s="324">
        <f t="shared" si="9"/>
        <v>-130800.00000000001</v>
      </c>
      <c r="N58" s="324">
        <f t="shared" si="9"/>
        <v>-136040</v>
      </c>
      <c r="O58" s="324">
        <f t="shared" si="9"/>
        <v>-141480</v>
      </c>
      <c r="P58" s="324">
        <f t="shared" si="9"/>
        <v>-147140</v>
      </c>
      <c r="Q58" s="324">
        <f t="shared" si="9"/>
        <v>-153030</v>
      </c>
      <c r="R58" s="324">
        <f t="shared" si="9"/>
        <v>-159140</v>
      </c>
      <c r="S58" s="324">
        <f t="shared" si="9"/>
        <v>-165510</v>
      </c>
      <c r="T58" s="324">
        <f t="shared" si="9"/>
        <v>-172140</v>
      </c>
      <c r="U58" s="324">
        <f t="shared" si="9"/>
        <v>-179020</v>
      </c>
      <c r="V58" s="324">
        <f t="shared" si="9"/>
        <v>-186180.80000000002</v>
      </c>
    </row>
    <row r="59" spans="1:22" x14ac:dyDescent="0.25">
      <c r="A59" s="326" t="s">
        <v>439</v>
      </c>
      <c r="B59" s="324"/>
      <c r="C59" s="324"/>
      <c r="D59" s="324"/>
      <c r="E59" s="324"/>
      <c r="F59" s="324"/>
      <c r="G59" s="324"/>
      <c r="H59" s="324"/>
      <c r="I59" s="324"/>
      <c r="J59" s="324"/>
      <c r="K59" s="324"/>
      <c r="L59" s="324"/>
      <c r="M59" s="325"/>
      <c r="N59" s="324"/>
      <c r="O59" s="324"/>
      <c r="P59" s="324"/>
      <c r="Q59" s="324"/>
      <c r="R59" s="324"/>
      <c r="S59" s="324"/>
      <c r="T59" s="324"/>
      <c r="U59" s="324"/>
      <c r="V59" s="324"/>
    </row>
    <row r="60" spans="1:22" x14ac:dyDescent="0.25">
      <c r="A60" s="326" t="s">
        <v>439</v>
      </c>
      <c r="B60" s="324">
        <f t="shared" ref="B60:V60" si="10">-$B$28*(1+B$40)*$B$19*365</f>
        <v>0</v>
      </c>
      <c r="C60" s="324">
        <f t="shared" si="10"/>
        <v>0</v>
      </c>
      <c r="D60" s="324">
        <f t="shared" si="10"/>
        <v>0</v>
      </c>
      <c r="E60" s="324">
        <f t="shared" si="10"/>
        <v>0</v>
      </c>
      <c r="F60" s="324">
        <f t="shared" si="10"/>
        <v>0</v>
      </c>
      <c r="G60" s="324">
        <f t="shared" si="10"/>
        <v>0</v>
      </c>
      <c r="H60" s="324">
        <f t="shared" si="10"/>
        <v>0</v>
      </c>
      <c r="I60" s="324">
        <f t="shared" si="10"/>
        <v>0</v>
      </c>
      <c r="J60" s="324">
        <f t="shared" si="10"/>
        <v>0</v>
      </c>
      <c r="K60" s="324">
        <f t="shared" si="10"/>
        <v>0</v>
      </c>
      <c r="L60" s="324">
        <f t="shared" si="10"/>
        <v>0</v>
      </c>
      <c r="M60" s="325">
        <f t="shared" si="10"/>
        <v>0</v>
      </c>
      <c r="N60" s="324">
        <f t="shared" si="10"/>
        <v>0</v>
      </c>
      <c r="O60" s="324">
        <f t="shared" si="10"/>
        <v>0</v>
      </c>
      <c r="P60" s="324">
        <f t="shared" si="10"/>
        <v>0</v>
      </c>
      <c r="Q60" s="324">
        <f t="shared" si="10"/>
        <v>0</v>
      </c>
      <c r="R60" s="324">
        <f t="shared" si="10"/>
        <v>0</v>
      </c>
      <c r="S60" s="324">
        <f t="shared" si="10"/>
        <v>0</v>
      </c>
      <c r="T60" s="324">
        <f t="shared" si="10"/>
        <v>0</v>
      </c>
      <c r="U60" s="324">
        <f t="shared" si="10"/>
        <v>0</v>
      </c>
      <c r="V60" s="324">
        <f t="shared" si="10"/>
        <v>0</v>
      </c>
    </row>
    <row r="61" spans="1:22" x14ac:dyDescent="0.25">
      <c r="A61" s="326" t="s">
        <v>439</v>
      </c>
      <c r="B61" s="324"/>
      <c r="C61" s="324">
        <f t="shared" ref="C61:V61" si="11">-$B$29*(1+C$40)*12</f>
        <v>0</v>
      </c>
      <c r="D61" s="324">
        <f t="shared" si="11"/>
        <v>0</v>
      </c>
      <c r="E61" s="324">
        <f t="shared" si="11"/>
        <v>0</v>
      </c>
      <c r="F61" s="324">
        <f t="shared" si="11"/>
        <v>0</v>
      </c>
      <c r="G61" s="324">
        <f t="shared" si="11"/>
        <v>0</v>
      </c>
      <c r="H61" s="324">
        <f t="shared" si="11"/>
        <v>0</v>
      </c>
      <c r="I61" s="324">
        <f t="shared" si="11"/>
        <v>0</v>
      </c>
      <c r="J61" s="324">
        <f t="shared" si="11"/>
        <v>0</v>
      </c>
      <c r="K61" s="324">
        <f t="shared" si="11"/>
        <v>0</v>
      </c>
      <c r="L61" s="324">
        <f t="shared" si="11"/>
        <v>0</v>
      </c>
      <c r="M61" s="325">
        <f t="shared" si="11"/>
        <v>0</v>
      </c>
      <c r="N61" s="324">
        <f t="shared" si="11"/>
        <v>0</v>
      </c>
      <c r="O61" s="324">
        <f t="shared" si="11"/>
        <v>0</v>
      </c>
      <c r="P61" s="324">
        <f t="shared" si="11"/>
        <v>0</v>
      </c>
      <c r="Q61" s="324">
        <f t="shared" si="11"/>
        <v>0</v>
      </c>
      <c r="R61" s="324">
        <f t="shared" si="11"/>
        <v>0</v>
      </c>
      <c r="S61" s="324">
        <f t="shared" si="11"/>
        <v>0</v>
      </c>
      <c r="T61" s="324">
        <f t="shared" si="11"/>
        <v>0</v>
      </c>
      <c r="U61" s="324">
        <f t="shared" si="11"/>
        <v>0</v>
      </c>
      <c r="V61" s="324">
        <f t="shared" si="11"/>
        <v>0</v>
      </c>
    </row>
    <row r="62" spans="1:22" x14ac:dyDescent="0.25">
      <c r="A62" s="326" t="s">
        <v>256</v>
      </c>
      <c r="B62" s="324"/>
      <c r="C62" s="324">
        <f>-(($B$16+$B$17)*$B$19+($B$16+$B$17)*$B$19+SUM($B$64:C64))/2*$B26</f>
        <v>-12502.249466666666</v>
      </c>
      <c r="D62" s="324">
        <f>-(($B$16+$B$17)*$B$19+($B$16+$B$17)*$B$19+SUM($B$64:D64))/2*$B26</f>
        <v>-12290.346933333332</v>
      </c>
      <c r="E62" s="324">
        <f>-(($B$16+$B$17)*$B$19+($B$16+$B$17)*$B$19+SUM($B$64:E64))/2*$B26</f>
        <v>-12078.444399999998</v>
      </c>
      <c r="F62" s="324">
        <f>-(($B$16+$B$17)*$B$19+($B$16+$B$17)*$B$19+SUM($B$64:F64))/2*$B26</f>
        <v>-11866.541866666666</v>
      </c>
      <c r="G62" s="324">
        <f>-(($B$16+$B$17)*$B$19+($B$16+$B$17)*$B$19+SUM($B$64:G64))/2*$B26</f>
        <v>-11654.639333333333</v>
      </c>
      <c r="H62" s="324">
        <f>-(($B$16+$B$17)*$B$19+($B$16+$B$17)*$B$19+SUM($B$64:H64))/2*$B26</f>
        <v>-11442.736800000001</v>
      </c>
      <c r="I62" s="324">
        <f>-(($B$16+$B$17)*$B$19+($B$16+$B$17)*$B$19+SUM($B$64:I64))/2*$B26</f>
        <v>-11230.834266666667</v>
      </c>
      <c r="J62" s="324">
        <f>-(($B$16+$B$17)*$B$19+($B$16+$B$17)*$B$19+SUM($B$64:J64))/2*$B26</f>
        <v>-11018.931733333333</v>
      </c>
      <c r="K62" s="324">
        <f>-(($B$16+$B$17)*$B$19+($B$16+$B$17)*$B$19+SUM($B$64:K64))/2*$B26</f>
        <v>-10807.029199999999</v>
      </c>
      <c r="L62" s="324">
        <f>-(($B$16+$B$17)*$B$19+($B$16+$B$17)*$B$19+SUM($B$64:L64))/2*$B26</f>
        <v>-10595.126666666667</v>
      </c>
      <c r="M62" s="324">
        <f>-(($B$16+$B$17)*$B$19+($B$16+$B$17)*$B$19+SUM($B$64:M64))/2*$B26</f>
        <v>-10383.224133333333</v>
      </c>
      <c r="N62" s="324">
        <f>-(($B$16+$B$17)*$B$19+($B$16+$B$17)*$B$19+SUM($B$64:N64))/2*$B26</f>
        <v>-10171.321599999999</v>
      </c>
      <c r="O62" s="324">
        <f>-(($B$16+$B$17)*$B$19+($B$16+$B$17)*$B$19+SUM($B$64:O64))/2*$B26</f>
        <v>-9959.4190666666673</v>
      </c>
      <c r="P62" s="324">
        <f>-(($B$16+$B$17)*$B$19+($B$16+$B$17)*$B$19+SUM($B$64:P64))/2*$B26</f>
        <v>-9747.5165333333334</v>
      </c>
      <c r="Q62" s="324">
        <f>-(($B$16+$B$17)*$B$19+($B$16+$B$17)*$B$19+SUM($B$64:Q64))/2*$B26</f>
        <v>-9535.6139999999996</v>
      </c>
      <c r="R62" s="324">
        <f>-(($B$16+$B$17)*$B$19+($B$16+$B$17)*$B$19+SUM($B$64:R64))/2*$B26</f>
        <v>-9323.7114666666675</v>
      </c>
      <c r="S62" s="324">
        <f>-(($B$16+$B$17)*$B$19+($B$16+$B$17)*$B$19+SUM($B$64:S64))/2*$B26</f>
        <v>-9111.8089333333355</v>
      </c>
      <c r="T62" s="324">
        <f>-(($B$16+$B$17)*$B$19+($B$16+$B$17)*$B$19+SUM($B$64:T64))/2*$B26</f>
        <v>-8899.9064000000017</v>
      </c>
      <c r="U62" s="324">
        <f>-(($B$16+$B$17)*$B$19+($B$16+$B$17)*$B$19+SUM($B$64:U64))/2*$B26</f>
        <v>-8688.0038666666678</v>
      </c>
      <c r="V62" s="324">
        <f>-(($B$16+$B$17)*$B$19+($B$16+$B$17)*$B$19+SUM($B$64:V64))/2*$B26</f>
        <v>-8476.1013333333358</v>
      </c>
    </row>
    <row r="63" spans="1:22" s="262" customFormat="1" ht="14.25" x14ac:dyDescent="0.25">
      <c r="A63" s="327" t="s">
        <v>443</v>
      </c>
      <c r="B63" s="322">
        <f t="shared" ref="B63:V63" si="12">B55+B56</f>
        <v>0</v>
      </c>
      <c r="C63" s="322">
        <f t="shared" si="12"/>
        <v>-402327.52533333335</v>
      </c>
      <c r="D63" s="322">
        <f t="shared" si="12"/>
        <v>372956.24298666668</v>
      </c>
      <c r="E63" s="322">
        <f t="shared" si="12"/>
        <v>387109.93803946668</v>
      </c>
      <c r="F63" s="322">
        <f t="shared" si="12"/>
        <v>401806.58089437871</v>
      </c>
      <c r="G63" s="322">
        <f t="shared" si="12"/>
        <v>417114.68946348724</v>
      </c>
      <c r="H63" s="322">
        <f t="shared" si="12"/>
        <v>433023.9223753601</v>
      </c>
      <c r="I63" s="322">
        <f t="shared" si="12"/>
        <v>-514190.15119082911</v>
      </c>
      <c r="J63" s="322">
        <f t="shared" si="12"/>
        <v>466790.37492118968</v>
      </c>
      <c r="K63" s="322">
        <f t="shared" si="12"/>
        <v>484693.03525137051</v>
      </c>
      <c r="L63" s="322">
        <f t="shared" si="12"/>
        <v>503307.80199475866</v>
      </c>
      <c r="M63" s="323">
        <f t="shared" si="12"/>
        <v>522680.75940788235</v>
      </c>
      <c r="N63" s="322">
        <f t="shared" si="12"/>
        <v>542809.4351175311</v>
      </c>
      <c r="O63" s="322">
        <f t="shared" si="12"/>
        <v>-704509.65560425434</v>
      </c>
      <c r="P63" s="322">
        <f t="shared" si="12"/>
        <v>585531.61750312161</v>
      </c>
      <c r="Q63" s="322">
        <f t="shared" si="12"/>
        <v>608177.92753657978</v>
      </c>
      <c r="R63" s="322">
        <f t="shared" si="12"/>
        <v>631745.68997137644</v>
      </c>
      <c r="S63" s="322">
        <f t="shared" si="12"/>
        <v>656240.56290356489</v>
      </c>
      <c r="T63" s="322">
        <f t="shared" si="12"/>
        <v>681710.03075304092</v>
      </c>
      <c r="U63" s="322">
        <f t="shared" si="12"/>
        <v>708213.47731649585</v>
      </c>
      <c r="V63" s="322">
        <f t="shared" si="12"/>
        <v>735771.46174248902</v>
      </c>
    </row>
    <row r="64" spans="1:22" x14ac:dyDescent="0.25">
      <c r="A64" s="326" t="s">
        <v>252</v>
      </c>
      <c r="B64" s="324">
        <v>0</v>
      </c>
      <c r="C64" s="324">
        <f>IF($B$16-ABS(SUM($B$64:B64))&gt;0,-$B$16/$B$18,0)</f>
        <v>-19263.866666666665</v>
      </c>
      <c r="D64" s="324">
        <f>IF($B$16-ABS(SUM($B$64:C64))&gt;0,-$B$16/$B$18,0)</f>
        <v>-19263.866666666665</v>
      </c>
      <c r="E64" s="324">
        <f>IF($B$16-ABS(SUM($B$64:D64))&gt;0,-$B$16/$B$18,0)</f>
        <v>-19263.866666666665</v>
      </c>
      <c r="F64" s="324">
        <f>IF($B$16-ABS(SUM($B$64:E64))&gt;0,-$B$16/$B$18,0)</f>
        <v>-19263.866666666665</v>
      </c>
      <c r="G64" s="324">
        <f>IF($B$16-ABS(SUM($B$64:F64))&gt;0,-$B$16/$B$18,0)</f>
        <v>-19263.866666666665</v>
      </c>
      <c r="H64" s="324">
        <f>IF($B$16-ABS(SUM($B$64:G64))&gt;0,-$B$16/$B$18,0)</f>
        <v>-19263.866666666665</v>
      </c>
      <c r="I64" s="324">
        <f>IF($B$16-ABS(SUM($B$64:H64))&gt;0,-$B$16/$B$18,0)</f>
        <v>-19263.866666666665</v>
      </c>
      <c r="J64" s="324">
        <f>IF($B$16-ABS(SUM($B$64:I64))&gt;0,-$B$16/$B$18,0)</f>
        <v>-19263.866666666665</v>
      </c>
      <c r="K64" s="324">
        <f>IF($B$16-ABS(SUM($B$64:J64))&gt;0,-$B$16/$B$18,0)</f>
        <v>-19263.866666666665</v>
      </c>
      <c r="L64" s="324">
        <f>IF($B$16-ABS(SUM($B$64:K64))&gt;0,-$B$16/$B$18,0)</f>
        <v>-19263.866666666665</v>
      </c>
      <c r="M64" s="324">
        <f>IF($B$16-ABS(SUM($B$64:L64))&gt;0,-$B$16/$B$18,0)</f>
        <v>-19263.866666666665</v>
      </c>
      <c r="N64" s="324">
        <f>IF($B$16-ABS(SUM($B$64:M64))&gt;0,-$B$16/$B$18,0)</f>
        <v>-19263.866666666665</v>
      </c>
      <c r="O64" s="324">
        <f>IF($B$16-ABS(SUM($B$64:N64))&gt;0,-$B$16/$B$18,0)</f>
        <v>-19263.866666666665</v>
      </c>
      <c r="P64" s="324">
        <f>IF($B$16-ABS(SUM($B$64:O64))&gt;0,-$B$16/$B$18,0)</f>
        <v>-19263.866666666665</v>
      </c>
      <c r="Q64" s="324">
        <f>IF($B$16-ABS(SUM($B$64:P64))&gt;0,-$B$16/$B$18,0)</f>
        <v>-19263.866666666665</v>
      </c>
      <c r="R64" s="324">
        <f>IF($B$16-ABS(SUM($B$64:Q64))&gt;0,-$B$16/$B$18,0)</f>
        <v>-19263.866666666665</v>
      </c>
      <c r="S64" s="324">
        <f>IF($B$16-ABS(SUM($B$64:R64))&gt;0,-$B$16/$B$18,0)</f>
        <v>-19263.866666666665</v>
      </c>
      <c r="T64" s="324">
        <f>IF($B$16-ABS(SUM($B$64:S64))&gt;0,-$B$16/$B$18,0)</f>
        <v>-19263.866666666665</v>
      </c>
      <c r="U64" s="324">
        <f>IF($B$16-ABS(SUM($B$64:T64))&gt;0,-$B$16/$B$18,0)</f>
        <v>-19263.866666666665</v>
      </c>
      <c r="V64" s="324">
        <f>IF($B$16-ABS(SUM($B$64:U64))&gt;0,-$B$16/$B$18,0)</f>
        <v>-19263.866666666665</v>
      </c>
    </row>
    <row r="65" spans="1:22" s="262" customFormat="1" ht="14.25" x14ac:dyDescent="0.25">
      <c r="A65" s="327" t="s">
        <v>518</v>
      </c>
      <c r="B65" s="322">
        <f t="shared" ref="B65:V65" si="13">B63+B64</f>
        <v>0</v>
      </c>
      <c r="C65" s="322">
        <f t="shared" si="13"/>
        <v>-421591.39199999999</v>
      </c>
      <c r="D65" s="322">
        <f t="shared" si="13"/>
        <v>353692.37632000004</v>
      </c>
      <c r="E65" s="322">
        <f t="shared" si="13"/>
        <v>367846.07137280004</v>
      </c>
      <c r="F65" s="322">
        <f t="shared" si="13"/>
        <v>382542.71422771207</v>
      </c>
      <c r="G65" s="322">
        <f t="shared" si="13"/>
        <v>397850.8227968206</v>
      </c>
      <c r="H65" s="322">
        <f t="shared" si="13"/>
        <v>413760.05570869346</v>
      </c>
      <c r="I65" s="322">
        <f t="shared" si="13"/>
        <v>-533454.01785749581</v>
      </c>
      <c r="J65" s="322">
        <f t="shared" si="13"/>
        <v>447526.50825452304</v>
      </c>
      <c r="K65" s="322">
        <f t="shared" si="13"/>
        <v>465429.16858470388</v>
      </c>
      <c r="L65" s="322">
        <f t="shared" si="13"/>
        <v>484043.93532809202</v>
      </c>
      <c r="M65" s="323">
        <f t="shared" si="13"/>
        <v>503416.89274121571</v>
      </c>
      <c r="N65" s="322">
        <f t="shared" si="13"/>
        <v>523545.56845086446</v>
      </c>
      <c r="O65" s="322">
        <f t="shared" si="13"/>
        <v>-723773.52227092104</v>
      </c>
      <c r="P65" s="322">
        <f t="shared" si="13"/>
        <v>566267.75083645491</v>
      </c>
      <c r="Q65" s="322">
        <f t="shared" si="13"/>
        <v>588914.06086991308</v>
      </c>
      <c r="R65" s="322">
        <f t="shared" si="13"/>
        <v>612481.82330470975</v>
      </c>
      <c r="S65" s="322">
        <f t="shared" si="13"/>
        <v>636976.69623689819</v>
      </c>
      <c r="T65" s="322">
        <f t="shared" si="13"/>
        <v>662446.16408637422</v>
      </c>
      <c r="U65" s="322">
        <f t="shared" si="13"/>
        <v>688949.61064982915</v>
      </c>
      <c r="V65" s="322">
        <f t="shared" si="13"/>
        <v>716507.59507582232</v>
      </c>
    </row>
    <row r="66" spans="1:22" x14ac:dyDescent="0.25">
      <c r="A66" s="326" t="s">
        <v>519</v>
      </c>
      <c r="B66" s="324">
        <f t="shared" ref="B66:V66" si="14">-B52</f>
        <v>0</v>
      </c>
      <c r="C66" s="324">
        <f t="shared" si="14"/>
        <v>0</v>
      </c>
      <c r="D66" s="324">
        <f t="shared" si="14"/>
        <v>0</v>
      </c>
      <c r="E66" s="324">
        <f t="shared" si="14"/>
        <v>0</v>
      </c>
      <c r="F66" s="324">
        <f t="shared" si="14"/>
        <v>0</v>
      </c>
      <c r="G66" s="324">
        <f t="shared" si="14"/>
        <v>0</v>
      </c>
      <c r="H66" s="324">
        <f t="shared" si="14"/>
        <v>0</v>
      </c>
      <c r="I66" s="324">
        <f t="shared" si="14"/>
        <v>0</v>
      </c>
      <c r="J66" s="324">
        <f t="shared" si="14"/>
        <v>0</v>
      </c>
      <c r="K66" s="324">
        <f t="shared" si="14"/>
        <v>0</v>
      </c>
      <c r="L66" s="324">
        <f t="shared" si="14"/>
        <v>0</v>
      </c>
      <c r="M66" s="325">
        <f t="shared" si="14"/>
        <v>0</v>
      </c>
      <c r="N66" s="324">
        <f t="shared" si="14"/>
        <v>0</v>
      </c>
      <c r="O66" s="324">
        <f t="shared" si="14"/>
        <v>0</v>
      </c>
      <c r="P66" s="324">
        <f t="shared" si="14"/>
        <v>0</v>
      </c>
      <c r="Q66" s="324">
        <f t="shared" si="14"/>
        <v>0</v>
      </c>
      <c r="R66" s="324">
        <f t="shared" si="14"/>
        <v>0</v>
      </c>
      <c r="S66" s="324">
        <f t="shared" si="14"/>
        <v>0</v>
      </c>
      <c r="T66" s="324">
        <f t="shared" si="14"/>
        <v>0</v>
      </c>
      <c r="U66" s="324">
        <f t="shared" si="14"/>
        <v>0</v>
      </c>
      <c r="V66" s="324">
        <f t="shared" si="14"/>
        <v>0</v>
      </c>
    </row>
    <row r="67" spans="1:22" s="262" customFormat="1" ht="14.25" x14ac:dyDescent="0.25">
      <c r="A67" s="327" t="s">
        <v>255</v>
      </c>
      <c r="B67" s="322">
        <f t="shared" ref="B67:V67" si="15">B65+B66</f>
        <v>0</v>
      </c>
      <c r="C67" s="322">
        <f t="shared" si="15"/>
        <v>-421591.39199999999</v>
      </c>
      <c r="D67" s="322">
        <f t="shared" si="15"/>
        <v>353692.37632000004</v>
      </c>
      <c r="E67" s="322">
        <f t="shared" si="15"/>
        <v>367846.07137280004</v>
      </c>
      <c r="F67" s="322">
        <f t="shared" si="15"/>
        <v>382542.71422771207</v>
      </c>
      <c r="G67" s="322">
        <f t="shared" si="15"/>
        <v>397850.8227968206</v>
      </c>
      <c r="H67" s="322">
        <f t="shared" si="15"/>
        <v>413760.05570869346</v>
      </c>
      <c r="I67" s="322">
        <f t="shared" si="15"/>
        <v>-533454.01785749581</v>
      </c>
      <c r="J67" s="322">
        <f t="shared" si="15"/>
        <v>447526.50825452304</v>
      </c>
      <c r="K67" s="322">
        <f t="shared" si="15"/>
        <v>465429.16858470388</v>
      </c>
      <c r="L67" s="322">
        <f t="shared" si="15"/>
        <v>484043.93532809202</v>
      </c>
      <c r="M67" s="323">
        <f t="shared" si="15"/>
        <v>503416.89274121571</v>
      </c>
      <c r="N67" s="322">
        <f t="shared" si="15"/>
        <v>523545.56845086446</v>
      </c>
      <c r="O67" s="322">
        <f t="shared" si="15"/>
        <v>-723773.52227092104</v>
      </c>
      <c r="P67" s="322">
        <f t="shared" si="15"/>
        <v>566267.75083645491</v>
      </c>
      <c r="Q67" s="322">
        <f t="shared" si="15"/>
        <v>588914.06086991308</v>
      </c>
      <c r="R67" s="322">
        <f t="shared" si="15"/>
        <v>612481.82330470975</v>
      </c>
      <c r="S67" s="322">
        <f t="shared" si="15"/>
        <v>636976.69623689819</v>
      </c>
      <c r="T67" s="322">
        <f t="shared" si="15"/>
        <v>662446.16408637422</v>
      </c>
      <c r="U67" s="322">
        <f t="shared" si="15"/>
        <v>688949.61064982915</v>
      </c>
      <c r="V67" s="322">
        <f t="shared" si="15"/>
        <v>716507.59507582232</v>
      </c>
    </row>
    <row r="68" spans="1:22" x14ac:dyDescent="0.25">
      <c r="A68" s="326" t="s">
        <v>251</v>
      </c>
      <c r="B68" s="324">
        <f t="shared" ref="B68:V68" si="16">-B67*$B$27</f>
        <v>0</v>
      </c>
      <c r="C68" s="324">
        <f t="shared" si="16"/>
        <v>84318.27840000001</v>
      </c>
      <c r="D68" s="324">
        <f t="shared" si="16"/>
        <v>-70738.475264000008</v>
      </c>
      <c r="E68" s="324">
        <f t="shared" si="16"/>
        <v>-73569.214274560014</v>
      </c>
      <c r="F68" s="324">
        <f t="shared" si="16"/>
        <v>-76508.542845542412</v>
      </c>
      <c r="G68" s="324">
        <f t="shared" si="16"/>
        <v>-79570.16455936413</v>
      </c>
      <c r="H68" s="324">
        <f t="shared" si="16"/>
        <v>-82752.011141738694</v>
      </c>
      <c r="I68" s="324">
        <f t="shared" si="16"/>
        <v>106690.80357149917</v>
      </c>
      <c r="J68" s="324">
        <f t="shared" si="16"/>
        <v>-89505.301650904614</v>
      </c>
      <c r="K68" s="324">
        <f t="shared" si="16"/>
        <v>-93085.833716940775</v>
      </c>
      <c r="L68" s="324">
        <f t="shared" si="16"/>
        <v>-96808.78706561841</v>
      </c>
      <c r="M68" s="325">
        <f t="shared" si="16"/>
        <v>-100683.37854824314</v>
      </c>
      <c r="N68" s="324">
        <f t="shared" si="16"/>
        <v>-104709.1136901729</v>
      </c>
      <c r="O68" s="324">
        <f t="shared" si="16"/>
        <v>144754.70445418422</v>
      </c>
      <c r="P68" s="324">
        <f t="shared" si="16"/>
        <v>-113253.55016729099</v>
      </c>
      <c r="Q68" s="324">
        <f t="shared" si="16"/>
        <v>-117782.81217398262</v>
      </c>
      <c r="R68" s="324">
        <f t="shared" si="16"/>
        <v>-122496.36466094195</v>
      </c>
      <c r="S68" s="324">
        <f t="shared" si="16"/>
        <v>-127395.33924737964</v>
      </c>
      <c r="T68" s="324">
        <f t="shared" si="16"/>
        <v>-132489.23281727484</v>
      </c>
      <c r="U68" s="324">
        <f t="shared" si="16"/>
        <v>-137789.92212996582</v>
      </c>
      <c r="V68" s="324">
        <f t="shared" si="16"/>
        <v>-143301.51901516446</v>
      </c>
    </row>
    <row r="69" spans="1:22" ht="16.5" thickBot="1" x14ac:dyDescent="0.3">
      <c r="A69" s="328" t="s">
        <v>254</v>
      </c>
      <c r="B69" s="329">
        <f t="shared" ref="B69:V69" si="17">B67+B68</f>
        <v>0</v>
      </c>
      <c r="C69" s="329">
        <f t="shared" si="17"/>
        <v>-337273.11359999998</v>
      </c>
      <c r="D69" s="329">
        <f t="shared" si="17"/>
        <v>282953.90105600003</v>
      </c>
      <c r="E69" s="329">
        <f t="shared" si="17"/>
        <v>294276.85709824006</v>
      </c>
      <c r="F69" s="329">
        <f t="shared" si="17"/>
        <v>306034.17138216965</v>
      </c>
      <c r="G69" s="329">
        <f t="shared" si="17"/>
        <v>318280.65823745646</v>
      </c>
      <c r="H69" s="329">
        <f t="shared" si="17"/>
        <v>331008.04456695478</v>
      </c>
      <c r="I69" s="329">
        <f t="shared" si="17"/>
        <v>-426763.21428599663</v>
      </c>
      <c r="J69" s="329">
        <f t="shared" si="17"/>
        <v>358021.20660361846</v>
      </c>
      <c r="K69" s="329">
        <f t="shared" si="17"/>
        <v>372343.3348677631</v>
      </c>
      <c r="L69" s="329">
        <f t="shared" si="17"/>
        <v>387235.14826247364</v>
      </c>
      <c r="M69" s="330">
        <f t="shared" si="17"/>
        <v>402733.51419297257</v>
      </c>
      <c r="N69" s="329">
        <f t="shared" si="17"/>
        <v>418836.45476069156</v>
      </c>
      <c r="O69" s="329">
        <f t="shared" si="17"/>
        <v>-579018.81781673688</v>
      </c>
      <c r="P69" s="329">
        <f t="shared" si="17"/>
        <v>453014.20066916395</v>
      </c>
      <c r="Q69" s="329">
        <f t="shared" si="17"/>
        <v>471131.24869593047</v>
      </c>
      <c r="R69" s="329">
        <f t="shared" si="17"/>
        <v>489985.45864376781</v>
      </c>
      <c r="S69" s="329">
        <f t="shared" si="17"/>
        <v>509581.35698951856</v>
      </c>
      <c r="T69" s="329">
        <f t="shared" si="17"/>
        <v>529956.93126909935</v>
      </c>
      <c r="U69" s="329">
        <f t="shared" si="17"/>
        <v>551159.6885198633</v>
      </c>
      <c r="V69" s="329">
        <f t="shared" si="17"/>
        <v>573206.07606065786</v>
      </c>
    </row>
    <row r="70" spans="1:22" ht="16.5" thickBot="1" x14ac:dyDescent="0.3">
      <c r="A70" s="280"/>
      <c r="B70" s="331">
        <v>0</v>
      </c>
      <c r="C70" s="331">
        <v>1</v>
      </c>
      <c r="D70" s="331">
        <f>C70+1</f>
        <v>2</v>
      </c>
      <c r="E70" s="331">
        <f t="shared" ref="E70:V70" si="18">D70+1</f>
        <v>3</v>
      </c>
      <c r="F70" s="331">
        <f t="shared" si="18"/>
        <v>4</v>
      </c>
      <c r="G70" s="331">
        <f t="shared" si="18"/>
        <v>5</v>
      </c>
      <c r="H70" s="331">
        <f t="shared" si="18"/>
        <v>6</v>
      </c>
      <c r="I70" s="331">
        <f t="shared" si="18"/>
        <v>7</v>
      </c>
      <c r="J70" s="331">
        <f t="shared" si="18"/>
        <v>8</v>
      </c>
      <c r="K70" s="331">
        <f t="shared" si="18"/>
        <v>9</v>
      </c>
      <c r="L70" s="331">
        <f t="shared" si="18"/>
        <v>10</v>
      </c>
      <c r="M70" s="332">
        <f t="shared" si="18"/>
        <v>11</v>
      </c>
      <c r="N70" s="331">
        <f t="shared" si="18"/>
        <v>12</v>
      </c>
      <c r="O70" s="331">
        <f t="shared" si="18"/>
        <v>13</v>
      </c>
      <c r="P70" s="331">
        <f t="shared" si="18"/>
        <v>14</v>
      </c>
      <c r="Q70" s="331">
        <f t="shared" si="18"/>
        <v>15</v>
      </c>
      <c r="R70" s="331">
        <f t="shared" si="18"/>
        <v>16</v>
      </c>
      <c r="S70" s="331">
        <f t="shared" si="18"/>
        <v>17</v>
      </c>
      <c r="T70" s="331">
        <f t="shared" si="18"/>
        <v>18</v>
      </c>
      <c r="U70" s="331">
        <f t="shared" si="18"/>
        <v>19</v>
      </c>
      <c r="V70" s="331">
        <f t="shared" si="18"/>
        <v>20</v>
      </c>
    </row>
    <row r="71" spans="1:22" ht="31.5" x14ac:dyDescent="0.25">
      <c r="A71" s="310" t="s">
        <v>253</v>
      </c>
      <c r="B71" s="299" t="str">
        <f>B38</f>
        <v>Год окончания строительства 2023</v>
      </c>
      <c r="C71" s="299">
        <f t="shared" ref="C71:V71" si="19">C38</f>
        <v>2024</v>
      </c>
      <c r="D71" s="299">
        <f t="shared" si="19"/>
        <v>2025</v>
      </c>
      <c r="E71" s="299">
        <f t="shared" si="19"/>
        <v>2026</v>
      </c>
      <c r="F71" s="299">
        <f t="shared" si="19"/>
        <v>2027</v>
      </c>
      <c r="G71" s="299">
        <f t="shared" si="19"/>
        <v>2028</v>
      </c>
      <c r="H71" s="299">
        <f t="shared" si="19"/>
        <v>2029</v>
      </c>
      <c r="I71" s="299">
        <f t="shared" si="19"/>
        <v>2030</v>
      </c>
      <c r="J71" s="299">
        <f t="shared" si="19"/>
        <v>2031</v>
      </c>
      <c r="K71" s="299">
        <f t="shared" si="19"/>
        <v>2032</v>
      </c>
      <c r="L71" s="299">
        <f t="shared" si="19"/>
        <v>2033</v>
      </c>
      <c r="M71" s="311">
        <f t="shared" si="19"/>
        <v>2034</v>
      </c>
      <c r="N71" s="299">
        <f t="shared" si="19"/>
        <v>2035</v>
      </c>
      <c r="O71" s="299">
        <f t="shared" si="19"/>
        <v>2036</v>
      </c>
      <c r="P71" s="299">
        <f t="shared" si="19"/>
        <v>2037</v>
      </c>
      <c r="Q71" s="299">
        <f t="shared" si="19"/>
        <v>2038</v>
      </c>
      <c r="R71" s="299">
        <f t="shared" si="19"/>
        <v>2039</v>
      </c>
      <c r="S71" s="299">
        <f t="shared" si="19"/>
        <v>2040</v>
      </c>
      <c r="T71" s="299">
        <f t="shared" si="19"/>
        <v>2041</v>
      </c>
      <c r="U71" s="299">
        <f t="shared" si="19"/>
        <v>2042</v>
      </c>
      <c r="V71" s="299">
        <f t="shared" si="19"/>
        <v>2043</v>
      </c>
    </row>
    <row r="72" spans="1:22" s="262" customFormat="1" ht="14.25" x14ac:dyDescent="0.25">
      <c r="A72" s="321" t="s">
        <v>518</v>
      </c>
      <c r="B72" s="322">
        <f t="shared" ref="B72:V72" si="20">B65</f>
        <v>0</v>
      </c>
      <c r="C72" s="322">
        <f t="shared" si="20"/>
        <v>-421591.39199999999</v>
      </c>
      <c r="D72" s="322">
        <f t="shared" si="20"/>
        <v>353692.37632000004</v>
      </c>
      <c r="E72" s="322">
        <f t="shared" si="20"/>
        <v>367846.07137280004</v>
      </c>
      <c r="F72" s="322">
        <f t="shared" si="20"/>
        <v>382542.71422771207</v>
      </c>
      <c r="G72" s="322">
        <f t="shared" si="20"/>
        <v>397850.8227968206</v>
      </c>
      <c r="H72" s="322">
        <f t="shared" si="20"/>
        <v>413760.05570869346</v>
      </c>
      <c r="I72" s="322">
        <f t="shared" si="20"/>
        <v>-533454.01785749581</v>
      </c>
      <c r="J72" s="322">
        <f t="shared" si="20"/>
        <v>447526.50825452304</v>
      </c>
      <c r="K72" s="322">
        <f t="shared" si="20"/>
        <v>465429.16858470388</v>
      </c>
      <c r="L72" s="322">
        <f t="shared" si="20"/>
        <v>484043.93532809202</v>
      </c>
      <c r="M72" s="323">
        <f t="shared" si="20"/>
        <v>503416.89274121571</v>
      </c>
      <c r="N72" s="322">
        <f t="shared" si="20"/>
        <v>523545.56845086446</v>
      </c>
      <c r="O72" s="322">
        <f>O65</f>
        <v>-723773.52227092104</v>
      </c>
      <c r="P72" s="322">
        <f t="shared" si="20"/>
        <v>566267.75083645491</v>
      </c>
      <c r="Q72" s="322">
        <f t="shared" si="20"/>
        <v>588914.06086991308</v>
      </c>
      <c r="R72" s="322">
        <f t="shared" si="20"/>
        <v>612481.82330470975</v>
      </c>
      <c r="S72" s="322">
        <f t="shared" si="20"/>
        <v>636976.69623689819</v>
      </c>
      <c r="T72" s="322">
        <f t="shared" si="20"/>
        <v>662446.16408637422</v>
      </c>
      <c r="U72" s="322">
        <f t="shared" si="20"/>
        <v>688949.61064982915</v>
      </c>
      <c r="V72" s="322">
        <f t="shared" si="20"/>
        <v>716507.59507582232</v>
      </c>
    </row>
    <row r="73" spans="1:22" x14ac:dyDescent="0.25">
      <c r="A73" s="326" t="s">
        <v>252</v>
      </c>
      <c r="B73" s="324">
        <f t="shared" ref="B73:V73" si="21">-B64</f>
        <v>0</v>
      </c>
      <c r="C73" s="324">
        <f t="shared" si="21"/>
        <v>19263.866666666665</v>
      </c>
      <c r="D73" s="324">
        <f t="shared" si="21"/>
        <v>19263.866666666665</v>
      </c>
      <c r="E73" s="324">
        <f t="shared" si="21"/>
        <v>19263.866666666665</v>
      </c>
      <c r="F73" s="324">
        <f t="shared" si="21"/>
        <v>19263.866666666665</v>
      </c>
      <c r="G73" s="324">
        <f t="shared" si="21"/>
        <v>19263.866666666665</v>
      </c>
      <c r="H73" s="324">
        <f t="shared" si="21"/>
        <v>19263.866666666665</v>
      </c>
      <c r="I73" s="324">
        <f t="shared" si="21"/>
        <v>19263.866666666665</v>
      </c>
      <c r="J73" s="324">
        <f t="shared" si="21"/>
        <v>19263.866666666665</v>
      </c>
      <c r="K73" s="324">
        <f t="shared" si="21"/>
        <v>19263.866666666665</v>
      </c>
      <c r="L73" s="324">
        <f t="shared" si="21"/>
        <v>19263.866666666665</v>
      </c>
      <c r="M73" s="325">
        <f t="shared" si="21"/>
        <v>19263.866666666665</v>
      </c>
      <c r="N73" s="324">
        <f t="shared" si="21"/>
        <v>19263.866666666665</v>
      </c>
      <c r="O73" s="324">
        <f t="shared" si="21"/>
        <v>19263.866666666665</v>
      </c>
      <c r="P73" s="324">
        <f t="shared" si="21"/>
        <v>19263.866666666665</v>
      </c>
      <c r="Q73" s="324">
        <f t="shared" si="21"/>
        <v>19263.866666666665</v>
      </c>
      <c r="R73" s="324">
        <f t="shared" si="21"/>
        <v>19263.866666666665</v>
      </c>
      <c r="S73" s="324">
        <f t="shared" si="21"/>
        <v>19263.866666666665</v>
      </c>
      <c r="T73" s="324">
        <f t="shared" si="21"/>
        <v>19263.866666666665</v>
      </c>
      <c r="U73" s="324">
        <f t="shared" si="21"/>
        <v>19263.866666666665</v>
      </c>
      <c r="V73" s="324">
        <f t="shared" si="21"/>
        <v>19263.866666666665</v>
      </c>
    </row>
    <row r="74" spans="1:22" x14ac:dyDescent="0.25">
      <c r="A74" s="326" t="s">
        <v>519</v>
      </c>
      <c r="B74" s="324">
        <f t="shared" ref="B74:V74" si="22">B66</f>
        <v>0</v>
      </c>
      <c r="C74" s="324">
        <f t="shared" si="22"/>
        <v>0</v>
      </c>
      <c r="D74" s="324">
        <f t="shared" si="22"/>
        <v>0</v>
      </c>
      <c r="E74" s="324">
        <f t="shared" si="22"/>
        <v>0</v>
      </c>
      <c r="F74" s="324">
        <f t="shared" si="22"/>
        <v>0</v>
      </c>
      <c r="G74" s="324">
        <f t="shared" si="22"/>
        <v>0</v>
      </c>
      <c r="H74" s="324">
        <f t="shared" si="22"/>
        <v>0</v>
      </c>
      <c r="I74" s="324">
        <f t="shared" si="22"/>
        <v>0</v>
      </c>
      <c r="J74" s="324">
        <f t="shared" si="22"/>
        <v>0</v>
      </c>
      <c r="K74" s="324">
        <f t="shared" si="22"/>
        <v>0</v>
      </c>
      <c r="L74" s="324">
        <f t="shared" si="22"/>
        <v>0</v>
      </c>
      <c r="M74" s="325">
        <f t="shared" si="22"/>
        <v>0</v>
      </c>
      <c r="N74" s="324">
        <f t="shared" si="22"/>
        <v>0</v>
      </c>
      <c r="O74" s="324">
        <f t="shared" si="22"/>
        <v>0</v>
      </c>
      <c r="P74" s="324">
        <f t="shared" si="22"/>
        <v>0</v>
      </c>
      <c r="Q74" s="324">
        <f t="shared" si="22"/>
        <v>0</v>
      </c>
      <c r="R74" s="324">
        <f t="shared" si="22"/>
        <v>0</v>
      </c>
      <c r="S74" s="324">
        <f t="shared" si="22"/>
        <v>0</v>
      </c>
      <c r="T74" s="324">
        <f t="shared" si="22"/>
        <v>0</v>
      </c>
      <c r="U74" s="324">
        <f t="shared" si="22"/>
        <v>0</v>
      </c>
      <c r="V74" s="324">
        <f t="shared" si="22"/>
        <v>0</v>
      </c>
    </row>
    <row r="75" spans="1:22" x14ac:dyDescent="0.25">
      <c r="A75" s="326" t="s">
        <v>251</v>
      </c>
      <c r="B75" s="324">
        <f>IF(SUM($B$68:B68)+SUM($A$75:A75)&gt;0,0,SUM($B$68:B68)-SUM($A$75:A75))</f>
        <v>0</v>
      </c>
      <c r="C75" s="324">
        <f>IF(SUM($B$68:C68)+SUM($A$75:B75)&gt;0,0,SUM($B$68:C68)-SUM($A$75:B75))</f>
        <v>0</v>
      </c>
      <c r="D75" s="324">
        <f>IF(SUM($B$68:D68)+SUM($A$75:C75)&gt;0,0,SUM($B$68:D68)-SUM($A$75:C75))</f>
        <v>0</v>
      </c>
      <c r="E75" s="324">
        <f>IF(SUM($B$68:E68)+SUM($A$75:D75)&gt;0,0,SUM($B$68:E68)-SUM($A$75:D75))</f>
        <v>-59989.411138560012</v>
      </c>
      <c r="F75" s="324">
        <f>IF(SUM($B$68:F68)+SUM($A$75:E75)&gt;0,0,SUM($B$68:F68)-SUM($A$75:E75))</f>
        <v>-76508.542845542397</v>
      </c>
      <c r="G75" s="324">
        <f>IF(SUM($B$68:G68)+SUM($A$75:F75)&gt;0,0,SUM($B$68:G68)-SUM($A$75:F75))</f>
        <v>-79570.164559364144</v>
      </c>
      <c r="H75" s="324">
        <f>IF(SUM($B$68:H68)+SUM($A$75:G75)&gt;0,0,SUM($B$68:H68)-SUM($A$75:G75))</f>
        <v>-82752.01114173868</v>
      </c>
      <c r="I75" s="324">
        <f>IF(SUM($B$68:I68)+SUM($A$75:H75)&gt;0,0,SUM($B$68:I68)-SUM($A$75:H75))</f>
        <v>106690.80357149919</v>
      </c>
      <c r="J75" s="324">
        <f>IF(SUM($B$68:J68)+SUM($A$75:I75)&gt;0,0,SUM($B$68:J68)-SUM($A$75:I75))</f>
        <v>-89505.301650904643</v>
      </c>
      <c r="K75" s="324">
        <f>IF(SUM($B$68:K68)+SUM($A$75:J75)&gt;0,0,SUM($B$68:K68)-SUM($A$75:J75))</f>
        <v>-93085.833716940775</v>
      </c>
      <c r="L75" s="324">
        <f>IF(SUM($B$68:L68)+SUM($A$75:K75)&gt;0,0,SUM($B$68:L68)-SUM($A$75:K75))</f>
        <v>-96808.78706561838</v>
      </c>
      <c r="M75" s="325">
        <f>IF(SUM($B$68:M68)+SUM($A$75:L75)&gt;0,0,SUM($B$68:M68)-SUM($A$75:L75))</f>
        <v>-100683.37854824308</v>
      </c>
      <c r="N75" s="324">
        <f>IF(SUM($B$68:N68)+SUM($A$75:M75)&gt;0,0,SUM($B$68:N68)-SUM($A$75:M75))</f>
        <v>-104709.1136901729</v>
      </c>
      <c r="O75" s="324">
        <f>IF(SUM($B$68:O68)+SUM($A$75:N75)&gt;0,0,SUM($B$68:O68)-SUM($A$75:N75))</f>
        <v>144754.70445418416</v>
      </c>
      <c r="P75" s="324">
        <f>IF(SUM($B$68:P68)+SUM($A$75:O75)&gt;0,0,SUM($B$68:P68)-SUM($A$75:O75))</f>
        <v>-113253.55016729096</v>
      </c>
      <c r="Q75" s="324">
        <f>IF(SUM($B$68:Q68)+SUM($A$75:P75)&gt;0,0,SUM($B$68:Q68)-SUM($A$75:P75))</f>
        <v>-117782.81217398262</v>
      </c>
      <c r="R75" s="324">
        <f>IF(SUM($B$68:R68)+SUM($A$75:Q75)&gt;0,0,SUM($B$68:R68)-SUM($A$75:Q75))</f>
        <v>-122496.364660942</v>
      </c>
      <c r="S75" s="324">
        <f>IF(SUM($B$68:S68)+SUM($A$75:R75)&gt;0,0,SUM($B$68:S68)-SUM($A$75:R75))</f>
        <v>-127395.33924737968</v>
      </c>
      <c r="T75" s="324">
        <f>IF(SUM($B$68:T68)+SUM($A$75:S75)&gt;0,0,SUM($B$68:T68)-SUM($A$75:S75))</f>
        <v>-132489.23281727475</v>
      </c>
      <c r="U75" s="324">
        <f>IF(SUM($B$68:U68)+SUM($A$75:T75)&gt;0,0,SUM($B$68:U68)-SUM($A$75:T75))</f>
        <v>-137789.92212996585</v>
      </c>
      <c r="V75" s="324">
        <f>IF(SUM($B$68:V68)+SUM($A$75:U75)&gt;0,0,SUM($B$68:V68)-SUM($A$75:U75))</f>
        <v>-143301.51901516458</v>
      </c>
    </row>
    <row r="76" spans="1:22" x14ac:dyDescent="0.25">
      <c r="A76" s="326" t="s">
        <v>520</v>
      </c>
      <c r="B76" s="333">
        <f>IF(((SUM($B$55:B55)+SUM($B$57:B61))+SUM($B$78:B78))&lt;0,((SUM($B$55:B55)+SUM($B$57:B61))+SUM($B$78:B78))*0.2-SUM($A$76:A76),IF(SUM(A$76:$B76)&lt;0,0-SUM(A$76:$B76),0))</f>
        <v>-115583.20000000001</v>
      </c>
      <c r="C76" s="333">
        <f>IF(((SUM($B$55:C55)+SUM($B$57:C61))+SUM($B$78:C78))&lt;0,((SUM($B$55:C55)+SUM($B$57:C61))+SUM($B$78:C78))*0.2-SUM($A$76:B76),IF(SUM(B$76:$B76)&lt;0,0-SUM(B$76:$B76),0))</f>
        <v>-77965.055173333327</v>
      </c>
      <c r="D76" s="333">
        <f>IF(((SUM($B$55:D55)+SUM($B$57:D61))+SUM($B$78:D78))&lt;0,((SUM($B$55:D55)+SUM($B$57:D61))+SUM($B$78:D78))*0.2-SUM($A$76:C76),IF(SUM($B$76:C76)&lt;0,0-SUM($B$76:C76),0))</f>
        <v>77049.317984000008</v>
      </c>
      <c r="E76" s="333">
        <f>IF(((SUM($B$55:E55)+SUM($B$57:E61))+SUM($B$78:E78))&lt;0,((SUM($B$55:E55)+SUM($B$57:E61))+SUM($B$78:E78))*0.2-SUM($A$76:D76),IF(SUM($B$76:D76)&lt;0,0-SUM($B$76:D76),0))</f>
        <v>79837.676487893361</v>
      </c>
      <c r="F76" s="333">
        <f>IF(((SUM($B$55:F55)+SUM($B$57:F61))+SUM($B$78:F78))&lt;0,((SUM($B$55:F55)+SUM($B$57:F61))+SUM($B$78:F78))*0.2-SUM($A$76:E76),IF(SUM($B$76:E76)&lt;0,0-SUM($B$76:E76),0))</f>
        <v>36661.260701439969</v>
      </c>
      <c r="G76" s="333">
        <f>IF(((SUM($B$55:G55)+SUM($B$57:G61))+SUM($B$78:G78))&lt;0,((SUM($B$55:G55)+SUM($B$57:G61))+SUM($B$78:G78))*0.2-SUM($A$76:F76),IF(SUM($B$76:F76)&lt;0,0-SUM($B$76:F76),0))</f>
        <v>0</v>
      </c>
      <c r="H76" s="333">
        <f>IF(((SUM($B$55:H55)+SUM($B$57:H61))+SUM($B$78:H78))&lt;0,((SUM($B$55:H55)+SUM($B$57:H61))+SUM($B$78:H78))*0.2-SUM($A$76:G76),IF(SUM($B$76:G76)&lt;0,0-SUM($B$76:G76),0))</f>
        <v>0</v>
      </c>
      <c r="I76" s="333">
        <f>IF(((SUM($B$55:I55)+SUM($B$57:I61))+SUM($B$78:I78))&lt;0,((SUM($B$55:I55)+SUM($B$57:I61))+SUM($B$78:I78))*0.2-SUM($A$76:H76),IF(SUM($B$76:H76)&lt;0,0-SUM($B$76:H76),0))</f>
        <v>0</v>
      </c>
      <c r="J76" s="333">
        <f>IF(((SUM($B$55:J55)+SUM($B$57:J61))+SUM($B$78:J78))&lt;0,((SUM($B$55:J55)+SUM($B$57:J61))+SUM($B$78:J78))*0.2-SUM($A$76:I76),IF(SUM($B$76:I76)&lt;0,0-SUM($B$76:I76),0))</f>
        <v>0</v>
      </c>
      <c r="K76" s="333">
        <f>IF(((SUM($B$55:K55)+SUM($B$57:K61))+SUM($B$78:K78))&lt;0,((SUM($B$55:K55)+SUM($B$57:K61))+SUM($B$78:K78))*0.2-SUM($A$76:J76),IF(SUM($B$76:J76)&lt;0,0-SUM($B$76:J76),0))</f>
        <v>0</v>
      </c>
      <c r="L76" s="333">
        <f>IF(((SUM($B$55:L55)+SUM($B$57:L61))+SUM($B$78:L78))&lt;0,((SUM($B$55:L55)+SUM($B$57:L61))+SUM($B$78:L78))*0.2-SUM($A$76:K76),IF(SUM($B$76:K76)&lt;0,0-SUM($B$76:K76),0))</f>
        <v>0</v>
      </c>
      <c r="M76" s="333">
        <f>IF(((SUM($B$55:M55)+SUM($B$57:M61))+SUM($B$78:M78))&lt;0,((SUM($B$55:M55)+SUM($B$57:M61))+SUM($B$78:M78))*0.2-SUM($A$76:L76),IF(SUM($B$76:L76)&lt;0,0-SUM($B$76:L76),0))</f>
        <v>0</v>
      </c>
      <c r="N76" s="333">
        <f>IF(((SUM($B$55:N55)+SUM($B$57:N61))+SUM($B$78:N78))&lt;0,((SUM($B$55:N55)+SUM($B$57:N61))+SUM($B$78:N78))*0.2-SUM($A$76:M76),IF(SUM($B$76:M76)&lt;0,0-SUM($B$76:M76),0))</f>
        <v>0</v>
      </c>
      <c r="O76" s="333">
        <f>IF(((SUM($B$55:O55)+SUM($B$57:O61))+SUM($B$78:O78))&lt;0,((SUM($B$55:O55)+SUM($B$57:O61))+SUM($B$78:O78))*0.2-SUM($A$76:N76),IF(SUM($B$76:N76)&lt;0,0-SUM($B$76:N76),0))</f>
        <v>0</v>
      </c>
      <c r="P76" s="333">
        <f>IF(((SUM($B$55:P55)+SUM($B$57:P61))+SUM($B$78:P78))&lt;0,((SUM($B$55:P55)+SUM($B$57:P61))+SUM($B$78:P78))*0.2-SUM($A$76:O76),IF(SUM($B$76:O76)&lt;0,0-SUM($B$76:O76),0))</f>
        <v>0</v>
      </c>
      <c r="Q76" s="333">
        <f>IF(((SUM($B$55:Q55)+SUM($B$57:Q61))+SUM($B$78:Q78))&lt;0,((SUM($B$55:Q55)+SUM($B$57:Q61))+SUM($B$78:Q78))*0.2-SUM($A$76:P76),IF(SUM($B$76:P76)&lt;0,0-SUM($B$76:P76),0))</f>
        <v>0</v>
      </c>
      <c r="R76" s="333">
        <f>IF(((SUM($B$55:R55)+SUM($B$57:R61))+SUM($B$78:R78))&lt;0,((SUM($B$55:R55)+SUM($B$57:R61))+SUM($B$78:R78))*0.2-SUM($A$76:Q76),IF(SUM($B$76:Q76)&lt;0,0-SUM($B$76:Q76),0))</f>
        <v>0</v>
      </c>
      <c r="S76" s="333">
        <f>IF(((SUM($B$55:S55)+SUM($B$57:S61))+SUM($B$78:S78))&lt;0,((SUM($B$55:S55)+SUM($B$57:S61))+SUM($B$78:S78))*0.2-SUM($A$76:R76),IF(SUM($B$76:R76)&lt;0,0-SUM($B$76:R76),0))</f>
        <v>0</v>
      </c>
      <c r="T76" s="333">
        <f>IF(((SUM($B$55:T55)+SUM($B$57:T61))+SUM($B$78:T78))&lt;0,((SUM($B$55:T55)+SUM($B$57:T61))+SUM($B$78:T78))*0.2-SUM($A$76:S76),IF(SUM($B$76:S76)&lt;0,0-SUM($B$76:S76),0))</f>
        <v>0</v>
      </c>
      <c r="U76" s="333">
        <f>IF(((SUM($B$55:U55)+SUM($B$57:U61))+SUM($B$78:U78))&lt;0,((SUM($B$55:U55)+SUM($B$57:U61))+SUM($B$78:U78))*0.2-SUM($A$76:T76),IF(SUM($B$76:T76)&lt;0,0-SUM($B$76:T76),0))</f>
        <v>0</v>
      </c>
      <c r="V76" s="333">
        <f>IF(((SUM($B$55:V55)+SUM($B$57:V61))+SUM($B$78:V78))&lt;0,((SUM($B$55:V55)+SUM($B$57:V61))+SUM($B$78:V78))*0.2-SUM($A$76:U76),IF(SUM($B$76:U76)&lt;0,0-SUM($B$76:U76),0))</f>
        <v>0</v>
      </c>
    </row>
    <row r="77" spans="1:22" x14ac:dyDescent="0.25">
      <c r="A77" s="326" t="s">
        <v>521</v>
      </c>
      <c r="B77" s="324">
        <f>-B55*(B30)</f>
        <v>0</v>
      </c>
      <c r="C77" s="324">
        <f t="shared" ref="C77:V77" si="23">-(C55-B55)*$B$30</f>
        <v>0</v>
      </c>
      <c r="D77" s="324">
        <f t="shared" si="23"/>
        <v>0</v>
      </c>
      <c r="E77" s="324">
        <f t="shared" si="23"/>
        <v>0</v>
      </c>
      <c r="F77" s="324">
        <f t="shared" si="23"/>
        <v>0</v>
      </c>
      <c r="G77" s="324">
        <f t="shared" si="23"/>
        <v>0</v>
      </c>
      <c r="H77" s="324">
        <f t="shared" si="23"/>
        <v>0</v>
      </c>
      <c r="I77" s="324">
        <f t="shared" si="23"/>
        <v>0</v>
      </c>
      <c r="J77" s="324">
        <f t="shared" si="23"/>
        <v>0</v>
      </c>
      <c r="K77" s="324">
        <f t="shared" si="23"/>
        <v>0</v>
      </c>
      <c r="L77" s="324">
        <f t="shared" si="23"/>
        <v>0</v>
      </c>
      <c r="M77" s="325">
        <f t="shared" si="23"/>
        <v>0</v>
      </c>
      <c r="N77" s="324">
        <f t="shared" si="23"/>
        <v>0</v>
      </c>
      <c r="O77" s="324">
        <f t="shared" si="23"/>
        <v>0</v>
      </c>
      <c r="P77" s="324">
        <f t="shared" si="23"/>
        <v>0</v>
      </c>
      <c r="Q77" s="324">
        <f t="shared" si="23"/>
        <v>0</v>
      </c>
      <c r="R77" s="324">
        <f t="shared" si="23"/>
        <v>0</v>
      </c>
      <c r="S77" s="324">
        <f t="shared" si="23"/>
        <v>0</v>
      </c>
      <c r="T77" s="324">
        <f t="shared" si="23"/>
        <v>0</v>
      </c>
      <c r="U77" s="324">
        <f t="shared" si="23"/>
        <v>0</v>
      </c>
      <c r="V77" s="324">
        <f t="shared" si="23"/>
        <v>0</v>
      </c>
    </row>
    <row r="78" spans="1:22" x14ac:dyDescent="0.25">
      <c r="A78" s="326" t="s">
        <v>250</v>
      </c>
      <c r="B78" s="324">
        <f>-($B$16+$B$17)*$B$19</f>
        <v>-577916</v>
      </c>
      <c r="C78" s="324">
        <v>0</v>
      </c>
      <c r="D78" s="324">
        <v>0</v>
      </c>
      <c r="E78" s="324">
        <v>0</v>
      </c>
      <c r="F78" s="324">
        <v>0</v>
      </c>
      <c r="G78" s="324">
        <v>0</v>
      </c>
      <c r="H78" s="324">
        <v>0</v>
      </c>
      <c r="I78" s="324">
        <v>0</v>
      </c>
      <c r="J78" s="324">
        <v>0</v>
      </c>
      <c r="K78" s="324">
        <v>0</v>
      </c>
      <c r="L78" s="324">
        <v>0</v>
      </c>
      <c r="M78" s="325">
        <v>0</v>
      </c>
      <c r="N78" s="324">
        <v>0</v>
      </c>
      <c r="O78" s="324">
        <v>0</v>
      </c>
      <c r="P78" s="324">
        <v>0</v>
      </c>
      <c r="Q78" s="324">
        <v>0</v>
      </c>
      <c r="R78" s="324">
        <v>0</v>
      </c>
      <c r="S78" s="324">
        <v>0</v>
      </c>
      <c r="T78" s="324">
        <v>0</v>
      </c>
      <c r="U78" s="324">
        <v>0</v>
      </c>
      <c r="V78" s="324">
        <v>0</v>
      </c>
    </row>
    <row r="79" spans="1:22" x14ac:dyDescent="0.25">
      <c r="A79" s="326" t="s">
        <v>522</v>
      </c>
      <c r="B79" s="324">
        <f t="shared" ref="B79:V79" si="24">B50-B51</f>
        <v>0</v>
      </c>
      <c r="C79" s="324">
        <f t="shared" si="24"/>
        <v>0</v>
      </c>
      <c r="D79" s="324">
        <f t="shared" si="24"/>
        <v>0</v>
      </c>
      <c r="E79" s="324">
        <f t="shared" si="24"/>
        <v>0</v>
      </c>
      <c r="F79" s="324">
        <f t="shared" si="24"/>
        <v>0</v>
      </c>
      <c r="G79" s="324">
        <f t="shared" si="24"/>
        <v>0</v>
      </c>
      <c r="H79" s="324">
        <f t="shared" si="24"/>
        <v>0</v>
      </c>
      <c r="I79" s="324">
        <f t="shared" si="24"/>
        <v>0</v>
      </c>
      <c r="J79" s="324">
        <f t="shared" si="24"/>
        <v>0</v>
      </c>
      <c r="K79" s="324">
        <f t="shared" si="24"/>
        <v>0</v>
      </c>
      <c r="L79" s="324">
        <f t="shared" si="24"/>
        <v>0</v>
      </c>
      <c r="M79" s="325">
        <f t="shared" si="24"/>
        <v>0</v>
      </c>
      <c r="N79" s="324">
        <f t="shared" si="24"/>
        <v>0</v>
      </c>
      <c r="O79" s="324">
        <f t="shared" si="24"/>
        <v>0</v>
      </c>
      <c r="P79" s="324">
        <f t="shared" si="24"/>
        <v>0</v>
      </c>
      <c r="Q79" s="324">
        <f t="shared" si="24"/>
        <v>0</v>
      </c>
      <c r="R79" s="324">
        <f t="shared" si="24"/>
        <v>0</v>
      </c>
      <c r="S79" s="324">
        <f t="shared" si="24"/>
        <v>0</v>
      </c>
      <c r="T79" s="324">
        <f t="shared" si="24"/>
        <v>0</v>
      </c>
      <c r="U79" s="324">
        <f t="shared" si="24"/>
        <v>0</v>
      </c>
      <c r="V79" s="324">
        <f t="shared" si="24"/>
        <v>0</v>
      </c>
    </row>
    <row r="80" spans="1:22" s="262" customFormat="1" ht="14.25" x14ac:dyDescent="0.25">
      <c r="A80" s="334" t="s">
        <v>249</v>
      </c>
      <c r="B80" s="322">
        <f>SUM(B72:B79)</f>
        <v>-693499.2</v>
      </c>
      <c r="C80" s="322">
        <f t="shared" ref="C80:V80" si="25">SUM(C72:C79)</f>
        <v>-480292.58050666668</v>
      </c>
      <c r="D80" s="322">
        <f>SUM(D72:D79)</f>
        <v>450005.5609706667</v>
      </c>
      <c r="E80" s="322">
        <f>SUM(E72:E79)</f>
        <v>406958.20338880003</v>
      </c>
      <c r="F80" s="322">
        <f t="shared" si="25"/>
        <v>361959.29875027627</v>
      </c>
      <c r="G80" s="322">
        <f t="shared" si="25"/>
        <v>337544.5249041231</v>
      </c>
      <c r="H80" s="322">
        <f t="shared" si="25"/>
        <v>350271.91123362142</v>
      </c>
      <c r="I80" s="322">
        <f t="shared" si="25"/>
        <v>-407499.34761932999</v>
      </c>
      <c r="J80" s="322">
        <f t="shared" si="25"/>
        <v>377285.07327028504</v>
      </c>
      <c r="K80" s="322">
        <f t="shared" si="25"/>
        <v>391607.20153442974</v>
      </c>
      <c r="L80" s="322">
        <f t="shared" si="25"/>
        <v>406499.01492914028</v>
      </c>
      <c r="M80" s="323">
        <f t="shared" si="25"/>
        <v>421997.38085963926</v>
      </c>
      <c r="N80" s="322">
        <f t="shared" si="25"/>
        <v>438100.3214273582</v>
      </c>
      <c r="O80" s="322">
        <f>SUM(O72:O79)</f>
        <v>-559754.95115007018</v>
      </c>
      <c r="P80" s="322">
        <f t="shared" si="25"/>
        <v>472278.06733583065</v>
      </c>
      <c r="Q80" s="322">
        <f t="shared" si="25"/>
        <v>490395.11536259716</v>
      </c>
      <c r="R80" s="322">
        <f t="shared" si="25"/>
        <v>509249.32531043445</v>
      </c>
      <c r="S80" s="322">
        <f t="shared" si="25"/>
        <v>528845.2236561852</v>
      </c>
      <c r="T80" s="322">
        <f t="shared" si="25"/>
        <v>549220.79793576617</v>
      </c>
      <c r="U80" s="322">
        <f t="shared" si="25"/>
        <v>570423.55518652999</v>
      </c>
      <c r="V80" s="322">
        <f t="shared" si="25"/>
        <v>592469.94272732444</v>
      </c>
    </row>
    <row r="81" spans="1:22" s="262" customFormat="1" ht="14.25" x14ac:dyDescent="0.25">
      <c r="A81" s="334" t="s">
        <v>444</v>
      </c>
      <c r="B81" s="322">
        <f>SUM($B$80:B80)</f>
        <v>-693499.2</v>
      </c>
      <c r="C81" s="322">
        <f>SUM($B$80:C80)</f>
        <v>-1173791.7805066667</v>
      </c>
      <c r="D81" s="322">
        <f>SUM($B$80:D80)</f>
        <v>-723786.21953600005</v>
      </c>
      <c r="E81" s="322">
        <f>SUM($B$80:E80)</f>
        <v>-316828.01614720002</v>
      </c>
      <c r="F81" s="322">
        <f>SUM($B$80:F80)</f>
        <v>45131.282603076252</v>
      </c>
      <c r="G81" s="322">
        <f>SUM($B$80:G80)</f>
        <v>382675.80750719935</v>
      </c>
      <c r="H81" s="322">
        <f>SUM($B$80:H80)</f>
        <v>732947.71874082077</v>
      </c>
      <c r="I81" s="322">
        <f>SUM($B$80:I80)</f>
        <v>325448.37112149078</v>
      </c>
      <c r="J81" s="322">
        <f>SUM($B$80:J80)</f>
        <v>702733.44439177588</v>
      </c>
      <c r="K81" s="322">
        <f>SUM($B$80:K80)</f>
        <v>1094340.6459262057</v>
      </c>
      <c r="L81" s="322">
        <f>SUM($B$80:L80)</f>
        <v>1500839.6608553459</v>
      </c>
      <c r="M81" s="323">
        <f>SUM($B$80:M80)</f>
        <v>1922837.0417149852</v>
      </c>
      <c r="N81" s="322">
        <f>SUM($B$80:N80)</f>
        <v>2360937.3631423432</v>
      </c>
      <c r="O81" s="322">
        <f>SUM($B$80:O80)</f>
        <v>1801182.4119922731</v>
      </c>
      <c r="P81" s="322">
        <f>SUM($B$80:P80)</f>
        <v>2273460.4793281038</v>
      </c>
      <c r="Q81" s="322">
        <f>SUM($B$80:Q80)</f>
        <v>2763855.594690701</v>
      </c>
      <c r="R81" s="322">
        <f>SUM($B$80:R80)</f>
        <v>3273104.9200011352</v>
      </c>
      <c r="S81" s="322">
        <f>SUM($B$80:S80)</f>
        <v>3801950.1436573202</v>
      </c>
      <c r="T81" s="322">
        <f>SUM($B$80:T80)</f>
        <v>4351170.9415930863</v>
      </c>
      <c r="U81" s="322">
        <f>SUM($B$80:U80)</f>
        <v>4921594.496779616</v>
      </c>
      <c r="V81" s="322">
        <f>SUM($B$80:V80)</f>
        <v>5514064.4395069405</v>
      </c>
    </row>
    <row r="82" spans="1:22" x14ac:dyDescent="0.25">
      <c r="A82" s="335" t="s">
        <v>248</v>
      </c>
      <c r="B82" s="336">
        <f t="shared" ref="B82:V82" si="26">1/POWER((1+$B$35),B70)</f>
        <v>1</v>
      </c>
      <c r="C82" s="336">
        <f t="shared" si="26"/>
        <v>0.88105726872246692</v>
      </c>
      <c r="D82" s="336">
        <f t="shared" si="26"/>
        <v>0.77626191076869333</v>
      </c>
      <c r="E82" s="336">
        <f t="shared" si="26"/>
        <v>0.68393119891514842</v>
      </c>
      <c r="F82" s="336">
        <f t="shared" si="26"/>
        <v>0.60258255411026285</v>
      </c>
      <c r="G82" s="336">
        <f t="shared" si="26"/>
        <v>0.53090973930419638</v>
      </c>
      <c r="H82" s="336">
        <f t="shared" si="26"/>
        <v>0.4677618848495122</v>
      </c>
      <c r="I82" s="336">
        <f t="shared" si="26"/>
        <v>0.41212500867798435</v>
      </c>
      <c r="J82" s="336">
        <f t="shared" si="26"/>
        <v>0.3631057345180479</v>
      </c>
      <c r="K82" s="336">
        <f t="shared" si="26"/>
        <v>0.31991694671193649</v>
      </c>
      <c r="L82" s="336">
        <f t="shared" si="26"/>
        <v>0.28186515128804979</v>
      </c>
      <c r="M82" s="337">
        <f t="shared" si="26"/>
        <v>0.24833934034189409</v>
      </c>
      <c r="N82" s="336">
        <f t="shared" si="26"/>
        <v>0.21880118091796832</v>
      </c>
      <c r="O82" s="336">
        <f t="shared" si="26"/>
        <v>0.19277637085283555</v>
      </c>
      <c r="P82" s="336">
        <f t="shared" si="26"/>
        <v>0.16984702277782865</v>
      </c>
      <c r="Q82" s="336">
        <f t="shared" si="26"/>
        <v>0.14964495398927638</v>
      </c>
      <c r="R82" s="336">
        <f t="shared" si="26"/>
        <v>0.13184577443989109</v>
      </c>
      <c r="S82" s="336">
        <f t="shared" si="26"/>
        <v>0.11616367792060887</v>
      </c>
      <c r="T82" s="336">
        <f t="shared" si="26"/>
        <v>0.102346852793488</v>
      </c>
      <c r="U82" s="336">
        <f t="shared" si="26"/>
        <v>9.0173438584570942E-2</v>
      </c>
      <c r="V82" s="336">
        <f t="shared" si="26"/>
        <v>7.9447963510635183E-2</v>
      </c>
    </row>
    <row r="83" spans="1:22" s="262" customFormat="1" ht="14.25" x14ac:dyDescent="0.25">
      <c r="A83" s="338" t="s">
        <v>445</v>
      </c>
      <c r="B83" s="339">
        <f t="shared" ref="B83:V83" si="27">B80*B82</f>
        <v>-693499.2</v>
      </c>
      <c r="C83" s="339">
        <f t="shared" si="27"/>
        <v>-423165.2691688693</v>
      </c>
      <c r="D83" s="339">
        <f t="shared" si="27"/>
        <v>349322.17661562748</v>
      </c>
      <c r="E83" s="339">
        <f t="shared" si="27"/>
        <v>278331.41195205681</v>
      </c>
      <c r="F83" s="339">
        <f t="shared" si="27"/>
        <v>218110.35872490113</v>
      </c>
      <c r="G83" s="339">
        <f t="shared" si="27"/>
        <v>179205.67572040681</v>
      </c>
      <c r="H83" s="339">
        <f t="shared" si="27"/>
        <v>163843.84940847979</v>
      </c>
      <c r="I83" s="339">
        <f t="shared" si="27"/>
        <v>-167940.67217388932</v>
      </c>
      <c r="J83" s="339">
        <f t="shared" si="27"/>
        <v>136994.37365250237</v>
      </c>
      <c r="K83" s="339">
        <f t="shared" si="27"/>
        <v>125281.78022530074</v>
      </c>
      <c r="L83" s="339">
        <f t="shared" si="27"/>
        <v>114577.90634144533</v>
      </c>
      <c r="M83" s="323">
        <f t="shared" si="27"/>
        <v>104798.55118868986</v>
      </c>
      <c r="N83" s="339">
        <f t="shared" si="27"/>
        <v>95856.867688847473</v>
      </c>
      <c r="O83" s="339">
        <f t="shared" si="27"/>
        <v>-107907.52804961678</v>
      </c>
      <c r="P83" s="339">
        <f t="shared" si="27"/>
        <v>80215.023660257721</v>
      </c>
      <c r="Q83" s="339">
        <f t="shared" si="27"/>
        <v>73385.154475001735</v>
      </c>
      <c r="R83" s="339">
        <f t="shared" si="27"/>
        <v>67142.37167854626</v>
      </c>
      <c r="S83" s="339">
        <f t="shared" si="27"/>
        <v>61432.606230649464</v>
      </c>
      <c r="T83" s="339">
        <f t="shared" si="27"/>
        <v>56211.020157453881</v>
      </c>
      <c r="U83" s="339">
        <f t="shared" si="27"/>
        <v>51437.053420805176</v>
      </c>
      <c r="V83" s="339">
        <f t="shared" si="27"/>
        <v>47070.530390948588</v>
      </c>
    </row>
    <row r="84" spans="1:22" s="262" customFormat="1" ht="14.25" x14ac:dyDescent="0.25">
      <c r="A84" s="338" t="s">
        <v>446</v>
      </c>
      <c r="B84" s="339">
        <f>SUM($B$83:B83)</f>
        <v>-693499.2</v>
      </c>
      <c r="C84" s="339">
        <f>SUM($B$83:C83)</f>
        <v>-1116664.4691688693</v>
      </c>
      <c r="D84" s="339">
        <f>SUM($B$83:D83)</f>
        <v>-767342.29255324183</v>
      </c>
      <c r="E84" s="339">
        <f>SUM($B$83:E83)</f>
        <v>-489010.88060118502</v>
      </c>
      <c r="F84" s="339">
        <f>SUM($B$83:F83)</f>
        <v>-270900.52187628392</v>
      </c>
      <c r="G84" s="339">
        <f>SUM($B$83:G83)</f>
        <v>-91694.846155877109</v>
      </c>
      <c r="H84" s="339">
        <f>SUM($B$83:H83)</f>
        <v>72149.003252602677</v>
      </c>
      <c r="I84" s="339">
        <f>SUM($B$83:I83)</f>
        <v>-95791.668921286648</v>
      </c>
      <c r="J84" s="339">
        <f>SUM($B$83:J83)</f>
        <v>41202.704731215723</v>
      </c>
      <c r="K84" s="339">
        <f>SUM($B$83:K83)</f>
        <v>166484.48495651648</v>
      </c>
      <c r="L84" s="339">
        <f>SUM($B$83:L83)</f>
        <v>281062.39129796182</v>
      </c>
      <c r="M84" s="323">
        <f>SUM($B$83:M83)</f>
        <v>385860.94248665171</v>
      </c>
      <c r="N84" s="339">
        <f>SUM($B$83:N83)</f>
        <v>481717.81017549918</v>
      </c>
      <c r="O84" s="339">
        <f>SUM($B$83:O83)</f>
        <v>373810.2821258824</v>
      </c>
      <c r="P84" s="339">
        <f>SUM($B$83:P83)</f>
        <v>454025.30578614015</v>
      </c>
      <c r="Q84" s="339">
        <f>SUM($B$83:Q83)</f>
        <v>527410.46026114188</v>
      </c>
      <c r="R84" s="339">
        <f>SUM($B$83:R83)</f>
        <v>594552.83193968819</v>
      </c>
      <c r="S84" s="339">
        <f>SUM($B$83:S83)</f>
        <v>655985.4381703377</v>
      </c>
      <c r="T84" s="339">
        <f>SUM($B$83:T83)</f>
        <v>712196.45832779154</v>
      </c>
      <c r="U84" s="339">
        <f>SUM($B$83:U83)</f>
        <v>763633.51174859668</v>
      </c>
      <c r="V84" s="339">
        <f>SUM($B$83:V83)</f>
        <v>810704.04213954532</v>
      </c>
    </row>
    <row r="85" spans="1:22" s="262" customFormat="1" ht="14.25" x14ac:dyDescent="0.25">
      <c r="A85" s="338" t="s">
        <v>447</v>
      </c>
      <c r="B85" s="340">
        <f>IF((ISERR(IRR($B$80:B80))),0,IF(IRR($B$80:B80)&lt;0,0,IRR($B$80:B80)))</f>
        <v>0</v>
      </c>
      <c r="C85" s="340">
        <f>IF((ISERR(IRR($B$80:C80))),0,IF(IRR($B$80:C80)&lt;0,0,IRR($B$80:C80)))</f>
        <v>0</v>
      </c>
      <c r="D85" s="340">
        <f>IF((ISERR(IRR($B$80:D80))),0,IF(IRR($B$80:D80)&lt;0,0,IRR($B$80:D80)))</f>
        <v>0</v>
      </c>
      <c r="E85" s="340">
        <f>IF((ISERR(IRR($B$80:E80))),0,IF(IRR($B$80:E80)&lt;0,0,IRR($B$80:E80)))</f>
        <v>0</v>
      </c>
      <c r="F85" s="340">
        <f>IF((ISERR(IRR($B$80:F80))),0,IF(IRR($B$80:F80)&lt;0,0,IRR($B$80:F80)))</f>
        <v>1.511174123179293E-2</v>
      </c>
      <c r="G85" s="340">
        <f>IF((ISERR(IRR($B$80:G80))),0,IF(IRR($B$80:G80)&lt;0,0,IRR($B$80:G80)))</f>
        <v>0.10146939431638557</v>
      </c>
      <c r="H85" s="340">
        <f>IF((ISERR(IRR($B$80:H80))),0,IF(IRR($B$80:H80)&lt;0,0,IRR($B$80:H80)))</f>
        <v>0.15736264493152197</v>
      </c>
      <c r="I85" s="340">
        <f>IF((ISERR(IRR($B$80:I80))),0,IF(IRR($B$80:I80)&lt;0,0,IRR($B$80:I80)))</f>
        <v>9.7414026717844715E-2</v>
      </c>
      <c r="J85" s="340">
        <f>IF((ISERR(IRR($B$80:J80))),0,IF(IRR($B$80:J80)&lt;0,0,IRR($B$80:J80)))</f>
        <v>0.14776432657848559</v>
      </c>
      <c r="K85" s="340">
        <f>IF((ISERR(IRR($B$80:K80))),0,IF(IRR($B$80:K80)&lt;0,0,IRR($B$80:K80)))</f>
        <v>0.17853402909996974</v>
      </c>
      <c r="L85" s="340">
        <f>IF((ISERR(IRR($B$80:L80))),0,IF(IRR($B$80:L80)&lt;0,0,IRR($B$80:L80)))</f>
        <v>0.19925432527591713</v>
      </c>
      <c r="M85" s="341">
        <f>IF((ISERR(IRR($B$80:M80))),0,IF(IRR($B$80:M80)&lt;0,0,IRR($B$80:M80)))</f>
        <v>0.2139121061243634</v>
      </c>
      <c r="N85" s="340">
        <f>IF((ISERR(IRR($B$80:N80))),0,IF(IRR($B$80:N80)&lt;0,0,IRR($B$80:N80)))</f>
        <v>0.22461008579312258</v>
      </c>
      <c r="O85" s="340">
        <f>IF((ISERR(IRR($B$80:O80))),0,IF(IRR($B$80:O80)&lt;0,0,IRR($B$80:O80)))</f>
        <v>0.21329953726874895</v>
      </c>
      <c r="P85" s="340">
        <f>IF((ISERR(IRR($B$80:P80))),0,IF(IRR($B$80:P80)&lt;0,0,IRR($B$80:P80)))</f>
        <v>0.22131209526463569</v>
      </c>
      <c r="Q85" s="340">
        <f>IF((ISERR(IRR($B$80:Q80))),0,IF(IRR($B$80:Q80)&lt;0,0,IRR($B$80:Q80)))</f>
        <v>0.22735582805390142</v>
      </c>
      <c r="R85" s="340">
        <f>IF((ISERR(IRR($B$80:R80))),0,IF(IRR($B$80:R80)&lt;0,0,IRR($B$80:R80)))</f>
        <v>0.23199633232219896</v>
      </c>
      <c r="S85" s="340">
        <f>IF((ISERR(IRR($B$80:S80))),0,IF(IRR($B$80:S80)&lt;0,0,IRR($B$80:S80)))</f>
        <v>0.2356074326711195</v>
      </c>
      <c r="T85" s="340">
        <f>IF((ISERR(IRR($B$80:T80))),0,IF(IRR($B$80:T80)&lt;0,0,IRR($B$80:T80)))</f>
        <v>0.23844718742885118</v>
      </c>
      <c r="U85" s="340">
        <f>IF((ISERR(IRR($B$80:U80))),0,IF(IRR($B$80:U80)&lt;0,0,IRR($B$80:U80)))</f>
        <v>0.24069941499913305</v>
      </c>
      <c r="V85" s="340">
        <f>IF((ISERR(IRR($B$80:V80))),0,IF(IRR($B$80:V80)&lt;0,0,IRR($B$80:V80)))</f>
        <v>0.24249812322756692</v>
      </c>
    </row>
    <row r="86" spans="1:22" s="262" customFormat="1" ht="14.25" x14ac:dyDescent="0.25">
      <c r="A86" s="338" t="s">
        <v>448</v>
      </c>
      <c r="B86" s="342">
        <f>IF(AND(B81&gt;0,A81&lt;0),(B70-(B81/(B81-A81))),0)</f>
        <v>0</v>
      </c>
      <c r="C86" s="342">
        <f t="shared" ref="C86:P86" si="28">IF(AND(C81&gt;0,B81&lt;0),(C70-(C81/(C81-B81))),0)</f>
        <v>0</v>
      </c>
      <c r="D86" s="342">
        <f t="shared" si="28"/>
        <v>0</v>
      </c>
      <c r="E86" s="342">
        <f t="shared" si="28"/>
        <v>0</v>
      </c>
      <c r="F86" s="342">
        <f t="shared" si="28"/>
        <v>3.8753139296078332</v>
      </c>
      <c r="G86" s="342">
        <f t="shared" si="28"/>
        <v>0</v>
      </c>
      <c r="H86" s="342">
        <f t="shared" si="28"/>
        <v>0</v>
      </c>
      <c r="I86" s="342">
        <f t="shared" si="28"/>
        <v>0</v>
      </c>
      <c r="J86" s="342">
        <f t="shared" si="28"/>
        <v>0</v>
      </c>
      <c r="K86" s="342">
        <f t="shared" si="28"/>
        <v>0</v>
      </c>
      <c r="L86" s="342">
        <f t="shared" si="28"/>
        <v>0</v>
      </c>
      <c r="M86" s="343">
        <f t="shared" si="28"/>
        <v>0</v>
      </c>
      <c r="N86" s="342">
        <f t="shared" si="28"/>
        <v>0</v>
      </c>
      <c r="O86" s="342">
        <f t="shared" si="28"/>
        <v>0</v>
      </c>
      <c r="P86" s="342">
        <f t="shared" si="28"/>
        <v>0</v>
      </c>
      <c r="Q86" s="342">
        <f t="shared" ref="Q86:V86" si="29">IF(AND(Q81&gt;0,P81&lt;0),(Q71-(Q81/(Q81-P81))),0)</f>
        <v>0</v>
      </c>
      <c r="R86" s="342">
        <f t="shared" si="29"/>
        <v>0</v>
      </c>
      <c r="S86" s="342">
        <f t="shared" si="29"/>
        <v>0</v>
      </c>
      <c r="T86" s="342">
        <f t="shared" si="29"/>
        <v>0</v>
      </c>
      <c r="U86" s="342">
        <f t="shared" si="29"/>
        <v>0</v>
      </c>
      <c r="V86" s="342">
        <f t="shared" si="29"/>
        <v>0</v>
      </c>
    </row>
    <row r="87" spans="1:22" s="262" customFormat="1" ht="15" thickBot="1" x14ac:dyDescent="0.3">
      <c r="A87" s="344" t="s">
        <v>449</v>
      </c>
      <c r="B87" s="345">
        <f>IF(AND(B84&gt;0,A84&lt;0),(B70-(B84/(B84-A84))),0)</f>
        <v>0</v>
      </c>
      <c r="C87" s="345">
        <f t="shared" ref="C87:V87" si="30">IF(AND(C84&gt;0,B84&lt;0),(C70-(C84/(C84-B84))),0)</f>
        <v>0</v>
      </c>
      <c r="D87" s="345">
        <f t="shared" si="30"/>
        <v>0</v>
      </c>
      <c r="E87" s="345">
        <f t="shared" si="30"/>
        <v>0</v>
      </c>
      <c r="F87" s="345">
        <f t="shared" si="30"/>
        <v>0</v>
      </c>
      <c r="G87" s="345">
        <f t="shared" si="30"/>
        <v>0</v>
      </c>
      <c r="H87" s="345">
        <f>IF(AND(H84&gt;0,G84&lt;0),(H70-(H84/(H84-G84))),0)</f>
        <v>5.5596477773619215</v>
      </c>
      <c r="I87" s="345">
        <f t="shared" si="30"/>
        <v>0</v>
      </c>
      <c r="J87" s="345"/>
      <c r="K87" s="345">
        <f t="shared" si="30"/>
        <v>0</v>
      </c>
      <c r="L87" s="345">
        <f t="shared" si="30"/>
        <v>0</v>
      </c>
      <c r="M87" s="346">
        <f t="shared" si="30"/>
        <v>0</v>
      </c>
      <c r="N87" s="345">
        <f t="shared" si="30"/>
        <v>0</v>
      </c>
      <c r="O87" s="345">
        <f t="shared" si="30"/>
        <v>0</v>
      </c>
      <c r="P87" s="345">
        <f t="shared" si="30"/>
        <v>0</v>
      </c>
      <c r="Q87" s="345">
        <f t="shared" si="30"/>
        <v>0</v>
      </c>
      <c r="R87" s="345">
        <f t="shared" si="30"/>
        <v>0</v>
      </c>
      <c r="S87" s="345">
        <f t="shared" si="30"/>
        <v>0</v>
      </c>
      <c r="T87" s="345">
        <f t="shared" si="30"/>
        <v>0</v>
      </c>
      <c r="U87" s="345">
        <f t="shared" si="30"/>
        <v>0</v>
      </c>
      <c r="V87" s="345">
        <f t="shared" si="30"/>
        <v>0</v>
      </c>
    </row>
    <row r="88" spans="1:22" x14ac:dyDescent="0.25">
      <c r="C88" s="347"/>
      <c r="D88" s="347"/>
      <c r="E88" s="347"/>
      <c r="F88" s="347"/>
      <c r="G88" s="347"/>
      <c r="H88" s="347"/>
      <c r="I88" s="347"/>
      <c r="J88" s="347"/>
    </row>
    <row r="89" spans="1:22" ht="64.5" customHeight="1" x14ac:dyDescent="0.25">
      <c r="A89" s="409"/>
      <c r="B89" s="409"/>
      <c r="C89" s="409"/>
      <c r="D89" s="409"/>
      <c r="E89" s="409"/>
      <c r="F89" s="409"/>
      <c r="G89" s="409"/>
      <c r="H89" s="409"/>
      <c r="I89" s="409"/>
      <c r="J89" s="409"/>
      <c r="K89" s="409"/>
    </row>
    <row r="91" spans="1:22" x14ac:dyDescent="0.25">
      <c r="C91" s="347"/>
    </row>
    <row r="94" spans="1:22" ht="27.75" x14ac:dyDescent="0.25">
      <c r="B94" s="260"/>
      <c r="M94" s="260"/>
    </row>
    <row r="95" spans="1:22" ht="27.75" x14ac:dyDescent="0.25">
      <c r="B95" s="260"/>
      <c r="M95" s="348"/>
    </row>
  </sheetData>
  <mergeCells count="19">
    <mergeCell ref="D9:E9"/>
    <mergeCell ref="U10:V10"/>
    <mergeCell ref="U11:V11"/>
    <mergeCell ref="U12:V12"/>
    <mergeCell ref="B5:C5"/>
    <mergeCell ref="A6:K6"/>
    <mergeCell ref="A7:K7"/>
    <mergeCell ref="U7:V7"/>
    <mergeCell ref="A8:K8"/>
    <mergeCell ref="U1:V1"/>
    <mergeCell ref="A2:F2"/>
    <mergeCell ref="U2:V2"/>
    <mergeCell ref="U3:V3"/>
    <mergeCell ref="A4:F4"/>
    <mergeCell ref="D19:E19"/>
    <mergeCell ref="D20:E20"/>
    <mergeCell ref="D21:E21"/>
    <mergeCell ref="D22:E22"/>
    <mergeCell ref="A89:K89"/>
  </mergeCells>
  <pageMargins left="0.70866141732283472" right="0.70866141732283472" top="0.74803149606299213" bottom="0.74803149606299213" header="0.31496062992125984" footer="0.31496062992125984"/>
  <pageSetup paperSize="8" scale="53"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SheetLayoutView="75" workbookViewId="0">
      <selection activeCell="K48" sqref="K48"/>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0"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101" t="s">
        <v>67</v>
      </c>
    </row>
    <row r="2" spans="1:44" ht="18.75" x14ac:dyDescent="0.3">
      <c r="L2" s="102" t="s">
        <v>10</v>
      </c>
    </row>
    <row r="3" spans="1:44" ht="18.75" x14ac:dyDescent="0.3">
      <c r="L3" s="102" t="str">
        <f>'1. паспорт местоположение'!C3</f>
        <v>от «05» мая 2016 г. №380</v>
      </c>
    </row>
    <row r="4" spans="1:44" ht="18.75" x14ac:dyDescent="0.3">
      <c r="K4" s="102"/>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02"/>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62" t="s">
        <v>8</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61" t="str">
        <f>'4. паспортбюджет'!A12:O12</f>
        <v>M_PO3400.0005</v>
      </c>
      <c r="B12" s="361"/>
      <c r="C12" s="361"/>
      <c r="D12" s="361"/>
      <c r="E12" s="361"/>
      <c r="F12" s="361"/>
      <c r="G12" s="361"/>
      <c r="H12" s="361"/>
      <c r="I12" s="361"/>
      <c r="J12" s="361"/>
      <c r="K12" s="361"/>
      <c r="L12" s="361"/>
    </row>
    <row r="13" spans="1:44" x14ac:dyDescent="0.25">
      <c r="A13" s="362" t="s">
        <v>7</v>
      </c>
      <c r="B13" s="362"/>
      <c r="C13" s="362"/>
      <c r="D13" s="362"/>
      <c r="E13" s="362"/>
      <c r="F13" s="362"/>
      <c r="G13" s="362"/>
      <c r="H13" s="362"/>
      <c r="I13" s="362"/>
      <c r="J13" s="362"/>
      <c r="K13" s="362"/>
      <c r="L13" s="362"/>
    </row>
    <row r="14" spans="1:44" ht="18.75" x14ac:dyDescent="0.25">
      <c r="A14" s="373"/>
      <c r="B14" s="373"/>
      <c r="C14" s="373"/>
      <c r="D14" s="373"/>
      <c r="E14" s="373"/>
      <c r="F14" s="373"/>
      <c r="G14" s="373"/>
      <c r="H14" s="373"/>
      <c r="I14" s="373"/>
      <c r="J14" s="373"/>
      <c r="K14" s="373"/>
      <c r="L14" s="373"/>
    </row>
    <row r="15" spans="1:44" ht="36" customHeight="1" x14ac:dyDescent="0.25">
      <c r="A15" s="388"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8"/>
      <c r="C15" s="388"/>
      <c r="D15" s="388"/>
      <c r="E15" s="388"/>
      <c r="F15" s="388"/>
      <c r="G15" s="388"/>
      <c r="H15" s="388"/>
      <c r="I15" s="388"/>
      <c r="J15" s="388"/>
      <c r="K15" s="388"/>
      <c r="L15" s="388"/>
    </row>
    <row r="16" spans="1:44" x14ac:dyDescent="0.25">
      <c r="A16" s="362" t="s">
        <v>6</v>
      </c>
      <c r="B16" s="362"/>
      <c r="C16" s="362"/>
      <c r="D16" s="362"/>
      <c r="E16" s="362"/>
      <c r="F16" s="362"/>
      <c r="G16" s="362"/>
      <c r="H16" s="362"/>
      <c r="I16" s="362"/>
      <c r="J16" s="362"/>
      <c r="K16" s="362"/>
      <c r="L16" s="362"/>
    </row>
    <row r="17" spans="1:12" ht="15.75" customHeight="1" x14ac:dyDescent="0.25">
      <c r="L17" s="157"/>
    </row>
    <row r="18" spans="1:12" x14ac:dyDescent="0.25">
      <c r="K18" s="158"/>
    </row>
    <row r="19" spans="1:12" ht="15.75" customHeight="1" x14ac:dyDescent="0.25">
      <c r="A19" s="428" t="s">
        <v>402</v>
      </c>
      <c r="B19" s="428"/>
      <c r="C19" s="428"/>
      <c r="D19" s="428"/>
      <c r="E19" s="428"/>
      <c r="F19" s="428"/>
      <c r="G19" s="428"/>
      <c r="H19" s="428"/>
      <c r="I19" s="428"/>
      <c r="J19" s="428"/>
      <c r="K19" s="428"/>
      <c r="L19" s="428"/>
    </row>
    <row r="20" spans="1:12" x14ac:dyDescent="0.25">
      <c r="A20" s="159"/>
      <c r="B20" s="159"/>
      <c r="C20" s="160"/>
      <c r="D20" s="160"/>
      <c r="E20" s="160"/>
      <c r="F20" s="160"/>
      <c r="G20" s="160"/>
      <c r="H20" s="160"/>
      <c r="I20" s="160"/>
      <c r="J20" s="160"/>
      <c r="K20" s="160"/>
      <c r="L20" s="160"/>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61"/>
      <c r="F22" s="162"/>
      <c r="G22" s="426" t="s">
        <v>1</v>
      </c>
      <c r="H22" s="427"/>
      <c r="I22" s="419"/>
      <c r="J22" s="422"/>
      <c r="K22" s="418"/>
      <c r="L22" s="420"/>
    </row>
    <row r="23" spans="1:12" ht="47.25" x14ac:dyDescent="0.25">
      <c r="A23" s="418"/>
      <c r="B23" s="418"/>
      <c r="C23" s="163" t="s">
        <v>214</v>
      </c>
      <c r="D23" s="163" t="s">
        <v>213</v>
      </c>
      <c r="E23" s="163" t="s">
        <v>214</v>
      </c>
      <c r="F23" s="163" t="s">
        <v>213</v>
      </c>
      <c r="G23" s="163" t="s">
        <v>214</v>
      </c>
      <c r="H23" s="163" t="s">
        <v>213</v>
      </c>
      <c r="I23" s="419"/>
      <c r="J23" s="423"/>
      <c r="K23" s="418"/>
      <c r="L23" s="420"/>
    </row>
    <row r="24" spans="1:12" x14ac:dyDescent="0.25">
      <c r="A24" s="164">
        <v>1</v>
      </c>
      <c r="B24" s="164">
        <v>2</v>
      </c>
      <c r="C24" s="163">
        <v>3</v>
      </c>
      <c r="D24" s="208">
        <v>4</v>
      </c>
      <c r="E24" s="208">
        <v>5</v>
      </c>
      <c r="F24" s="208">
        <v>6</v>
      </c>
      <c r="G24" s="208">
        <v>7</v>
      </c>
      <c r="H24" s="208">
        <v>8</v>
      </c>
      <c r="I24" s="208">
        <v>9</v>
      </c>
      <c r="J24" s="163">
        <v>10</v>
      </c>
      <c r="K24" s="163">
        <v>11</v>
      </c>
      <c r="L24" s="163">
        <v>12</v>
      </c>
    </row>
    <row r="25" spans="1:12" x14ac:dyDescent="0.25">
      <c r="A25" s="163">
        <v>1</v>
      </c>
      <c r="B25" s="165" t="s">
        <v>212</v>
      </c>
      <c r="C25" s="165"/>
      <c r="D25" s="209"/>
      <c r="E25" s="209"/>
      <c r="F25" s="209"/>
      <c r="G25" s="209"/>
      <c r="H25" s="209"/>
      <c r="I25" s="209"/>
      <c r="J25" s="166"/>
      <c r="K25" s="84"/>
      <c r="L25" s="152"/>
    </row>
    <row r="26" spans="1:12" ht="21.75" customHeight="1" x14ac:dyDescent="0.25">
      <c r="A26" s="163" t="s">
        <v>211</v>
      </c>
      <c r="B26" s="167" t="s">
        <v>343</v>
      </c>
      <c r="C26" s="234" t="s">
        <v>436</v>
      </c>
      <c r="D26" s="234" t="s">
        <v>436</v>
      </c>
      <c r="E26" s="234" t="s">
        <v>436</v>
      </c>
      <c r="F26" s="234" t="s">
        <v>436</v>
      </c>
      <c r="G26" s="234" t="s">
        <v>436</v>
      </c>
      <c r="H26" s="234" t="s">
        <v>436</v>
      </c>
      <c r="I26" s="235"/>
      <c r="J26" s="236"/>
      <c r="K26" s="84"/>
      <c r="L26" s="84"/>
    </row>
    <row r="27" spans="1:12" s="168" customFormat="1" ht="39" customHeight="1" x14ac:dyDescent="0.25">
      <c r="A27" s="163" t="s">
        <v>210</v>
      </c>
      <c r="B27" s="167" t="s">
        <v>345</v>
      </c>
      <c r="C27" s="234" t="s">
        <v>436</v>
      </c>
      <c r="D27" s="234" t="s">
        <v>436</v>
      </c>
      <c r="E27" s="209"/>
      <c r="F27" s="209"/>
      <c r="G27" s="234" t="s">
        <v>436</v>
      </c>
      <c r="H27" s="234" t="s">
        <v>436</v>
      </c>
      <c r="I27" s="237"/>
      <c r="J27" s="238"/>
      <c r="K27" s="84"/>
      <c r="L27" s="84"/>
    </row>
    <row r="28" spans="1:12" s="168" customFormat="1" ht="70.5" customHeight="1" x14ac:dyDescent="0.25">
      <c r="A28" s="163" t="s">
        <v>344</v>
      </c>
      <c r="B28" s="167" t="s">
        <v>349</v>
      </c>
      <c r="C28" s="234" t="s">
        <v>436</v>
      </c>
      <c r="D28" s="234" t="s">
        <v>436</v>
      </c>
      <c r="E28" s="209"/>
      <c r="F28" s="209"/>
      <c r="G28" s="234" t="s">
        <v>436</v>
      </c>
      <c r="H28" s="234" t="s">
        <v>436</v>
      </c>
      <c r="I28" s="237"/>
      <c r="J28" s="238"/>
      <c r="K28" s="84"/>
      <c r="L28" s="84"/>
    </row>
    <row r="29" spans="1:12" s="168" customFormat="1" ht="54" customHeight="1" x14ac:dyDescent="0.25">
      <c r="A29" s="163" t="s">
        <v>209</v>
      </c>
      <c r="B29" s="167" t="s">
        <v>348</v>
      </c>
      <c r="C29" s="234" t="s">
        <v>436</v>
      </c>
      <c r="D29" s="234" t="s">
        <v>436</v>
      </c>
      <c r="E29" s="234" t="s">
        <v>436</v>
      </c>
      <c r="F29" s="209"/>
      <c r="G29" s="234" t="s">
        <v>436</v>
      </c>
      <c r="H29" s="234" t="s">
        <v>436</v>
      </c>
      <c r="I29" s="237"/>
      <c r="J29" s="238"/>
      <c r="K29" s="84"/>
      <c r="L29" s="84"/>
    </row>
    <row r="30" spans="1:12" s="168" customFormat="1" ht="57" customHeight="1" x14ac:dyDescent="0.25">
      <c r="A30" s="163" t="s">
        <v>208</v>
      </c>
      <c r="B30" s="167" t="s">
        <v>350</v>
      </c>
      <c r="C30" s="234" t="s">
        <v>436</v>
      </c>
      <c r="D30" s="234" t="s">
        <v>436</v>
      </c>
      <c r="E30" s="234" t="s">
        <v>436</v>
      </c>
      <c r="F30" s="209"/>
      <c r="G30" s="234" t="s">
        <v>436</v>
      </c>
      <c r="H30" s="234" t="s">
        <v>436</v>
      </c>
      <c r="I30" s="237"/>
      <c r="J30" s="238"/>
      <c r="K30" s="84"/>
      <c r="L30" s="84"/>
    </row>
    <row r="31" spans="1:12" s="168" customFormat="1" ht="37.5" customHeight="1" x14ac:dyDescent="0.25">
      <c r="A31" s="163" t="s">
        <v>207</v>
      </c>
      <c r="B31" s="169" t="s">
        <v>346</v>
      </c>
      <c r="C31" s="234" t="s">
        <v>436</v>
      </c>
      <c r="D31" s="234" t="s">
        <v>436</v>
      </c>
      <c r="E31" s="234" t="s">
        <v>436</v>
      </c>
      <c r="F31" s="209"/>
      <c r="G31" s="234" t="s">
        <v>436</v>
      </c>
      <c r="H31" s="234" t="s">
        <v>436</v>
      </c>
      <c r="I31" s="229"/>
      <c r="J31" s="228"/>
      <c r="K31" s="84"/>
      <c r="L31" s="84"/>
    </row>
    <row r="32" spans="1:12" s="168" customFormat="1" ht="47.25" x14ac:dyDescent="0.25">
      <c r="A32" s="163" t="s">
        <v>205</v>
      </c>
      <c r="B32" s="169" t="s">
        <v>351</v>
      </c>
      <c r="C32" s="234" t="s">
        <v>436</v>
      </c>
      <c r="D32" s="234" t="s">
        <v>436</v>
      </c>
      <c r="E32" s="234" t="s">
        <v>436</v>
      </c>
      <c r="F32" s="209"/>
      <c r="G32" s="234" t="s">
        <v>436</v>
      </c>
      <c r="H32" s="234" t="s">
        <v>436</v>
      </c>
      <c r="I32" s="227"/>
      <c r="J32" s="228"/>
      <c r="K32" s="84"/>
      <c r="L32" s="84"/>
    </row>
    <row r="33" spans="1:12" s="168" customFormat="1" ht="37.5" customHeight="1" x14ac:dyDescent="0.25">
      <c r="A33" s="163" t="s">
        <v>362</v>
      </c>
      <c r="B33" s="169" t="s">
        <v>281</v>
      </c>
      <c r="C33" s="234" t="s">
        <v>436</v>
      </c>
      <c r="D33" s="234" t="s">
        <v>436</v>
      </c>
      <c r="E33" s="234" t="s">
        <v>436</v>
      </c>
      <c r="F33" s="209"/>
      <c r="G33" s="234" t="s">
        <v>436</v>
      </c>
      <c r="H33" s="234" t="s">
        <v>436</v>
      </c>
      <c r="I33" s="229"/>
      <c r="J33" s="228"/>
      <c r="K33" s="84"/>
      <c r="L33" s="84"/>
    </row>
    <row r="34" spans="1:12" s="168" customFormat="1" ht="47.25" customHeight="1" x14ac:dyDescent="0.25">
      <c r="A34" s="163" t="s">
        <v>363</v>
      </c>
      <c r="B34" s="169" t="s">
        <v>355</v>
      </c>
      <c r="C34" s="234" t="s">
        <v>436</v>
      </c>
      <c r="D34" s="234" t="s">
        <v>436</v>
      </c>
      <c r="E34" s="234" t="s">
        <v>436</v>
      </c>
      <c r="F34" s="209"/>
      <c r="G34" s="234" t="s">
        <v>436</v>
      </c>
      <c r="H34" s="234" t="s">
        <v>436</v>
      </c>
      <c r="I34" s="227"/>
      <c r="J34" s="228"/>
      <c r="K34" s="170"/>
      <c r="L34" s="84"/>
    </row>
    <row r="35" spans="1:12" s="168" customFormat="1" ht="49.5" customHeight="1" x14ac:dyDescent="0.25">
      <c r="A35" s="163" t="s">
        <v>364</v>
      </c>
      <c r="B35" s="169" t="s">
        <v>206</v>
      </c>
      <c r="C35" s="234" t="s">
        <v>436</v>
      </c>
      <c r="D35" s="234" t="s">
        <v>436</v>
      </c>
      <c r="E35" s="234" t="s">
        <v>436</v>
      </c>
      <c r="F35" s="209"/>
      <c r="G35" s="234" t="s">
        <v>436</v>
      </c>
      <c r="H35" s="234" t="s">
        <v>436</v>
      </c>
      <c r="I35" s="229"/>
      <c r="J35" s="228"/>
      <c r="K35" s="170"/>
      <c r="L35" s="84"/>
    </row>
    <row r="36" spans="1:12" ht="37.5" customHeight="1" x14ac:dyDescent="0.25">
      <c r="A36" s="163" t="s">
        <v>365</v>
      </c>
      <c r="B36" s="169" t="s">
        <v>347</v>
      </c>
      <c r="C36" s="234" t="s">
        <v>436</v>
      </c>
      <c r="D36" s="234" t="s">
        <v>436</v>
      </c>
      <c r="E36" s="234" t="s">
        <v>436</v>
      </c>
      <c r="F36" s="209"/>
      <c r="G36" s="234" t="s">
        <v>436</v>
      </c>
      <c r="H36" s="234" t="s">
        <v>436</v>
      </c>
      <c r="I36" s="230"/>
      <c r="J36" s="231"/>
      <c r="K36" s="84"/>
      <c r="L36" s="84"/>
    </row>
    <row r="37" spans="1:12" ht="41.25" customHeight="1" x14ac:dyDescent="0.25">
      <c r="A37" s="163" t="s">
        <v>366</v>
      </c>
      <c r="B37" s="169" t="s">
        <v>204</v>
      </c>
      <c r="C37" s="234" t="s">
        <v>436</v>
      </c>
      <c r="D37" s="234" t="s">
        <v>436</v>
      </c>
      <c r="E37" s="234" t="s">
        <v>436</v>
      </c>
      <c r="F37" s="209"/>
      <c r="G37" s="234" t="s">
        <v>436</v>
      </c>
      <c r="H37" s="234" t="s">
        <v>436</v>
      </c>
      <c r="I37" s="229"/>
      <c r="J37" s="231"/>
      <c r="K37" s="84"/>
      <c r="L37" s="84"/>
    </row>
    <row r="38" spans="1:12" x14ac:dyDescent="0.25">
      <c r="A38" s="163">
        <v>2</v>
      </c>
      <c r="B38" s="165" t="s">
        <v>203</v>
      </c>
      <c r="C38" s="239"/>
      <c r="D38" s="240"/>
      <c r="E38" s="240"/>
      <c r="F38" s="240"/>
      <c r="G38" s="239"/>
      <c r="H38" s="240"/>
      <c r="I38" s="232"/>
      <c r="J38" s="233"/>
      <c r="K38" s="84"/>
      <c r="L38" s="84"/>
    </row>
    <row r="39" spans="1:12" ht="71.25" customHeight="1" x14ac:dyDescent="0.25">
      <c r="A39" s="163" t="s">
        <v>202</v>
      </c>
      <c r="B39" s="169" t="s">
        <v>352</v>
      </c>
      <c r="C39" s="234" t="s">
        <v>436</v>
      </c>
      <c r="D39" s="234" t="s">
        <v>436</v>
      </c>
      <c r="E39" s="234" t="s">
        <v>436</v>
      </c>
      <c r="F39" s="234" t="s">
        <v>436</v>
      </c>
      <c r="G39" s="234" t="s">
        <v>436</v>
      </c>
      <c r="H39" s="234" t="s">
        <v>436</v>
      </c>
      <c r="I39" s="232"/>
      <c r="J39" s="233"/>
      <c r="K39" s="84"/>
      <c r="L39" s="84"/>
    </row>
    <row r="40" spans="1:12" ht="33.75" customHeight="1" x14ac:dyDescent="0.25">
      <c r="A40" s="163" t="s">
        <v>201</v>
      </c>
      <c r="B40" s="169" t="s">
        <v>354</v>
      </c>
      <c r="C40" s="234" t="s">
        <v>436</v>
      </c>
      <c r="D40" s="234" t="s">
        <v>436</v>
      </c>
      <c r="E40" s="234" t="s">
        <v>436</v>
      </c>
      <c r="F40" s="234" t="s">
        <v>436</v>
      </c>
      <c r="G40" s="234" t="s">
        <v>436</v>
      </c>
      <c r="H40" s="234" t="s">
        <v>436</v>
      </c>
      <c r="I40" s="232"/>
      <c r="J40" s="233"/>
      <c r="K40" s="84"/>
      <c r="L40" s="84"/>
    </row>
    <row r="41" spans="1:12" ht="63" customHeight="1" x14ac:dyDescent="0.25">
      <c r="A41" s="163">
        <v>3</v>
      </c>
      <c r="B41" s="165" t="s">
        <v>433</v>
      </c>
      <c r="C41" s="239"/>
      <c r="D41" s="240"/>
      <c r="E41" s="240"/>
      <c r="F41" s="240"/>
      <c r="G41" s="239"/>
      <c r="H41" s="240"/>
      <c r="I41" s="232"/>
      <c r="J41" s="233"/>
      <c r="K41" s="84"/>
      <c r="L41" s="84"/>
    </row>
    <row r="42" spans="1:12" ht="58.5" customHeight="1" x14ac:dyDescent="0.25">
      <c r="A42" s="163" t="s">
        <v>200</v>
      </c>
      <c r="B42" s="169" t="s">
        <v>353</v>
      </c>
      <c r="C42" s="234" t="s">
        <v>436</v>
      </c>
      <c r="D42" s="234" t="s">
        <v>436</v>
      </c>
      <c r="E42" s="234" t="s">
        <v>436</v>
      </c>
      <c r="F42" s="234" t="s">
        <v>436</v>
      </c>
      <c r="G42" s="234" t="s">
        <v>436</v>
      </c>
      <c r="H42" s="234" t="s">
        <v>436</v>
      </c>
      <c r="I42" s="232"/>
      <c r="J42" s="233"/>
      <c r="K42" s="84"/>
      <c r="L42" s="84"/>
    </row>
    <row r="43" spans="1:12" ht="34.5" customHeight="1" x14ac:dyDescent="0.25">
      <c r="A43" s="163" t="s">
        <v>199</v>
      </c>
      <c r="B43" s="169" t="s">
        <v>198</v>
      </c>
      <c r="C43" s="234" t="s">
        <v>436</v>
      </c>
      <c r="D43" s="234" t="s">
        <v>436</v>
      </c>
      <c r="E43" s="234" t="s">
        <v>436</v>
      </c>
      <c r="F43" s="234" t="s">
        <v>436</v>
      </c>
      <c r="G43" s="234" t="s">
        <v>436</v>
      </c>
      <c r="H43" s="234" t="s">
        <v>436</v>
      </c>
      <c r="I43" s="232"/>
      <c r="J43" s="233"/>
      <c r="K43" s="84"/>
      <c r="L43" s="84"/>
    </row>
    <row r="44" spans="1:12" ht="24.75" customHeight="1" x14ac:dyDescent="0.25">
      <c r="A44" s="163" t="s">
        <v>197</v>
      </c>
      <c r="B44" s="169" t="s">
        <v>196</v>
      </c>
      <c r="C44" s="234" t="s">
        <v>436</v>
      </c>
      <c r="D44" s="234" t="s">
        <v>436</v>
      </c>
      <c r="E44" s="234" t="s">
        <v>436</v>
      </c>
      <c r="F44" s="234" t="s">
        <v>436</v>
      </c>
      <c r="G44" s="234" t="s">
        <v>436</v>
      </c>
      <c r="H44" s="234" t="s">
        <v>436</v>
      </c>
      <c r="I44" s="232"/>
      <c r="J44" s="233"/>
      <c r="K44" s="84"/>
      <c r="L44" s="84"/>
    </row>
    <row r="45" spans="1:12" ht="90.75" customHeight="1" x14ac:dyDescent="0.25">
      <c r="A45" s="163" t="s">
        <v>195</v>
      </c>
      <c r="B45" s="169" t="s">
        <v>358</v>
      </c>
      <c r="C45" s="234" t="s">
        <v>436</v>
      </c>
      <c r="D45" s="234" t="s">
        <v>436</v>
      </c>
      <c r="E45" s="234" t="s">
        <v>436</v>
      </c>
      <c r="F45" s="234" t="s">
        <v>436</v>
      </c>
      <c r="G45" s="234" t="s">
        <v>436</v>
      </c>
      <c r="H45" s="234" t="s">
        <v>436</v>
      </c>
      <c r="I45" s="232"/>
      <c r="J45" s="233"/>
      <c r="K45" s="84"/>
      <c r="L45" s="84"/>
    </row>
    <row r="46" spans="1:12" ht="167.25" customHeight="1" x14ac:dyDescent="0.25">
      <c r="A46" s="163" t="s">
        <v>193</v>
      </c>
      <c r="B46" s="169" t="s">
        <v>356</v>
      </c>
      <c r="C46" s="234" t="s">
        <v>436</v>
      </c>
      <c r="D46" s="234" t="s">
        <v>436</v>
      </c>
      <c r="E46" s="234" t="s">
        <v>436</v>
      </c>
      <c r="F46" s="234" t="s">
        <v>436</v>
      </c>
      <c r="G46" s="234" t="s">
        <v>436</v>
      </c>
      <c r="H46" s="234" t="s">
        <v>436</v>
      </c>
      <c r="I46" s="232"/>
      <c r="J46" s="233"/>
      <c r="K46" s="84"/>
      <c r="L46" s="84"/>
    </row>
    <row r="47" spans="1:12" ht="30.75" customHeight="1" x14ac:dyDescent="0.25">
      <c r="A47" s="163" t="s">
        <v>367</v>
      </c>
      <c r="B47" s="169" t="s">
        <v>194</v>
      </c>
      <c r="C47" s="234" t="s">
        <v>436</v>
      </c>
      <c r="D47" s="234" t="s">
        <v>436</v>
      </c>
      <c r="E47" s="234" t="s">
        <v>436</v>
      </c>
      <c r="F47" s="234" t="s">
        <v>436</v>
      </c>
      <c r="G47" s="234" t="s">
        <v>436</v>
      </c>
      <c r="H47" s="234" t="s">
        <v>436</v>
      </c>
      <c r="I47" s="232"/>
      <c r="J47" s="233"/>
      <c r="K47" s="84"/>
      <c r="L47" s="84"/>
    </row>
    <row r="48" spans="1:12" ht="37.5" customHeight="1" x14ac:dyDescent="0.25">
      <c r="A48" s="163">
        <v>4</v>
      </c>
      <c r="B48" s="165" t="s">
        <v>192</v>
      </c>
      <c r="C48" s="239"/>
      <c r="D48" s="240"/>
      <c r="E48" s="240"/>
      <c r="F48" s="240"/>
      <c r="G48" s="239"/>
      <c r="H48" s="240"/>
      <c r="I48" s="232"/>
      <c r="J48" s="233"/>
      <c r="K48" s="84"/>
      <c r="L48" s="84"/>
    </row>
    <row r="49" spans="1:12" ht="35.25" customHeight="1" x14ac:dyDescent="0.25">
      <c r="A49" s="163" t="s">
        <v>191</v>
      </c>
      <c r="B49" s="169" t="s">
        <v>190</v>
      </c>
      <c r="C49" s="234" t="s">
        <v>436</v>
      </c>
      <c r="D49" s="234" t="s">
        <v>436</v>
      </c>
      <c r="E49" s="234" t="s">
        <v>436</v>
      </c>
      <c r="F49" s="234" t="s">
        <v>436</v>
      </c>
      <c r="G49" s="234" t="s">
        <v>436</v>
      </c>
      <c r="H49" s="234" t="s">
        <v>436</v>
      </c>
      <c r="I49" s="232"/>
      <c r="J49" s="233"/>
      <c r="K49" s="84"/>
      <c r="L49" s="84"/>
    </row>
    <row r="50" spans="1:12" ht="86.25" customHeight="1" x14ac:dyDescent="0.25">
      <c r="A50" s="163" t="s">
        <v>189</v>
      </c>
      <c r="B50" s="169" t="s">
        <v>357</v>
      </c>
      <c r="C50" s="234" t="s">
        <v>436</v>
      </c>
      <c r="D50" s="234" t="s">
        <v>436</v>
      </c>
      <c r="E50" s="234" t="s">
        <v>436</v>
      </c>
      <c r="F50" s="234" t="s">
        <v>436</v>
      </c>
      <c r="G50" s="234" t="s">
        <v>436</v>
      </c>
      <c r="H50" s="234" t="s">
        <v>436</v>
      </c>
      <c r="I50" s="232"/>
      <c r="J50" s="233"/>
      <c r="K50" s="84"/>
      <c r="L50" s="84"/>
    </row>
    <row r="51" spans="1:12" ht="77.25" customHeight="1" x14ac:dyDescent="0.25">
      <c r="A51" s="163" t="s">
        <v>187</v>
      </c>
      <c r="B51" s="169" t="s">
        <v>359</v>
      </c>
      <c r="C51" s="234" t="s">
        <v>436</v>
      </c>
      <c r="D51" s="234" t="s">
        <v>436</v>
      </c>
      <c r="E51" s="234" t="s">
        <v>436</v>
      </c>
      <c r="F51" s="234" t="s">
        <v>436</v>
      </c>
      <c r="G51" s="234" t="s">
        <v>436</v>
      </c>
      <c r="H51" s="234" t="s">
        <v>436</v>
      </c>
      <c r="I51" s="232"/>
      <c r="J51" s="233"/>
      <c r="K51" s="84"/>
      <c r="L51" s="84"/>
    </row>
    <row r="52" spans="1:12" ht="71.25" customHeight="1" x14ac:dyDescent="0.25">
      <c r="A52" s="163" t="s">
        <v>185</v>
      </c>
      <c r="B52" s="169" t="s">
        <v>188</v>
      </c>
      <c r="C52" s="234" t="s">
        <v>436</v>
      </c>
      <c r="D52" s="234" t="s">
        <v>436</v>
      </c>
      <c r="E52" s="234" t="s">
        <v>436</v>
      </c>
      <c r="F52" s="234" t="s">
        <v>436</v>
      </c>
      <c r="G52" s="234" t="s">
        <v>436</v>
      </c>
      <c r="H52" s="234" t="s">
        <v>436</v>
      </c>
      <c r="I52" s="232"/>
      <c r="J52" s="233"/>
      <c r="K52" s="84"/>
      <c r="L52" s="84"/>
    </row>
    <row r="53" spans="1:12" ht="48" customHeight="1" x14ac:dyDescent="0.25">
      <c r="A53" s="163" t="s">
        <v>361</v>
      </c>
      <c r="B53" s="171" t="s">
        <v>360</v>
      </c>
      <c r="C53" s="241"/>
      <c r="D53" s="241"/>
      <c r="E53" s="240"/>
      <c r="F53" s="240"/>
      <c r="G53" s="241">
        <v>45280</v>
      </c>
      <c r="H53" s="241">
        <v>45291</v>
      </c>
      <c r="I53" s="232"/>
      <c r="J53" s="233"/>
      <c r="K53" s="84"/>
      <c r="L53" s="84"/>
    </row>
    <row r="54" spans="1:12" ht="46.5" customHeight="1" x14ac:dyDescent="0.25">
      <c r="A54" s="163" t="s">
        <v>451</v>
      </c>
      <c r="B54" s="169" t="s">
        <v>186</v>
      </c>
      <c r="C54" s="78" t="s">
        <v>436</v>
      </c>
      <c r="D54" s="234" t="s">
        <v>436</v>
      </c>
      <c r="E54" s="240"/>
      <c r="F54" s="240"/>
      <c r="G54" s="237" t="s">
        <v>436</v>
      </c>
      <c r="H54" s="234" t="s">
        <v>436</v>
      </c>
      <c r="I54" s="232"/>
      <c r="J54" s="233"/>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I24" sqref="I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216"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row>
    <row r="5" spans="1:29" ht="18.75" x14ac:dyDescent="0.3">
      <c r="A5" s="34"/>
      <c r="B5" s="34"/>
      <c r="C5" s="34"/>
      <c r="D5" s="34"/>
      <c r="E5" s="34"/>
      <c r="F5" s="34"/>
      <c r="P5" s="34"/>
      <c r="Q5" s="34"/>
      <c r="Y5" s="1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217"/>
      <c r="Y7" s="36"/>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217"/>
      <c r="Y10" s="36"/>
    </row>
    <row r="11" spans="1:29" x14ac:dyDescent="0.25">
      <c r="A11" s="361" t="str">
        <f>'6.1. Паспорт сетевой график'!A12:L12</f>
        <v>M_PO3400.0005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18"/>
      <c r="Y13" s="35"/>
    </row>
    <row r="14" spans="1:29" ht="69" customHeight="1" x14ac:dyDescent="0.25">
      <c r="A14" s="429" t="str">
        <f>'6.1. Паспорт сетевой график'!A15:L15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29" x14ac:dyDescent="0.25">
      <c r="A17" s="34"/>
      <c r="P17" s="34"/>
      <c r="Q17" s="34"/>
      <c r="R17" s="34"/>
      <c r="S17" s="34"/>
      <c r="T17" s="34"/>
      <c r="U17" s="34"/>
      <c r="V17" s="34"/>
      <c r="W17" s="34"/>
      <c r="X17" s="219"/>
    </row>
    <row r="18" spans="1:29" x14ac:dyDescent="0.25">
      <c r="A18" s="431" t="s">
        <v>403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2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row>
    <row r="20" spans="1:29" ht="15.75" customHeight="1" x14ac:dyDescent="0.25">
      <c r="A20" s="432" t="s">
        <v>184</v>
      </c>
      <c r="B20" s="432" t="s">
        <v>183</v>
      </c>
      <c r="C20" s="438" t="s">
        <v>182</v>
      </c>
      <c r="D20" s="438"/>
      <c r="E20" s="437" t="s">
        <v>181</v>
      </c>
      <c r="F20" s="437"/>
      <c r="G20" s="439" t="s">
        <v>543</v>
      </c>
      <c r="H20" s="435" t="s">
        <v>544</v>
      </c>
      <c r="I20" s="436"/>
      <c r="J20" s="436"/>
      <c r="K20" s="436"/>
      <c r="L20" s="435" t="s">
        <v>545</v>
      </c>
      <c r="M20" s="436"/>
      <c r="N20" s="436"/>
      <c r="O20" s="436"/>
      <c r="P20" s="435" t="s">
        <v>546</v>
      </c>
      <c r="Q20" s="436"/>
      <c r="R20" s="436"/>
      <c r="S20" s="436"/>
      <c r="T20" s="435" t="s">
        <v>547</v>
      </c>
      <c r="U20" s="436"/>
      <c r="V20" s="436"/>
      <c r="W20" s="436"/>
      <c r="X20" s="435" t="s">
        <v>548</v>
      </c>
      <c r="Y20" s="436"/>
      <c r="Z20" s="436"/>
      <c r="AA20" s="436"/>
      <c r="AB20" s="442" t="s">
        <v>180</v>
      </c>
      <c r="AC20" s="443"/>
    </row>
    <row r="21" spans="1:29" s="98" customFormat="1" ht="15.75" customHeight="1" x14ac:dyDescent="0.25">
      <c r="A21" s="433"/>
      <c r="B21" s="433"/>
      <c r="C21" s="438"/>
      <c r="D21" s="438"/>
      <c r="E21" s="437"/>
      <c r="F21" s="437"/>
      <c r="G21" s="440"/>
      <c r="H21" s="438" t="s">
        <v>2</v>
      </c>
      <c r="I21" s="438"/>
      <c r="J21" s="438" t="s">
        <v>178</v>
      </c>
      <c r="K21" s="438"/>
      <c r="L21" s="438" t="s">
        <v>2</v>
      </c>
      <c r="M21" s="438"/>
      <c r="N21" s="438" t="s">
        <v>178</v>
      </c>
      <c r="O21" s="438"/>
      <c r="P21" s="438" t="s">
        <v>2</v>
      </c>
      <c r="Q21" s="438"/>
      <c r="R21" s="438" t="s">
        <v>178</v>
      </c>
      <c r="S21" s="438"/>
      <c r="T21" s="438" t="s">
        <v>2</v>
      </c>
      <c r="U21" s="438"/>
      <c r="V21" s="438" t="s">
        <v>178</v>
      </c>
      <c r="W21" s="438"/>
      <c r="X21" s="438" t="s">
        <v>2</v>
      </c>
      <c r="Y21" s="438"/>
      <c r="Z21" s="438" t="s">
        <v>178</v>
      </c>
      <c r="AA21" s="438"/>
      <c r="AB21" s="444"/>
      <c r="AC21" s="445"/>
    </row>
    <row r="22" spans="1:29" s="98" customFormat="1" ht="78.75" x14ac:dyDescent="0.25">
      <c r="A22" s="434"/>
      <c r="B22" s="434"/>
      <c r="C22" s="244" t="s">
        <v>2</v>
      </c>
      <c r="D22" s="244" t="s">
        <v>178</v>
      </c>
      <c r="E22" s="243" t="s">
        <v>549</v>
      </c>
      <c r="F22" s="243" t="s">
        <v>550</v>
      </c>
      <c r="G22" s="441"/>
      <c r="H22" s="242" t="s">
        <v>385</v>
      </c>
      <c r="I22" s="242" t="s">
        <v>386</v>
      </c>
      <c r="J22" s="242" t="s">
        <v>385</v>
      </c>
      <c r="K22" s="242" t="s">
        <v>386</v>
      </c>
      <c r="L22" s="242" t="s">
        <v>385</v>
      </c>
      <c r="M22" s="242" t="s">
        <v>386</v>
      </c>
      <c r="N22" s="242" t="s">
        <v>385</v>
      </c>
      <c r="O22" s="242" t="s">
        <v>386</v>
      </c>
      <c r="P22" s="242" t="s">
        <v>385</v>
      </c>
      <c r="Q22" s="242" t="s">
        <v>386</v>
      </c>
      <c r="R22" s="242" t="s">
        <v>385</v>
      </c>
      <c r="S22" s="242" t="s">
        <v>386</v>
      </c>
      <c r="T22" s="242" t="s">
        <v>385</v>
      </c>
      <c r="U22" s="242" t="s">
        <v>386</v>
      </c>
      <c r="V22" s="242" t="s">
        <v>385</v>
      </c>
      <c r="W22" s="242" t="s">
        <v>386</v>
      </c>
      <c r="X22" s="242" t="s">
        <v>385</v>
      </c>
      <c r="Y22" s="242" t="s">
        <v>386</v>
      </c>
      <c r="Z22" s="242" t="s">
        <v>385</v>
      </c>
      <c r="AA22" s="242" t="s">
        <v>386</v>
      </c>
      <c r="AB22" s="244" t="s">
        <v>179</v>
      </c>
      <c r="AC22" s="244" t="s">
        <v>178</v>
      </c>
    </row>
    <row r="23" spans="1:29" s="98" customFormat="1" x14ac:dyDescent="0.25">
      <c r="A23" s="191">
        <v>1</v>
      </c>
      <c r="B23" s="191">
        <v>2</v>
      </c>
      <c r="C23" s="191">
        <v>3</v>
      </c>
      <c r="D23" s="191">
        <v>4</v>
      </c>
      <c r="E23" s="191">
        <v>5</v>
      </c>
      <c r="F23" s="191">
        <v>6</v>
      </c>
      <c r="G23" s="191">
        <v>7</v>
      </c>
      <c r="H23" s="191">
        <f>C23+1</f>
        <v>4</v>
      </c>
      <c r="I23" s="191">
        <f t="shared" ref="I23" si="0">H23+1</f>
        <v>5</v>
      </c>
      <c r="J23" s="191">
        <f t="shared" ref="J23" si="1">I23+1</f>
        <v>6</v>
      </c>
      <c r="K23" s="191">
        <f t="shared" ref="K23" si="2">J23+1</f>
        <v>7</v>
      </c>
      <c r="L23" s="191">
        <f>G23+1</f>
        <v>8</v>
      </c>
      <c r="M23" s="191">
        <f t="shared" ref="M23:AA23" si="3">L23+1</f>
        <v>9</v>
      </c>
      <c r="N23" s="191">
        <f t="shared" si="3"/>
        <v>10</v>
      </c>
      <c r="O23" s="191">
        <f t="shared" si="3"/>
        <v>11</v>
      </c>
      <c r="P23" s="191">
        <f t="shared" si="3"/>
        <v>12</v>
      </c>
      <c r="Q23" s="191">
        <f t="shared" si="3"/>
        <v>13</v>
      </c>
      <c r="R23" s="191">
        <f t="shared" si="3"/>
        <v>14</v>
      </c>
      <c r="S23" s="191">
        <f t="shared" si="3"/>
        <v>15</v>
      </c>
      <c r="T23" s="191">
        <f t="shared" si="3"/>
        <v>16</v>
      </c>
      <c r="U23" s="191">
        <f t="shared" si="3"/>
        <v>17</v>
      </c>
      <c r="V23" s="191">
        <f t="shared" si="3"/>
        <v>18</v>
      </c>
      <c r="W23" s="191">
        <f t="shared" si="3"/>
        <v>19</v>
      </c>
      <c r="X23" s="220">
        <f t="shared" si="3"/>
        <v>20</v>
      </c>
      <c r="Y23" s="191">
        <f t="shared" si="3"/>
        <v>21</v>
      </c>
      <c r="Z23" s="191">
        <f t="shared" si="3"/>
        <v>22</v>
      </c>
      <c r="AA23" s="191">
        <f t="shared" si="3"/>
        <v>23</v>
      </c>
      <c r="AB23" s="191">
        <v>28</v>
      </c>
      <c r="AC23" s="191">
        <v>29</v>
      </c>
    </row>
    <row r="24" spans="1:29" s="98" customFormat="1" ht="47.25" x14ac:dyDescent="0.25">
      <c r="A24" s="192">
        <v>1</v>
      </c>
      <c r="B24" s="193" t="s">
        <v>177</v>
      </c>
      <c r="C24" s="214" t="s">
        <v>457</v>
      </c>
      <c r="D24" s="214">
        <v>0.68470000399999997</v>
      </c>
      <c r="E24" s="214">
        <v>0.68470000399999997</v>
      </c>
      <c r="F24" s="214">
        <v>0.68470000399999997</v>
      </c>
      <c r="G24" s="214">
        <v>0</v>
      </c>
      <c r="H24" s="202">
        <v>0.68470000399999997</v>
      </c>
      <c r="I24" s="202"/>
      <c r="J24" s="214" t="s">
        <v>457</v>
      </c>
      <c r="K24" s="202"/>
      <c r="L24" s="202">
        <v>0</v>
      </c>
      <c r="M24" s="202"/>
      <c r="N24" s="202" t="s">
        <v>457</v>
      </c>
      <c r="O24" s="202"/>
      <c r="P24" s="202">
        <v>0</v>
      </c>
      <c r="Q24" s="202"/>
      <c r="R24" s="202" t="s">
        <v>457</v>
      </c>
      <c r="S24" s="202"/>
      <c r="T24" s="202">
        <v>0</v>
      </c>
      <c r="U24" s="202"/>
      <c r="V24" s="214" t="s">
        <v>457</v>
      </c>
      <c r="W24" s="202"/>
      <c r="X24" s="214">
        <v>0</v>
      </c>
      <c r="Y24" s="202"/>
      <c r="Z24" s="212" t="s">
        <v>457</v>
      </c>
      <c r="AA24" s="202"/>
      <c r="AB24" s="202">
        <v>0.68470000399999997</v>
      </c>
      <c r="AC24" s="214" t="s">
        <v>457</v>
      </c>
    </row>
    <row r="25" spans="1:29" s="99" customFormat="1" x14ac:dyDescent="0.25">
      <c r="A25" s="194" t="s">
        <v>176</v>
      </c>
      <c r="B25" s="195" t="s">
        <v>175</v>
      </c>
      <c r="C25" s="215"/>
      <c r="D25" s="215"/>
      <c r="E25" s="215"/>
      <c r="F25" s="215"/>
      <c r="G25" s="215">
        <v>0</v>
      </c>
      <c r="H25" s="202">
        <v>0</v>
      </c>
      <c r="I25" s="202"/>
      <c r="J25" s="215" t="s">
        <v>457</v>
      </c>
      <c r="K25" s="202"/>
      <c r="L25" s="202">
        <v>0</v>
      </c>
      <c r="M25" s="202"/>
      <c r="N25" s="202" t="s">
        <v>457</v>
      </c>
      <c r="O25" s="202"/>
      <c r="P25" s="202">
        <v>0</v>
      </c>
      <c r="Q25" s="202"/>
      <c r="R25" s="202" t="s">
        <v>457</v>
      </c>
      <c r="S25" s="202"/>
      <c r="T25" s="202">
        <v>0</v>
      </c>
      <c r="U25" s="202"/>
      <c r="V25" s="215" t="s">
        <v>457</v>
      </c>
      <c r="W25" s="203"/>
      <c r="X25" s="215">
        <v>0</v>
      </c>
      <c r="Y25" s="203"/>
      <c r="Z25" s="212" t="s">
        <v>457</v>
      </c>
      <c r="AA25" s="203"/>
      <c r="AB25" s="203">
        <v>0</v>
      </c>
      <c r="AC25" s="214" t="s">
        <v>457</v>
      </c>
    </row>
    <row r="26" spans="1:29" x14ac:dyDescent="0.25">
      <c r="A26" s="194" t="s">
        <v>174</v>
      </c>
      <c r="B26" s="195" t="s">
        <v>173</v>
      </c>
      <c r="C26" s="224"/>
      <c r="D26" s="224"/>
      <c r="E26" s="224"/>
      <c r="F26" s="224"/>
      <c r="G26" s="224">
        <v>0</v>
      </c>
      <c r="H26" s="202">
        <v>0</v>
      </c>
      <c r="I26" s="202"/>
      <c r="J26" s="224" t="s">
        <v>457</v>
      </c>
      <c r="K26" s="202"/>
      <c r="L26" s="202">
        <v>0</v>
      </c>
      <c r="M26" s="202"/>
      <c r="N26" s="202" t="s">
        <v>457</v>
      </c>
      <c r="O26" s="202"/>
      <c r="P26" s="202">
        <v>0</v>
      </c>
      <c r="Q26" s="202"/>
      <c r="R26" s="202" t="s">
        <v>457</v>
      </c>
      <c r="S26" s="202"/>
      <c r="T26" s="202">
        <v>0</v>
      </c>
      <c r="U26" s="202"/>
      <c r="V26" s="215" t="s">
        <v>457</v>
      </c>
      <c r="W26" s="203"/>
      <c r="X26" s="215">
        <v>0</v>
      </c>
      <c r="Y26" s="203"/>
      <c r="Z26" s="212" t="s">
        <v>457</v>
      </c>
      <c r="AA26" s="203"/>
      <c r="AB26" s="202">
        <v>0</v>
      </c>
      <c r="AC26" s="214" t="s">
        <v>457</v>
      </c>
    </row>
    <row r="27" spans="1:29" ht="31.5" x14ac:dyDescent="0.25">
      <c r="A27" s="194" t="s">
        <v>172</v>
      </c>
      <c r="B27" s="195" t="s">
        <v>342</v>
      </c>
      <c r="C27" s="215"/>
      <c r="D27" s="215"/>
      <c r="E27" s="215"/>
      <c r="F27" s="215"/>
      <c r="G27" s="215">
        <v>0</v>
      </c>
      <c r="H27" s="202">
        <v>0</v>
      </c>
      <c r="I27" s="202"/>
      <c r="J27" s="215" t="s">
        <v>457</v>
      </c>
      <c r="K27" s="202"/>
      <c r="L27" s="202">
        <v>0</v>
      </c>
      <c r="M27" s="202"/>
      <c r="N27" s="202" t="s">
        <v>457</v>
      </c>
      <c r="O27" s="202"/>
      <c r="P27" s="202">
        <v>0</v>
      </c>
      <c r="Q27" s="202"/>
      <c r="R27" s="202" t="s">
        <v>457</v>
      </c>
      <c r="S27" s="202"/>
      <c r="T27" s="202">
        <v>0</v>
      </c>
      <c r="U27" s="202"/>
      <c r="V27" s="215" t="s">
        <v>457</v>
      </c>
      <c r="W27" s="203"/>
      <c r="X27" s="215">
        <v>0</v>
      </c>
      <c r="Y27" s="203"/>
      <c r="Z27" s="212" t="s">
        <v>457</v>
      </c>
      <c r="AA27" s="203"/>
      <c r="AB27" s="203">
        <v>0</v>
      </c>
      <c r="AC27" s="214" t="s">
        <v>457</v>
      </c>
    </row>
    <row r="28" spans="1:29" x14ac:dyDescent="0.25">
      <c r="A28" s="194" t="s">
        <v>171</v>
      </c>
      <c r="B28" s="195" t="s">
        <v>170</v>
      </c>
      <c r="C28" s="214"/>
      <c r="D28" s="214"/>
      <c r="E28" s="214"/>
      <c r="F28" s="214"/>
      <c r="G28" s="214">
        <v>0</v>
      </c>
      <c r="H28" s="202">
        <v>0</v>
      </c>
      <c r="I28" s="202"/>
      <c r="J28" s="214" t="s">
        <v>457</v>
      </c>
      <c r="K28" s="202"/>
      <c r="L28" s="202">
        <v>0</v>
      </c>
      <c r="M28" s="202"/>
      <c r="N28" s="202" t="s">
        <v>457</v>
      </c>
      <c r="O28" s="202"/>
      <c r="P28" s="202">
        <v>0</v>
      </c>
      <c r="Q28" s="202"/>
      <c r="R28" s="202" t="s">
        <v>457</v>
      </c>
      <c r="S28" s="202"/>
      <c r="T28" s="202">
        <v>0</v>
      </c>
      <c r="U28" s="202"/>
      <c r="V28" s="215" t="s">
        <v>457</v>
      </c>
      <c r="W28" s="203"/>
      <c r="X28" s="215">
        <v>0</v>
      </c>
      <c r="Y28" s="203"/>
      <c r="Z28" s="212" t="s">
        <v>457</v>
      </c>
      <c r="AA28" s="203"/>
      <c r="AB28" s="202">
        <v>0</v>
      </c>
      <c r="AC28" s="214" t="s">
        <v>457</v>
      </c>
    </row>
    <row r="29" spans="1:29" x14ac:dyDescent="0.25">
      <c r="A29" s="194" t="s">
        <v>169</v>
      </c>
      <c r="B29" s="196" t="s">
        <v>168</v>
      </c>
      <c r="C29" s="215"/>
      <c r="D29" s="215"/>
      <c r="E29" s="215"/>
      <c r="F29" s="215"/>
      <c r="G29" s="215">
        <v>0</v>
      </c>
      <c r="H29" s="202">
        <v>0.68470000399999997</v>
      </c>
      <c r="I29" s="202"/>
      <c r="J29" s="215" t="s">
        <v>457</v>
      </c>
      <c r="K29" s="202"/>
      <c r="L29" s="202">
        <v>0</v>
      </c>
      <c r="M29" s="202"/>
      <c r="N29" s="202" t="s">
        <v>457</v>
      </c>
      <c r="O29" s="202"/>
      <c r="P29" s="202">
        <v>0</v>
      </c>
      <c r="Q29" s="202"/>
      <c r="R29" s="202" t="s">
        <v>457</v>
      </c>
      <c r="S29" s="202"/>
      <c r="T29" s="202">
        <v>0</v>
      </c>
      <c r="U29" s="202"/>
      <c r="V29" s="215" t="s">
        <v>457</v>
      </c>
      <c r="W29" s="203"/>
      <c r="X29" s="215">
        <v>0</v>
      </c>
      <c r="Y29" s="203"/>
      <c r="Z29" s="212" t="s">
        <v>457</v>
      </c>
      <c r="AA29" s="203"/>
      <c r="AB29" s="203">
        <v>0.68470000399999997</v>
      </c>
      <c r="AC29" s="214" t="s">
        <v>457</v>
      </c>
    </row>
    <row r="30" spans="1:29" ht="47.25" x14ac:dyDescent="0.25">
      <c r="A30" s="192" t="s">
        <v>63</v>
      </c>
      <c r="B30" s="193" t="s">
        <v>167</v>
      </c>
      <c r="C30" s="214" t="s">
        <v>457</v>
      </c>
      <c r="D30" s="214">
        <v>0.57791666999999991</v>
      </c>
      <c r="E30" s="214">
        <v>0.57791666999999991</v>
      </c>
      <c r="F30" s="214">
        <v>0.57791666999999991</v>
      </c>
      <c r="G30" s="214">
        <v>0</v>
      </c>
      <c r="H30" s="202">
        <v>0.57791666999999991</v>
      </c>
      <c r="I30" s="202"/>
      <c r="J30" s="214" t="s">
        <v>457</v>
      </c>
      <c r="K30" s="202"/>
      <c r="L30" s="202">
        <v>0</v>
      </c>
      <c r="M30" s="202"/>
      <c r="N30" s="202" t="s">
        <v>457</v>
      </c>
      <c r="O30" s="202"/>
      <c r="P30" s="202">
        <v>0</v>
      </c>
      <c r="Q30" s="202"/>
      <c r="R30" s="202" t="s">
        <v>457</v>
      </c>
      <c r="S30" s="202"/>
      <c r="T30" s="202">
        <v>0</v>
      </c>
      <c r="U30" s="202"/>
      <c r="V30" s="215" t="s">
        <v>457</v>
      </c>
      <c r="W30" s="203"/>
      <c r="X30" s="215">
        <v>0</v>
      </c>
      <c r="Y30" s="203"/>
      <c r="Z30" s="212" t="s">
        <v>457</v>
      </c>
      <c r="AA30" s="203"/>
      <c r="AB30" s="202">
        <v>0.57791666999999991</v>
      </c>
      <c r="AC30" s="214" t="s">
        <v>457</v>
      </c>
    </row>
    <row r="31" spans="1:29" x14ac:dyDescent="0.25">
      <c r="A31" s="192" t="s">
        <v>166</v>
      </c>
      <c r="B31" s="195" t="s">
        <v>165</v>
      </c>
      <c r="C31" s="215" t="s">
        <v>457</v>
      </c>
      <c r="D31" s="215">
        <v>0</v>
      </c>
      <c r="E31" s="215"/>
      <c r="F31" s="215"/>
      <c r="G31" s="215"/>
      <c r="H31" s="202"/>
      <c r="I31" s="202"/>
      <c r="J31" s="215"/>
      <c r="K31" s="202"/>
      <c r="L31" s="202"/>
      <c r="M31" s="202"/>
      <c r="N31" s="202"/>
      <c r="O31" s="202"/>
      <c r="P31" s="202"/>
      <c r="Q31" s="202"/>
      <c r="R31" s="202"/>
      <c r="S31" s="202"/>
      <c r="T31" s="202"/>
      <c r="U31" s="202"/>
      <c r="V31" s="215"/>
      <c r="W31" s="203"/>
      <c r="X31" s="215"/>
      <c r="Y31" s="203"/>
      <c r="Z31" s="212"/>
      <c r="AA31" s="203"/>
      <c r="AB31" s="203">
        <v>0</v>
      </c>
      <c r="AC31" s="214">
        <v>0</v>
      </c>
    </row>
    <row r="32" spans="1:29" ht="31.5" x14ac:dyDescent="0.25">
      <c r="A32" s="192" t="s">
        <v>164</v>
      </c>
      <c r="B32" s="195" t="s">
        <v>163</v>
      </c>
      <c r="C32" s="215" t="s">
        <v>457</v>
      </c>
      <c r="D32" s="215">
        <v>0</v>
      </c>
      <c r="E32" s="215"/>
      <c r="F32" s="215"/>
      <c r="G32" s="215"/>
      <c r="H32" s="202"/>
      <c r="I32" s="202"/>
      <c r="J32" s="215"/>
      <c r="K32" s="202"/>
      <c r="L32" s="202"/>
      <c r="M32" s="202"/>
      <c r="N32" s="202"/>
      <c r="O32" s="202"/>
      <c r="P32" s="202"/>
      <c r="Q32" s="202"/>
      <c r="R32" s="202"/>
      <c r="S32" s="202"/>
      <c r="T32" s="202"/>
      <c r="U32" s="202"/>
      <c r="V32" s="215"/>
      <c r="W32" s="203"/>
      <c r="X32" s="215"/>
      <c r="Y32" s="203"/>
      <c r="Z32" s="212"/>
      <c r="AA32" s="203"/>
      <c r="AB32" s="202">
        <v>0</v>
      </c>
      <c r="AC32" s="214">
        <v>0</v>
      </c>
    </row>
    <row r="33" spans="1:29" x14ac:dyDescent="0.25">
      <c r="A33" s="192" t="s">
        <v>162</v>
      </c>
      <c r="B33" s="195" t="s">
        <v>161</v>
      </c>
      <c r="C33" s="215" t="s">
        <v>457</v>
      </c>
      <c r="D33" s="215">
        <v>0</v>
      </c>
      <c r="E33" s="215"/>
      <c r="F33" s="215"/>
      <c r="G33" s="215"/>
      <c r="H33" s="202"/>
      <c r="I33" s="202"/>
      <c r="J33" s="215"/>
      <c r="K33" s="202"/>
      <c r="L33" s="202"/>
      <c r="M33" s="202"/>
      <c r="N33" s="202"/>
      <c r="O33" s="202"/>
      <c r="P33" s="202"/>
      <c r="Q33" s="202"/>
      <c r="R33" s="202"/>
      <c r="S33" s="202"/>
      <c r="T33" s="202"/>
      <c r="U33" s="202"/>
      <c r="V33" s="215"/>
      <c r="W33" s="203"/>
      <c r="X33" s="215"/>
      <c r="Y33" s="203"/>
      <c r="Z33" s="212"/>
      <c r="AA33" s="203"/>
      <c r="AB33" s="203">
        <v>0</v>
      </c>
      <c r="AC33" s="214">
        <v>0</v>
      </c>
    </row>
    <row r="34" spans="1:29" x14ac:dyDescent="0.25">
      <c r="A34" s="192" t="s">
        <v>160</v>
      </c>
      <c r="B34" s="195" t="s">
        <v>159</v>
      </c>
      <c r="C34" s="215" t="s">
        <v>457</v>
      </c>
      <c r="D34" s="215">
        <v>0.57791666999999991</v>
      </c>
      <c r="E34" s="215"/>
      <c r="F34" s="215"/>
      <c r="G34" s="215"/>
      <c r="H34" s="202"/>
      <c r="I34" s="202"/>
      <c r="J34" s="215"/>
      <c r="K34" s="202"/>
      <c r="L34" s="202"/>
      <c r="M34" s="202"/>
      <c r="N34" s="202"/>
      <c r="O34" s="202"/>
      <c r="P34" s="202"/>
      <c r="Q34" s="202"/>
      <c r="R34" s="202"/>
      <c r="S34" s="202"/>
      <c r="T34" s="202"/>
      <c r="U34" s="202"/>
      <c r="V34" s="215"/>
      <c r="W34" s="203"/>
      <c r="X34" s="215"/>
      <c r="Y34" s="203"/>
      <c r="Z34" s="212"/>
      <c r="AA34" s="203"/>
      <c r="AB34" s="202">
        <v>0</v>
      </c>
      <c r="AC34" s="214">
        <v>0</v>
      </c>
    </row>
    <row r="35" spans="1:29" ht="31.5" x14ac:dyDescent="0.25">
      <c r="A35" s="192" t="s">
        <v>62</v>
      </c>
      <c r="B35" s="193" t="s">
        <v>158</v>
      </c>
      <c r="C35" s="215"/>
      <c r="D35" s="215"/>
      <c r="E35" s="215"/>
      <c r="F35" s="215"/>
      <c r="G35" s="215"/>
      <c r="H35" s="202"/>
      <c r="I35" s="202"/>
      <c r="J35" s="215"/>
      <c r="K35" s="202"/>
      <c r="L35" s="202"/>
      <c r="M35" s="202"/>
      <c r="N35" s="202"/>
      <c r="O35" s="202"/>
      <c r="P35" s="202"/>
      <c r="Q35" s="202"/>
      <c r="R35" s="202"/>
      <c r="S35" s="202"/>
      <c r="T35" s="202"/>
      <c r="U35" s="202"/>
      <c r="V35" s="215"/>
      <c r="W35" s="203"/>
      <c r="X35" s="215"/>
      <c r="Y35" s="203"/>
      <c r="Z35" s="212"/>
      <c r="AA35" s="203"/>
      <c r="AB35" s="203">
        <v>0</v>
      </c>
      <c r="AC35" s="214">
        <v>0</v>
      </c>
    </row>
    <row r="36" spans="1:29" ht="31.5" x14ac:dyDescent="0.25">
      <c r="A36" s="194" t="s">
        <v>157</v>
      </c>
      <c r="B36" s="197" t="s">
        <v>458</v>
      </c>
      <c r="C36" s="215"/>
      <c r="D36" s="215"/>
      <c r="E36" s="215"/>
      <c r="F36" s="215"/>
      <c r="G36" s="215">
        <v>0</v>
      </c>
      <c r="H36" s="202">
        <v>0</v>
      </c>
      <c r="I36" s="202" t="s">
        <v>439</v>
      </c>
      <c r="J36" s="215" t="s">
        <v>457</v>
      </c>
      <c r="K36" s="202" t="s">
        <v>457</v>
      </c>
      <c r="L36" s="202">
        <v>0</v>
      </c>
      <c r="M36" s="202" t="s">
        <v>439</v>
      </c>
      <c r="N36" s="202" t="s">
        <v>457</v>
      </c>
      <c r="O36" s="202" t="s">
        <v>457</v>
      </c>
      <c r="P36" s="202">
        <v>0</v>
      </c>
      <c r="Q36" s="202" t="s">
        <v>439</v>
      </c>
      <c r="R36" s="202" t="s">
        <v>457</v>
      </c>
      <c r="S36" s="202" t="s">
        <v>457</v>
      </c>
      <c r="T36" s="202">
        <v>0</v>
      </c>
      <c r="U36" s="202" t="s">
        <v>439</v>
      </c>
      <c r="V36" s="203" t="s">
        <v>457</v>
      </c>
      <c r="W36" s="203" t="s">
        <v>457</v>
      </c>
      <c r="X36" s="215">
        <v>0</v>
      </c>
      <c r="Y36" s="203" t="s">
        <v>439</v>
      </c>
      <c r="Z36" s="212" t="s">
        <v>457</v>
      </c>
      <c r="AA36" s="203" t="s">
        <v>457</v>
      </c>
      <c r="AB36" s="202">
        <v>0</v>
      </c>
      <c r="AC36" s="214">
        <v>0</v>
      </c>
    </row>
    <row r="37" spans="1:29" x14ac:dyDescent="0.25">
      <c r="A37" s="194" t="s">
        <v>156</v>
      </c>
      <c r="B37" s="197" t="s">
        <v>146</v>
      </c>
      <c r="C37" s="215"/>
      <c r="D37" s="215"/>
      <c r="E37" s="215"/>
      <c r="F37" s="215"/>
      <c r="G37" s="215">
        <v>0</v>
      </c>
      <c r="H37" s="202">
        <v>0</v>
      </c>
      <c r="I37" s="202" t="s">
        <v>439</v>
      </c>
      <c r="J37" s="215" t="s">
        <v>457</v>
      </c>
      <c r="K37" s="202" t="s">
        <v>457</v>
      </c>
      <c r="L37" s="202">
        <v>0</v>
      </c>
      <c r="M37" s="202" t="s">
        <v>439</v>
      </c>
      <c r="N37" s="202" t="s">
        <v>457</v>
      </c>
      <c r="O37" s="202" t="s">
        <v>457</v>
      </c>
      <c r="P37" s="202">
        <v>0</v>
      </c>
      <c r="Q37" s="202" t="s">
        <v>439</v>
      </c>
      <c r="R37" s="202" t="s">
        <v>457</v>
      </c>
      <c r="S37" s="202" t="s">
        <v>457</v>
      </c>
      <c r="T37" s="202">
        <v>0</v>
      </c>
      <c r="U37" s="202" t="s">
        <v>439</v>
      </c>
      <c r="V37" s="203" t="s">
        <v>457</v>
      </c>
      <c r="W37" s="203" t="s">
        <v>457</v>
      </c>
      <c r="X37" s="215">
        <v>0</v>
      </c>
      <c r="Y37" s="203" t="s">
        <v>439</v>
      </c>
      <c r="Z37" s="212" t="s">
        <v>457</v>
      </c>
      <c r="AA37" s="203" t="s">
        <v>457</v>
      </c>
      <c r="AB37" s="203">
        <v>0</v>
      </c>
      <c r="AC37" s="214">
        <v>0</v>
      </c>
    </row>
    <row r="38" spans="1:29" x14ac:dyDescent="0.25">
      <c r="A38" s="194" t="s">
        <v>155</v>
      </c>
      <c r="B38" s="195" t="s">
        <v>459</v>
      </c>
      <c r="C38" s="215"/>
      <c r="D38" s="215"/>
      <c r="E38" s="215"/>
      <c r="F38" s="215"/>
      <c r="G38" s="215">
        <v>1.155</v>
      </c>
      <c r="H38" s="202">
        <v>0</v>
      </c>
      <c r="I38" s="202" t="s">
        <v>439</v>
      </c>
      <c r="J38" s="215" t="s">
        <v>457</v>
      </c>
      <c r="K38" s="202" t="s">
        <v>457</v>
      </c>
      <c r="L38" s="202">
        <v>0</v>
      </c>
      <c r="M38" s="202" t="s">
        <v>439</v>
      </c>
      <c r="N38" s="202" t="s">
        <v>457</v>
      </c>
      <c r="O38" s="202" t="s">
        <v>457</v>
      </c>
      <c r="P38" s="202">
        <v>0</v>
      </c>
      <c r="Q38" s="202" t="s">
        <v>439</v>
      </c>
      <c r="R38" s="202" t="s">
        <v>457</v>
      </c>
      <c r="S38" s="202" t="s">
        <v>457</v>
      </c>
      <c r="T38" s="202">
        <v>0</v>
      </c>
      <c r="U38" s="202" t="s">
        <v>439</v>
      </c>
      <c r="V38" s="203" t="s">
        <v>457</v>
      </c>
      <c r="W38" s="203" t="s">
        <v>457</v>
      </c>
      <c r="X38" s="215">
        <v>0</v>
      </c>
      <c r="Y38" s="203" t="s">
        <v>439</v>
      </c>
      <c r="Z38" s="212" t="s">
        <v>457</v>
      </c>
      <c r="AA38" s="203" t="s">
        <v>457</v>
      </c>
      <c r="AB38" s="202">
        <v>0</v>
      </c>
      <c r="AC38" s="214">
        <v>0</v>
      </c>
    </row>
    <row r="39" spans="1:29" x14ac:dyDescent="0.25">
      <c r="A39" s="194" t="s">
        <v>154</v>
      </c>
      <c r="B39" s="195" t="s">
        <v>460</v>
      </c>
      <c r="C39" s="215"/>
      <c r="D39" s="215"/>
      <c r="E39" s="202"/>
      <c r="F39" s="202"/>
      <c r="G39" s="202">
        <v>0</v>
      </c>
      <c r="H39" s="202">
        <v>0</v>
      </c>
      <c r="I39" s="202" t="s">
        <v>439</v>
      </c>
      <c r="J39" s="202" t="s">
        <v>457</v>
      </c>
      <c r="K39" s="202" t="s">
        <v>457</v>
      </c>
      <c r="L39" s="202">
        <v>0</v>
      </c>
      <c r="M39" s="202" t="s">
        <v>439</v>
      </c>
      <c r="N39" s="202" t="s">
        <v>457</v>
      </c>
      <c r="O39" s="202" t="s">
        <v>457</v>
      </c>
      <c r="P39" s="202">
        <v>0</v>
      </c>
      <c r="Q39" s="202" t="s">
        <v>439</v>
      </c>
      <c r="R39" s="202" t="s">
        <v>457</v>
      </c>
      <c r="S39" s="202" t="s">
        <v>457</v>
      </c>
      <c r="T39" s="202">
        <v>0</v>
      </c>
      <c r="U39" s="202" t="s">
        <v>439</v>
      </c>
      <c r="V39" s="203" t="s">
        <v>457</v>
      </c>
      <c r="W39" s="203" t="s">
        <v>457</v>
      </c>
      <c r="X39" s="215">
        <v>0</v>
      </c>
      <c r="Y39" s="203" t="s">
        <v>439</v>
      </c>
      <c r="Z39" s="212" t="s">
        <v>457</v>
      </c>
      <c r="AA39" s="203" t="s">
        <v>457</v>
      </c>
      <c r="AB39" s="203">
        <v>0</v>
      </c>
      <c r="AC39" s="214">
        <v>0</v>
      </c>
    </row>
    <row r="40" spans="1:29" x14ac:dyDescent="0.25">
      <c r="A40" s="194" t="s">
        <v>153</v>
      </c>
      <c r="B40" s="195" t="s">
        <v>461</v>
      </c>
      <c r="C40" s="215"/>
      <c r="D40" s="215"/>
      <c r="E40" s="202"/>
      <c r="F40" s="202"/>
      <c r="G40" s="202">
        <v>0</v>
      </c>
      <c r="H40" s="202">
        <v>0</v>
      </c>
      <c r="I40" s="202" t="s">
        <v>439</v>
      </c>
      <c r="J40" s="202" t="s">
        <v>457</v>
      </c>
      <c r="K40" s="202" t="s">
        <v>457</v>
      </c>
      <c r="L40" s="202">
        <v>0</v>
      </c>
      <c r="M40" s="202" t="s">
        <v>439</v>
      </c>
      <c r="N40" s="202" t="s">
        <v>457</v>
      </c>
      <c r="O40" s="202" t="s">
        <v>457</v>
      </c>
      <c r="P40" s="202">
        <v>0</v>
      </c>
      <c r="Q40" s="202" t="s">
        <v>439</v>
      </c>
      <c r="R40" s="202" t="s">
        <v>457</v>
      </c>
      <c r="S40" s="202" t="s">
        <v>457</v>
      </c>
      <c r="T40" s="202">
        <v>0</v>
      </c>
      <c r="U40" s="202" t="s">
        <v>439</v>
      </c>
      <c r="V40" s="203" t="s">
        <v>457</v>
      </c>
      <c r="W40" s="203" t="s">
        <v>457</v>
      </c>
      <c r="X40" s="215">
        <v>0</v>
      </c>
      <c r="Y40" s="203" t="s">
        <v>439</v>
      </c>
      <c r="Z40" s="212" t="s">
        <v>457</v>
      </c>
      <c r="AA40" s="203" t="s">
        <v>457</v>
      </c>
      <c r="AB40" s="202">
        <v>0</v>
      </c>
      <c r="AC40" s="214">
        <v>0</v>
      </c>
    </row>
    <row r="41" spans="1:29" x14ac:dyDescent="0.25">
      <c r="A41" s="194" t="s">
        <v>152</v>
      </c>
      <c r="B41" s="195" t="s">
        <v>462</v>
      </c>
      <c r="C41" s="215"/>
      <c r="D41" s="215"/>
      <c r="E41" s="202"/>
      <c r="F41" s="202"/>
      <c r="G41" s="202">
        <v>0</v>
      </c>
      <c r="H41" s="202">
        <v>0</v>
      </c>
      <c r="I41" s="202" t="s">
        <v>439</v>
      </c>
      <c r="J41" s="202" t="s">
        <v>457</v>
      </c>
      <c r="K41" s="202" t="s">
        <v>457</v>
      </c>
      <c r="L41" s="202">
        <v>0</v>
      </c>
      <c r="M41" s="202" t="s">
        <v>439</v>
      </c>
      <c r="N41" s="202" t="s">
        <v>457</v>
      </c>
      <c r="O41" s="202" t="s">
        <v>457</v>
      </c>
      <c r="P41" s="202">
        <v>0</v>
      </c>
      <c r="Q41" s="202" t="s">
        <v>439</v>
      </c>
      <c r="R41" s="202" t="s">
        <v>457</v>
      </c>
      <c r="S41" s="202" t="s">
        <v>457</v>
      </c>
      <c r="T41" s="202">
        <v>0</v>
      </c>
      <c r="U41" s="202" t="s">
        <v>439</v>
      </c>
      <c r="V41" s="203" t="s">
        <v>457</v>
      </c>
      <c r="W41" s="203" t="s">
        <v>457</v>
      </c>
      <c r="X41" s="215">
        <v>0</v>
      </c>
      <c r="Y41" s="203" t="s">
        <v>439</v>
      </c>
      <c r="Z41" s="212" t="s">
        <v>457</v>
      </c>
      <c r="AA41" s="203" t="s">
        <v>457</v>
      </c>
      <c r="AB41" s="203">
        <v>0</v>
      </c>
      <c r="AC41" s="214">
        <v>0</v>
      </c>
    </row>
    <row r="42" spans="1:29" x14ac:dyDescent="0.25">
      <c r="A42" s="194" t="s">
        <v>151</v>
      </c>
      <c r="B42" s="195" t="s">
        <v>463</v>
      </c>
      <c r="C42" s="215"/>
      <c r="D42" s="215"/>
      <c r="E42" s="202"/>
      <c r="F42" s="202"/>
      <c r="G42" s="202">
        <v>0</v>
      </c>
      <c r="H42" s="202">
        <v>0</v>
      </c>
      <c r="I42" s="202" t="s">
        <v>439</v>
      </c>
      <c r="J42" s="202" t="s">
        <v>457</v>
      </c>
      <c r="K42" s="202" t="s">
        <v>457</v>
      </c>
      <c r="L42" s="202">
        <v>0</v>
      </c>
      <c r="M42" s="202" t="s">
        <v>439</v>
      </c>
      <c r="N42" s="202" t="s">
        <v>457</v>
      </c>
      <c r="O42" s="202" t="s">
        <v>457</v>
      </c>
      <c r="P42" s="202">
        <v>0</v>
      </c>
      <c r="Q42" s="202" t="s">
        <v>439</v>
      </c>
      <c r="R42" s="202" t="s">
        <v>457</v>
      </c>
      <c r="S42" s="202" t="s">
        <v>457</v>
      </c>
      <c r="T42" s="202">
        <v>0</v>
      </c>
      <c r="U42" s="202" t="s">
        <v>439</v>
      </c>
      <c r="V42" s="203" t="s">
        <v>457</v>
      </c>
      <c r="W42" s="203" t="s">
        <v>457</v>
      </c>
      <c r="X42" s="215">
        <v>0</v>
      </c>
      <c r="Y42" s="203" t="s">
        <v>439</v>
      </c>
      <c r="Z42" s="212" t="s">
        <v>457</v>
      </c>
      <c r="AA42" s="203" t="s">
        <v>457</v>
      </c>
      <c r="AB42" s="202">
        <v>0</v>
      </c>
      <c r="AC42" s="214">
        <v>0</v>
      </c>
    </row>
    <row r="43" spans="1:29" x14ac:dyDescent="0.25">
      <c r="A43" s="194" t="s">
        <v>464</v>
      </c>
      <c r="B43" s="195" t="s">
        <v>465</v>
      </c>
      <c r="C43" s="215"/>
      <c r="D43" s="215"/>
      <c r="E43" s="202"/>
      <c r="F43" s="202"/>
      <c r="G43" s="202">
        <v>17</v>
      </c>
      <c r="H43" s="202">
        <v>0</v>
      </c>
      <c r="I43" s="202" t="s">
        <v>439</v>
      </c>
      <c r="J43" s="202" t="s">
        <v>457</v>
      </c>
      <c r="K43" s="202" t="s">
        <v>457</v>
      </c>
      <c r="L43" s="202">
        <v>0</v>
      </c>
      <c r="M43" s="202" t="s">
        <v>439</v>
      </c>
      <c r="N43" s="202" t="s">
        <v>457</v>
      </c>
      <c r="O43" s="202" t="s">
        <v>457</v>
      </c>
      <c r="P43" s="202">
        <v>0</v>
      </c>
      <c r="Q43" s="202" t="s">
        <v>439</v>
      </c>
      <c r="R43" s="202" t="s">
        <v>457</v>
      </c>
      <c r="S43" s="202" t="s">
        <v>457</v>
      </c>
      <c r="T43" s="202">
        <v>0</v>
      </c>
      <c r="U43" s="202" t="s">
        <v>439</v>
      </c>
      <c r="V43" s="203" t="s">
        <v>457</v>
      </c>
      <c r="W43" s="203" t="s">
        <v>457</v>
      </c>
      <c r="X43" s="215">
        <v>0</v>
      </c>
      <c r="Y43" s="203" t="s">
        <v>439</v>
      </c>
      <c r="Z43" s="212" t="s">
        <v>457</v>
      </c>
      <c r="AA43" s="203" t="s">
        <v>457</v>
      </c>
      <c r="AB43" s="203">
        <v>0</v>
      </c>
      <c r="AC43" s="214">
        <v>0</v>
      </c>
    </row>
    <row r="44" spans="1:29" x14ac:dyDescent="0.25">
      <c r="A44" s="194" t="s">
        <v>466</v>
      </c>
      <c r="B44" s="195" t="s">
        <v>467</v>
      </c>
      <c r="C44" s="215"/>
      <c r="D44" s="215"/>
      <c r="E44" s="202"/>
      <c r="F44" s="202"/>
      <c r="G44" s="202">
        <v>0</v>
      </c>
      <c r="H44" s="202">
        <v>0</v>
      </c>
      <c r="I44" s="202" t="s">
        <v>439</v>
      </c>
      <c r="J44" s="202" t="s">
        <v>457</v>
      </c>
      <c r="K44" s="202" t="s">
        <v>457</v>
      </c>
      <c r="L44" s="202">
        <v>0</v>
      </c>
      <c r="M44" s="202" t="s">
        <v>439</v>
      </c>
      <c r="N44" s="202" t="s">
        <v>457</v>
      </c>
      <c r="O44" s="202" t="s">
        <v>457</v>
      </c>
      <c r="P44" s="202">
        <v>0</v>
      </c>
      <c r="Q44" s="202" t="s">
        <v>439</v>
      </c>
      <c r="R44" s="202" t="s">
        <v>457</v>
      </c>
      <c r="S44" s="202" t="s">
        <v>457</v>
      </c>
      <c r="T44" s="202">
        <v>0</v>
      </c>
      <c r="U44" s="202" t="s">
        <v>439</v>
      </c>
      <c r="V44" s="203" t="s">
        <v>457</v>
      </c>
      <c r="W44" s="203" t="s">
        <v>457</v>
      </c>
      <c r="X44" s="215">
        <v>0</v>
      </c>
      <c r="Y44" s="203" t="s">
        <v>439</v>
      </c>
      <c r="Z44" s="212" t="s">
        <v>457</v>
      </c>
      <c r="AA44" s="203" t="s">
        <v>457</v>
      </c>
      <c r="AB44" s="202">
        <v>0</v>
      </c>
      <c r="AC44" s="214">
        <v>0</v>
      </c>
    </row>
    <row r="45" spans="1:29" x14ac:dyDescent="0.25">
      <c r="A45" s="194" t="s">
        <v>468</v>
      </c>
      <c r="B45" s="195" t="s">
        <v>469</v>
      </c>
      <c r="C45" s="215"/>
      <c r="D45" s="215"/>
      <c r="E45" s="202"/>
      <c r="F45" s="202"/>
      <c r="G45" s="202">
        <v>0</v>
      </c>
      <c r="H45" s="202">
        <v>0</v>
      </c>
      <c r="I45" s="202" t="s">
        <v>439</v>
      </c>
      <c r="J45" s="202" t="s">
        <v>457</v>
      </c>
      <c r="K45" s="202" t="s">
        <v>457</v>
      </c>
      <c r="L45" s="202">
        <v>0</v>
      </c>
      <c r="M45" s="202" t="s">
        <v>439</v>
      </c>
      <c r="N45" s="202" t="s">
        <v>457</v>
      </c>
      <c r="O45" s="202" t="s">
        <v>457</v>
      </c>
      <c r="P45" s="202">
        <v>0</v>
      </c>
      <c r="Q45" s="202" t="s">
        <v>439</v>
      </c>
      <c r="R45" s="202" t="s">
        <v>457</v>
      </c>
      <c r="S45" s="202" t="s">
        <v>457</v>
      </c>
      <c r="T45" s="202">
        <v>0</v>
      </c>
      <c r="U45" s="202" t="s">
        <v>439</v>
      </c>
      <c r="V45" s="203" t="s">
        <v>457</v>
      </c>
      <c r="W45" s="203" t="s">
        <v>457</v>
      </c>
      <c r="X45" s="215">
        <v>0</v>
      </c>
      <c r="Y45" s="203" t="s">
        <v>439</v>
      </c>
      <c r="Z45" s="212" t="s">
        <v>457</v>
      </c>
      <c r="AA45" s="203" t="s">
        <v>457</v>
      </c>
      <c r="AB45" s="203">
        <v>0</v>
      </c>
      <c r="AC45" s="214">
        <v>0</v>
      </c>
    </row>
    <row r="46" spans="1:29" x14ac:dyDescent="0.25">
      <c r="A46" s="194" t="s">
        <v>470</v>
      </c>
      <c r="B46" s="195" t="s">
        <v>471</v>
      </c>
      <c r="C46" s="215"/>
      <c r="D46" s="215"/>
      <c r="E46" s="202"/>
      <c r="F46" s="202"/>
      <c r="G46" s="202">
        <v>0</v>
      </c>
      <c r="H46" s="202">
        <v>0</v>
      </c>
      <c r="I46" s="202" t="s">
        <v>439</v>
      </c>
      <c r="J46" s="202" t="s">
        <v>457</v>
      </c>
      <c r="K46" s="202" t="s">
        <v>457</v>
      </c>
      <c r="L46" s="202">
        <v>0</v>
      </c>
      <c r="M46" s="202" t="s">
        <v>439</v>
      </c>
      <c r="N46" s="202" t="s">
        <v>457</v>
      </c>
      <c r="O46" s="202" t="s">
        <v>457</v>
      </c>
      <c r="P46" s="202">
        <v>0</v>
      </c>
      <c r="Q46" s="202" t="s">
        <v>439</v>
      </c>
      <c r="R46" s="202" t="s">
        <v>457</v>
      </c>
      <c r="S46" s="202" t="s">
        <v>457</v>
      </c>
      <c r="T46" s="202">
        <v>0</v>
      </c>
      <c r="U46" s="202" t="s">
        <v>439</v>
      </c>
      <c r="V46" s="203" t="s">
        <v>457</v>
      </c>
      <c r="W46" s="203" t="s">
        <v>457</v>
      </c>
      <c r="X46" s="215">
        <v>0</v>
      </c>
      <c r="Y46" s="203" t="s">
        <v>439</v>
      </c>
      <c r="Z46" s="212" t="s">
        <v>457</v>
      </c>
      <c r="AA46" s="203" t="s">
        <v>457</v>
      </c>
      <c r="AB46" s="202">
        <v>0</v>
      </c>
      <c r="AC46" s="214">
        <v>0</v>
      </c>
    </row>
    <row r="47" spans="1:29" x14ac:dyDescent="0.25">
      <c r="A47" s="192" t="s">
        <v>61</v>
      </c>
      <c r="B47" s="193" t="s">
        <v>150</v>
      </c>
      <c r="C47" s="215"/>
      <c r="D47" s="215"/>
      <c r="E47" s="202"/>
      <c r="F47" s="202"/>
      <c r="G47" s="202"/>
      <c r="H47" s="202"/>
      <c r="I47" s="202"/>
      <c r="J47" s="202"/>
      <c r="K47" s="202"/>
      <c r="L47" s="202"/>
      <c r="M47" s="202"/>
      <c r="N47" s="202"/>
      <c r="O47" s="202"/>
      <c r="P47" s="202"/>
      <c r="Q47" s="202"/>
      <c r="R47" s="202"/>
      <c r="S47" s="202"/>
      <c r="T47" s="202"/>
      <c r="U47" s="202"/>
      <c r="V47" s="203"/>
      <c r="W47" s="203"/>
      <c r="X47" s="215"/>
      <c r="Y47" s="203"/>
      <c r="Z47" s="212"/>
      <c r="AA47" s="203"/>
      <c r="AB47" s="203"/>
      <c r="AC47" s="214"/>
    </row>
    <row r="48" spans="1:29" ht="31.5" x14ac:dyDescent="0.25">
      <c r="A48" s="194" t="s">
        <v>149</v>
      </c>
      <c r="B48" s="197" t="s">
        <v>458</v>
      </c>
      <c r="C48" s="215"/>
      <c r="D48" s="215"/>
      <c r="E48" s="202"/>
      <c r="F48" s="202"/>
      <c r="G48" s="202">
        <v>0</v>
      </c>
      <c r="H48" s="202">
        <v>0</v>
      </c>
      <c r="I48" s="202"/>
      <c r="J48" s="202" t="s">
        <v>457</v>
      </c>
      <c r="K48" s="202"/>
      <c r="L48" s="202">
        <v>0</v>
      </c>
      <c r="M48" s="202"/>
      <c r="N48" s="202" t="s">
        <v>457</v>
      </c>
      <c r="O48" s="202"/>
      <c r="P48" s="202">
        <v>0</v>
      </c>
      <c r="Q48" s="202"/>
      <c r="R48" s="202" t="s">
        <v>457</v>
      </c>
      <c r="S48" s="202"/>
      <c r="T48" s="202">
        <v>0</v>
      </c>
      <c r="U48" s="202"/>
      <c r="V48" s="203" t="s">
        <v>457</v>
      </c>
      <c r="W48" s="203"/>
      <c r="X48" s="215">
        <v>0</v>
      </c>
      <c r="Y48" s="203"/>
      <c r="Z48" s="212" t="s">
        <v>457</v>
      </c>
      <c r="AA48" s="203"/>
      <c r="AB48" s="202">
        <v>0</v>
      </c>
      <c r="AC48" s="214">
        <v>0</v>
      </c>
    </row>
    <row r="49" spans="1:29" x14ac:dyDescent="0.25">
      <c r="A49" s="194" t="s">
        <v>148</v>
      </c>
      <c r="B49" s="197" t="s">
        <v>146</v>
      </c>
      <c r="C49" s="215"/>
      <c r="D49" s="215"/>
      <c r="E49" s="202"/>
      <c r="F49" s="202"/>
      <c r="G49" s="202">
        <v>0</v>
      </c>
      <c r="H49" s="202">
        <v>0</v>
      </c>
      <c r="I49" s="202"/>
      <c r="J49" s="202" t="s">
        <v>457</v>
      </c>
      <c r="K49" s="202"/>
      <c r="L49" s="202">
        <v>0</v>
      </c>
      <c r="M49" s="202"/>
      <c r="N49" s="202" t="s">
        <v>457</v>
      </c>
      <c r="O49" s="202"/>
      <c r="P49" s="202">
        <v>0</v>
      </c>
      <c r="Q49" s="202"/>
      <c r="R49" s="202" t="s">
        <v>457</v>
      </c>
      <c r="S49" s="202"/>
      <c r="T49" s="202">
        <v>0</v>
      </c>
      <c r="U49" s="202"/>
      <c r="V49" s="203" t="s">
        <v>457</v>
      </c>
      <c r="W49" s="203"/>
      <c r="X49" s="215">
        <v>0</v>
      </c>
      <c r="Y49" s="203"/>
      <c r="Z49" s="212" t="s">
        <v>457</v>
      </c>
      <c r="AA49" s="203"/>
      <c r="AB49" s="203">
        <v>0</v>
      </c>
      <c r="AC49" s="214">
        <v>0</v>
      </c>
    </row>
    <row r="50" spans="1:29" ht="31.5" x14ac:dyDescent="0.25">
      <c r="A50" s="194" t="s">
        <v>147</v>
      </c>
      <c r="B50" s="195" t="s">
        <v>144</v>
      </c>
      <c r="C50" s="215"/>
      <c r="D50" s="215"/>
      <c r="E50" s="215"/>
      <c r="F50" s="215"/>
      <c r="G50" s="215">
        <v>0</v>
      </c>
      <c r="H50" s="202">
        <v>1.155</v>
      </c>
      <c r="I50" s="202"/>
      <c r="J50" s="215" t="s">
        <v>457</v>
      </c>
      <c r="K50" s="202"/>
      <c r="L50" s="202">
        <v>0</v>
      </c>
      <c r="M50" s="202"/>
      <c r="N50" s="202" t="s">
        <v>457</v>
      </c>
      <c r="O50" s="202"/>
      <c r="P50" s="202">
        <v>0</v>
      </c>
      <c r="Q50" s="202"/>
      <c r="R50" s="202" t="s">
        <v>457</v>
      </c>
      <c r="S50" s="202"/>
      <c r="T50" s="202">
        <v>0</v>
      </c>
      <c r="U50" s="202"/>
      <c r="V50" s="203" t="s">
        <v>457</v>
      </c>
      <c r="W50" s="203"/>
      <c r="X50" s="215">
        <v>0</v>
      </c>
      <c r="Y50" s="203"/>
      <c r="Z50" s="212" t="s">
        <v>457</v>
      </c>
      <c r="AA50" s="203"/>
      <c r="AB50" s="202">
        <v>1.155</v>
      </c>
      <c r="AC50" s="214">
        <v>0</v>
      </c>
    </row>
    <row r="51" spans="1:29" ht="31.5" x14ac:dyDescent="0.25">
      <c r="A51" s="194" t="s">
        <v>145</v>
      </c>
      <c r="B51" s="195" t="s">
        <v>142</v>
      </c>
      <c r="C51" s="215"/>
      <c r="D51" s="215"/>
      <c r="E51" s="215"/>
      <c r="F51" s="215"/>
      <c r="G51" s="215">
        <v>0</v>
      </c>
      <c r="H51" s="202">
        <v>0</v>
      </c>
      <c r="I51" s="202"/>
      <c r="J51" s="215" t="s">
        <v>457</v>
      </c>
      <c r="K51" s="202"/>
      <c r="L51" s="202">
        <v>0</v>
      </c>
      <c r="M51" s="202"/>
      <c r="N51" s="202" t="s">
        <v>457</v>
      </c>
      <c r="O51" s="202"/>
      <c r="P51" s="202">
        <v>0</v>
      </c>
      <c r="Q51" s="202"/>
      <c r="R51" s="202" t="s">
        <v>457</v>
      </c>
      <c r="S51" s="202"/>
      <c r="T51" s="202">
        <v>0</v>
      </c>
      <c r="U51" s="202"/>
      <c r="V51" s="203" t="s">
        <v>457</v>
      </c>
      <c r="W51" s="203"/>
      <c r="X51" s="215">
        <v>0</v>
      </c>
      <c r="Y51" s="203"/>
      <c r="Z51" s="212" t="s">
        <v>457</v>
      </c>
      <c r="AA51" s="203"/>
      <c r="AB51" s="203">
        <v>0</v>
      </c>
      <c r="AC51" s="214">
        <v>0</v>
      </c>
    </row>
    <row r="52" spans="1:29" x14ac:dyDescent="0.25">
      <c r="A52" s="194" t="s">
        <v>143</v>
      </c>
      <c r="B52" s="195" t="s">
        <v>140</v>
      </c>
      <c r="C52" s="215"/>
      <c r="D52" s="215"/>
      <c r="E52" s="215"/>
      <c r="F52" s="215"/>
      <c r="G52" s="215">
        <v>0</v>
      </c>
      <c r="H52" s="202">
        <v>0</v>
      </c>
      <c r="I52" s="202"/>
      <c r="J52" s="215" t="s">
        <v>457</v>
      </c>
      <c r="K52" s="202"/>
      <c r="L52" s="202">
        <v>0</v>
      </c>
      <c r="M52" s="202"/>
      <c r="N52" s="202" t="s">
        <v>457</v>
      </c>
      <c r="O52" s="202"/>
      <c r="P52" s="202">
        <v>0</v>
      </c>
      <c r="Q52" s="202"/>
      <c r="R52" s="202" t="s">
        <v>457</v>
      </c>
      <c r="S52" s="202"/>
      <c r="T52" s="202">
        <v>0</v>
      </c>
      <c r="U52" s="202"/>
      <c r="V52" s="203" t="s">
        <v>457</v>
      </c>
      <c r="W52" s="203"/>
      <c r="X52" s="215">
        <v>0</v>
      </c>
      <c r="Y52" s="203"/>
      <c r="Z52" s="212" t="s">
        <v>457</v>
      </c>
      <c r="AA52" s="203"/>
      <c r="AB52" s="202">
        <v>0</v>
      </c>
      <c r="AC52" s="214">
        <v>0</v>
      </c>
    </row>
    <row r="53" spans="1:29" x14ac:dyDescent="0.25">
      <c r="A53" s="194" t="s">
        <v>141</v>
      </c>
      <c r="B53" s="195" t="s">
        <v>460</v>
      </c>
      <c r="C53" s="215"/>
      <c r="D53" s="215"/>
      <c r="E53" s="215"/>
      <c r="F53" s="215"/>
      <c r="G53" s="215">
        <v>0</v>
      </c>
      <c r="H53" s="202">
        <v>0</v>
      </c>
      <c r="I53" s="202"/>
      <c r="J53" s="215" t="s">
        <v>457</v>
      </c>
      <c r="K53" s="202"/>
      <c r="L53" s="202">
        <v>0</v>
      </c>
      <c r="M53" s="202"/>
      <c r="N53" s="202" t="s">
        <v>457</v>
      </c>
      <c r="O53" s="202"/>
      <c r="P53" s="202">
        <v>0</v>
      </c>
      <c r="Q53" s="202"/>
      <c r="R53" s="202" t="s">
        <v>457</v>
      </c>
      <c r="S53" s="202"/>
      <c r="T53" s="202">
        <v>0</v>
      </c>
      <c r="U53" s="202"/>
      <c r="V53" s="203" t="s">
        <v>457</v>
      </c>
      <c r="W53" s="203"/>
      <c r="X53" s="215">
        <v>0</v>
      </c>
      <c r="Y53" s="203"/>
      <c r="Z53" s="212" t="s">
        <v>457</v>
      </c>
      <c r="AA53" s="203"/>
      <c r="AB53" s="203">
        <v>0</v>
      </c>
      <c r="AC53" s="214">
        <v>0</v>
      </c>
    </row>
    <row r="54" spans="1:29" x14ac:dyDescent="0.25">
      <c r="A54" s="194" t="s">
        <v>139</v>
      </c>
      <c r="B54" s="195" t="s">
        <v>461</v>
      </c>
      <c r="C54" s="215"/>
      <c r="D54" s="215"/>
      <c r="E54" s="215"/>
      <c r="F54" s="215"/>
      <c r="G54" s="215">
        <v>0</v>
      </c>
      <c r="H54" s="202">
        <v>0</v>
      </c>
      <c r="I54" s="202"/>
      <c r="J54" s="215" t="s">
        <v>457</v>
      </c>
      <c r="K54" s="202"/>
      <c r="L54" s="202">
        <v>0</v>
      </c>
      <c r="M54" s="202"/>
      <c r="N54" s="202" t="s">
        <v>457</v>
      </c>
      <c r="O54" s="202"/>
      <c r="P54" s="202">
        <v>0</v>
      </c>
      <c r="Q54" s="202"/>
      <c r="R54" s="202" t="s">
        <v>457</v>
      </c>
      <c r="S54" s="202"/>
      <c r="T54" s="202">
        <v>0</v>
      </c>
      <c r="U54" s="202"/>
      <c r="V54" s="203" t="s">
        <v>457</v>
      </c>
      <c r="W54" s="203"/>
      <c r="X54" s="215">
        <v>0</v>
      </c>
      <c r="Y54" s="203"/>
      <c r="Z54" s="212" t="s">
        <v>457</v>
      </c>
      <c r="AA54" s="203"/>
      <c r="AB54" s="202">
        <v>0</v>
      </c>
      <c r="AC54" s="214">
        <v>0</v>
      </c>
    </row>
    <row r="55" spans="1:29" x14ac:dyDescent="0.25">
      <c r="A55" s="194" t="s">
        <v>472</v>
      </c>
      <c r="B55" s="195" t="s">
        <v>462</v>
      </c>
      <c r="C55" s="215"/>
      <c r="D55" s="215"/>
      <c r="E55" s="215"/>
      <c r="F55" s="215"/>
      <c r="G55" s="215">
        <v>0</v>
      </c>
      <c r="H55" s="202">
        <v>0</v>
      </c>
      <c r="I55" s="202"/>
      <c r="J55" s="215" t="s">
        <v>457</v>
      </c>
      <c r="K55" s="202"/>
      <c r="L55" s="202">
        <v>0</v>
      </c>
      <c r="M55" s="202"/>
      <c r="N55" s="202" t="s">
        <v>457</v>
      </c>
      <c r="O55" s="202"/>
      <c r="P55" s="202">
        <v>0</v>
      </c>
      <c r="Q55" s="202"/>
      <c r="R55" s="202" t="s">
        <v>457</v>
      </c>
      <c r="S55" s="202"/>
      <c r="T55" s="202">
        <v>0</v>
      </c>
      <c r="U55" s="202"/>
      <c r="V55" s="203" t="s">
        <v>457</v>
      </c>
      <c r="W55" s="203"/>
      <c r="X55" s="215">
        <v>0</v>
      </c>
      <c r="Y55" s="203"/>
      <c r="Z55" s="212" t="s">
        <v>457</v>
      </c>
      <c r="AA55" s="203"/>
      <c r="AB55" s="203">
        <v>0</v>
      </c>
      <c r="AC55" s="214">
        <v>0</v>
      </c>
    </row>
    <row r="56" spans="1:29" x14ac:dyDescent="0.25">
      <c r="A56" s="194" t="s">
        <v>473</v>
      </c>
      <c r="B56" s="195" t="s">
        <v>463</v>
      </c>
      <c r="C56" s="215"/>
      <c r="D56" s="215"/>
      <c r="E56" s="215"/>
      <c r="F56" s="215"/>
      <c r="G56" s="215">
        <v>0</v>
      </c>
      <c r="H56" s="202">
        <v>0</v>
      </c>
      <c r="I56" s="202"/>
      <c r="J56" s="215" t="s">
        <v>457</v>
      </c>
      <c r="K56" s="202"/>
      <c r="L56" s="202">
        <v>0</v>
      </c>
      <c r="M56" s="202"/>
      <c r="N56" s="202" t="s">
        <v>457</v>
      </c>
      <c r="O56" s="202"/>
      <c r="P56" s="202">
        <v>0</v>
      </c>
      <c r="Q56" s="202"/>
      <c r="R56" s="202" t="s">
        <v>457</v>
      </c>
      <c r="S56" s="202"/>
      <c r="T56" s="202">
        <v>0</v>
      </c>
      <c r="U56" s="202"/>
      <c r="V56" s="203" t="s">
        <v>457</v>
      </c>
      <c r="W56" s="203"/>
      <c r="X56" s="215">
        <v>0</v>
      </c>
      <c r="Y56" s="203"/>
      <c r="Z56" s="212" t="s">
        <v>457</v>
      </c>
      <c r="AA56" s="203"/>
      <c r="AB56" s="202">
        <v>0</v>
      </c>
      <c r="AC56" s="214">
        <v>0</v>
      </c>
    </row>
    <row r="57" spans="1:29" x14ac:dyDescent="0.25">
      <c r="A57" s="194" t="s">
        <v>474</v>
      </c>
      <c r="B57" s="195" t="s">
        <v>465</v>
      </c>
      <c r="C57" s="215"/>
      <c r="D57" s="215"/>
      <c r="E57" s="215"/>
      <c r="F57" s="215"/>
      <c r="G57" s="215">
        <v>0</v>
      </c>
      <c r="H57" s="202">
        <v>17</v>
      </c>
      <c r="I57" s="202"/>
      <c r="J57" s="215" t="s">
        <v>457</v>
      </c>
      <c r="K57" s="202"/>
      <c r="L57" s="202">
        <v>0</v>
      </c>
      <c r="M57" s="202"/>
      <c r="N57" s="202" t="s">
        <v>457</v>
      </c>
      <c r="O57" s="202"/>
      <c r="P57" s="202">
        <v>0</v>
      </c>
      <c r="Q57" s="202"/>
      <c r="R57" s="202" t="s">
        <v>457</v>
      </c>
      <c r="S57" s="202"/>
      <c r="T57" s="202">
        <v>0</v>
      </c>
      <c r="U57" s="202"/>
      <c r="V57" s="203" t="s">
        <v>457</v>
      </c>
      <c r="W57" s="203"/>
      <c r="X57" s="215">
        <v>0</v>
      </c>
      <c r="Y57" s="203"/>
      <c r="Z57" s="212" t="s">
        <v>457</v>
      </c>
      <c r="AA57" s="203"/>
      <c r="AB57" s="203">
        <v>17</v>
      </c>
      <c r="AC57" s="214">
        <v>0</v>
      </c>
    </row>
    <row r="58" spans="1:29" x14ac:dyDescent="0.25">
      <c r="A58" s="194" t="s">
        <v>475</v>
      </c>
      <c r="B58" s="195" t="s">
        <v>467</v>
      </c>
      <c r="C58" s="215"/>
      <c r="D58" s="215"/>
      <c r="E58" s="215"/>
      <c r="F58" s="215"/>
      <c r="G58" s="215">
        <v>0</v>
      </c>
      <c r="H58" s="202">
        <v>0</v>
      </c>
      <c r="I58" s="202"/>
      <c r="J58" s="215" t="s">
        <v>457</v>
      </c>
      <c r="K58" s="202"/>
      <c r="L58" s="202">
        <v>0</v>
      </c>
      <c r="M58" s="202"/>
      <c r="N58" s="202" t="s">
        <v>457</v>
      </c>
      <c r="O58" s="202"/>
      <c r="P58" s="202">
        <v>0</v>
      </c>
      <c r="Q58" s="202"/>
      <c r="R58" s="202" t="s">
        <v>457</v>
      </c>
      <c r="S58" s="202"/>
      <c r="T58" s="202">
        <v>0</v>
      </c>
      <c r="U58" s="202"/>
      <c r="V58" s="203" t="s">
        <v>457</v>
      </c>
      <c r="W58" s="203"/>
      <c r="X58" s="215">
        <v>0</v>
      </c>
      <c r="Y58" s="203"/>
      <c r="Z58" s="212" t="s">
        <v>457</v>
      </c>
      <c r="AA58" s="203"/>
      <c r="AB58" s="202">
        <v>0</v>
      </c>
      <c r="AC58" s="214">
        <v>0</v>
      </c>
    </row>
    <row r="59" spans="1:29" x14ac:dyDescent="0.25">
      <c r="A59" s="194" t="s">
        <v>476</v>
      </c>
      <c r="B59" s="195" t="s">
        <v>469</v>
      </c>
      <c r="C59" s="215"/>
      <c r="D59" s="215"/>
      <c r="E59" s="215"/>
      <c r="F59" s="215"/>
      <c r="G59" s="215">
        <v>0</v>
      </c>
      <c r="H59" s="202">
        <v>0</v>
      </c>
      <c r="I59" s="202"/>
      <c r="J59" s="215" t="s">
        <v>457</v>
      </c>
      <c r="K59" s="202"/>
      <c r="L59" s="202">
        <v>0</v>
      </c>
      <c r="M59" s="202"/>
      <c r="N59" s="202" t="s">
        <v>457</v>
      </c>
      <c r="O59" s="202"/>
      <c r="P59" s="202">
        <v>0</v>
      </c>
      <c r="Q59" s="202"/>
      <c r="R59" s="202" t="s">
        <v>457</v>
      </c>
      <c r="S59" s="202"/>
      <c r="T59" s="202">
        <v>0</v>
      </c>
      <c r="U59" s="202"/>
      <c r="V59" s="203" t="s">
        <v>457</v>
      </c>
      <c r="W59" s="203"/>
      <c r="X59" s="215">
        <v>0</v>
      </c>
      <c r="Y59" s="203"/>
      <c r="Z59" s="212" t="s">
        <v>457</v>
      </c>
      <c r="AA59" s="203"/>
      <c r="AB59" s="203">
        <v>0</v>
      </c>
      <c r="AC59" s="214">
        <v>0</v>
      </c>
    </row>
    <row r="60" spans="1:29" x14ac:dyDescent="0.25">
      <c r="A60" s="194" t="s">
        <v>477</v>
      </c>
      <c r="B60" s="195" t="s">
        <v>471</v>
      </c>
      <c r="C60" s="215"/>
      <c r="D60" s="215"/>
      <c r="E60" s="215"/>
      <c r="F60" s="215"/>
      <c r="G60" s="215">
        <v>0</v>
      </c>
      <c r="H60" s="202">
        <v>0</v>
      </c>
      <c r="I60" s="202"/>
      <c r="J60" s="215" t="s">
        <v>457</v>
      </c>
      <c r="K60" s="202"/>
      <c r="L60" s="202">
        <v>0</v>
      </c>
      <c r="M60" s="202"/>
      <c r="N60" s="202" t="s">
        <v>457</v>
      </c>
      <c r="O60" s="202"/>
      <c r="P60" s="202">
        <v>0</v>
      </c>
      <c r="Q60" s="202"/>
      <c r="R60" s="202" t="s">
        <v>457</v>
      </c>
      <c r="S60" s="202"/>
      <c r="T60" s="202">
        <v>0</v>
      </c>
      <c r="U60" s="202"/>
      <c r="V60" s="203" t="s">
        <v>457</v>
      </c>
      <c r="W60" s="203"/>
      <c r="X60" s="215">
        <v>0</v>
      </c>
      <c r="Y60" s="203"/>
      <c r="Z60" s="212" t="s">
        <v>457</v>
      </c>
      <c r="AA60" s="203"/>
      <c r="AB60" s="202">
        <v>0</v>
      </c>
      <c r="AC60" s="214">
        <v>0</v>
      </c>
    </row>
    <row r="61" spans="1:29" ht="31.5" x14ac:dyDescent="0.25">
      <c r="A61" s="192" t="s">
        <v>59</v>
      </c>
      <c r="B61" s="193" t="s">
        <v>138</v>
      </c>
      <c r="C61" s="215"/>
      <c r="D61" s="215"/>
      <c r="E61" s="215"/>
      <c r="F61" s="215"/>
      <c r="G61" s="215"/>
      <c r="H61" s="202"/>
      <c r="I61" s="202"/>
      <c r="J61" s="215"/>
      <c r="K61" s="202"/>
      <c r="L61" s="202"/>
      <c r="M61" s="202"/>
      <c r="N61" s="202"/>
      <c r="O61" s="202"/>
      <c r="P61" s="202"/>
      <c r="Q61" s="202"/>
      <c r="R61" s="202"/>
      <c r="S61" s="202"/>
      <c r="T61" s="202"/>
      <c r="U61" s="202"/>
      <c r="V61" s="203"/>
      <c r="W61" s="203"/>
      <c r="X61" s="215"/>
      <c r="Y61" s="203"/>
      <c r="Z61" s="212"/>
      <c r="AA61" s="203"/>
      <c r="AB61" s="203">
        <v>0</v>
      </c>
      <c r="AC61" s="214">
        <v>0</v>
      </c>
    </row>
    <row r="62" spans="1:29" x14ac:dyDescent="0.25">
      <c r="A62" s="194" t="s">
        <v>137</v>
      </c>
      <c r="B62" s="195" t="s">
        <v>136</v>
      </c>
      <c r="C62" s="215" t="s">
        <v>457</v>
      </c>
      <c r="D62" s="215">
        <v>0.57791666999999991</v>
      </c>
      <c r="E62" s="215"/>
      <c r="F62" s="215"/>
      <c r="G62" s="215">
        <v>0</v>
      </c>
      <c r="H62" s="202">
        <v>0.57791666999999991</v>
      </c>
      <c r="I62" s="202"/>
      <c r="J62" s="215" t="s">
        <v>457</v>
      </c>
      <c r="K62" s="202"/>
      <c r="L62" s="202">
        <v>0</v>
      </c>
      <c r="M62" s="202"/>
      <c r="N62" s="202" t="s">
        <v>457</v>
      </c>
      <c r="O62" s="202"/>
      <c r="P62" s="202">
        <v>0</v>
      </c>
      <c r="Q62" s="202"/>
      <c r="R62" s="202" t="s">
        <v>457</v>
      </c>
      <c r="S62" s="202"/>
      <c r="T62" s="202">
        <v>0</v>
      </c>
      <c r="U62" s="202"/>
      <c r="V62" s="203" t="s">
        <v>457</v>
      </c>
      <c r="W62" s="203"/>
      <c r="X62" s="215">
        <v>0</v>
      </c>
      <c r="Y62" s="203"/>
      <c r="Z62" s="212" t="s">
        <v>457</v>
      </c>
      <c r="AA62" s="203"/>
      <c r="AB62" s="202">
        <v>0.57791666999999991</v>
      </c>
      <c r="AC62" s="214">
        <v>0</v>
      </c>
    </row>
    <row r="63" spans="1:29" x14ac:dyDescent="0.25">
      <c r="A63" s="194" t="s">
        <v>135</v>
      </c>
      <c r="B63" s="195" t="s">
        <v>128</v>
      </c>
      <c r="C63" s="215"/>
      <c r="D63" s="215"/>
      <c r="E63" s="215"/>
      <c r="F63" s="215"/>
      <c r="G63" s="215">
        <v>0</v>
      </c>
      <c r="H63" s="202">
        <v>0</v>
      </c>
      <c r="I63" s="202"/>
      <c r="J63" s="215" t="s">
        <v>457</v>
      </c>
      <c r="K63" s="202"/>
      <c r="L63" s="202">
        <v>0</v>
      </c>
      <c r="M63" s="202"/>
      <c r="N63" s="202" t="s">
        <v>457</v>
      </c>
      <c r="O63" s="202"/>
      <c r="P63" s="202">
        <v>0</v>
      </c>
      <c r="Q63" s="202"/>
      <c r="R63" s="202" t="s">
        <v>457</v>
      </c>
      <c r="S63" s="202"/>
      <c r="T63" s="202">
        <v>0</v>
      </c>
      <c r="U63" s="202"/>
      <c r="V63" s="203" t="s">
        <v>457</v>
      </c>
      <c r="W63" s="203"/>
      <c r="X63" s="215">
        <v>0</v>
      </c>
      <c r="Y63" s="203"/>
      <c r="Z63" s="212" t="s">
        <v>457</v>
      </c>
      <c r="AA63" s="203"/>
      <c r="AB63" s="203">
        <v>0</v>
      </c>
      <c r="AC63" s="214">
        <v>0</v>
      </c>
    </row>
    <row r="64" spans="1:29" x14ac:dyDescent="0.25">
      <c r="A64" s="194" t="s">
        <v>134</v>
      </c>
      <c r="B64" s="197" t="s">
        <v>127</v>
      </c>
      <c r="C64" s="215"/>
      <c r="D64" s="215"/>
      <c r="E64" s="215"/>
      <c r="F64" s="215"/>
      <c r="G64" s="215">
        <v>0</v>
      </c>
      <c r="H64" s="202">
        <v>0</v>
      </c>
      <c r="I64" s="202"/>
      <c r="J64" s="215" t="s">
        <v>457</v>
      </c>
      <c r="K64" s="202"/>
      <c r="L64" s="202">
        <v>0</v>
      </c>
      <c r="M64" s="202"/>
      <c r="N64" s="202" t="s">
        <v>457</v>
      </c>
      <c r="O64" s="202"/>
      <c r="P64" s="202">
        <v>0</v>
      </c>
      <c r="Q64" s="202"/>
      <c r="R64" s="202" t="s">
        <v>457</v>
      </c>
      <c r="S64" s="202"/>
      <c r="T64" s="202">
        <v>0</v>
      </c>
      <c r="U64" s="202"/>
      <c r="V64" s="203" t="s">
        <v>457</v>
      </c>
      <c r="W64" s="203"/>
      <c r="X64" s="215">
        <v>0</v>
      </c>
      <c r="Y64" s="203"/>
      <c r="Z64" s="212" t="s">
        <v>457</v>
      </c>
      <c r="AA64" s="203"/>
      <c r="AB64" s="202">
        <v>0</v>
      </c>
      <c r="AC64" s="214">
        <v>0</v>
      </c>
    </row>
    <row r="65" spans="1:29" x14ac:dyDescent="0.25">
      <c r="A65" s="194" t="s">
        <v>133</v>
      </c>
      <c r="B65" s="197" t="s">
        <v>126</v>
      </c>
      <c r="C65" s="215"/>
      <c r="D65" s="215"/>
      <c r="E65" s="215"/>
      <c r="F65" s="215"/>
      <c r="G65" s="215">
        <v>0</v>
      </c>
      <c r="H65" s="202">
        <v>1.155</v>
      </c>
      <c r="I65" s="202"/>
      <c r="J65" s="215" t="s">
        <v>457</v>
      </c>
      <c r="K65" s="202"/>
      <c r="L65" s="202">
        <v>0</v>
      </c>
      <c r="M65" s="202"/>
      <c r="N65" s="202" t="s">
        <v>457</v>
      </c>
      <c r="O65" s="202"/>
      <c r="P65" s="202">
        <v>0</v>
      </c>
      <c r="Q65" s="202"/>
      <c r="R65" s="202" t="s">
        <v>457</v>
      </c>
      <c r="S65" s="202"/>
      <c r="T65" s="202">
        <v>0</v>
      </c>
      <c r="U65" s="202"/>
      <c r="V65" s="203" t="s">
        <v>457</v>
      </c>
      <c r="W65" s="203"/>
      <c r="X65" s="215">
        <v>0</v>
      </c>
      <c r="Y65" s="203"/>
      <c r="Z65" s="212" t="s">
        <v>457</v>
      </c>
      <c r="AA65" s="203"/>
      <c r="AB65" s="203">
        <v>1.155</v>
      </c>
      <c r="AC65" s="214">
        <v>0</v>
      </c>
    </row>
    <row r="66" spans="1:29" x14ac:dyDescent="0.25">
      <c r="A66" s="194" t="s">
        <v>132</v>
      </c>
      <c r="B66" s="197" t="s">
        <v>129</v>
      </c>
      <c r="C66" s="215"/>
      <c r="D66" s="215"/>
      <c r="E66" s="202"/>
      <c r="F66" s="202"/>
      <c r="G66" s="202">
        <v>0</v>
      </c>
      <c r="H66" s="202">
        <v>0</v>
      </c>
      <c r="I66" s="202"/>
      <c r="J66" s="202" t="s">
        <v>457</v>
      </c>
      <c r="K66" s="202"/>
      <c r="L66" s="202">
        <v>0</v>
      </c>
      <c r="M66" s="202"/>
      <c r="N66" s="202" t="s">
        <v>457</v>
      </c>
      <c r="O66" s="202"/>
      <c r="P66" s="202">
        <v>0</v>
      </c>
      <c r="Q66" s="202"/>
      <c r="R66" s="202" t="s">
        <v>457</v>
      </c>
      <c r="S66" s="202"/>
      <c r="T66" s="202">
        <v>0</v>
      </c>
      <c r="U66" s="202"/>
      <c r="V66" s="203" t="s">
        <v>457</v>
      </c>
      <c r="W66" s="203"/>
      <c r="X66" s="215">
        <v>0</v>
      </c>
      <c r="Y66" s="203"/>
      <c r="Z66" s="212" t="s">
        <v>457</v>
      </c>
      <c r="AA66" s="203"/>
      <c r="AB66" s="202">
        <v>0</v>
      </c>
      <c r="AC66" s="214">
        <v>0</v>
      </c>
    </row>
    <row r="67" spans="1:29" x14ac:dyDescent="0.25">
      <c r="A67" s="194" t="s">
        <v>131</v>
      </c>
      <c r="B67" s="197" t="s">
        <v>478</v>
      </c>
      <c r="C67" s="215"/>
      <c r="D67" s="215"/>
      <c r="E67" s="202"/>
      <c r="F67" s="202"/>
      <c r="G67" s="202">
        <v>0</v>
      </c>
      <c r="H67" s="202">
        <v>0</v>
      </c>
      <c r="I67" s="202"/>
      <c r="J67" s="202" t="s">
        <v>457</v>
      </c>
      <c r="K67" s="202"/>
      <c r="L67" s="202">
        <v>0</v>
      </c>
      <c r="M67" s="202"/>
      <c r="N67" s="202" t="s">
        <v>457</v>
      </c>
      <c r="O67" s="202"/>
      <c r="P67" s="202">
        <v>0</v>
      </c>
      <c r="Q67" s="202"/>
      <c r="R67" s="202" t="s">
        <v>457</v>
      </c>
      <c r="S67" s="202"/>
      <c r="T67" s="202">
        <v>0</v>
      </c>
      <c r="U67" s="202"/>
      <c r="V67" s="203" t="s">
        <v>457</v>
      </c>
      <c r="W67" s="203"/>
      <c r="X67" s="215">
        <v>0</v>
      </c>
      <c r="Y67" s="203"/>
      <c r="Z67" s="212" t="s">
        <v>457</v>
      </c>
      <c r="AA67" s="203"/>
      <c r="AB67" s="203">
        <v>0</v>
      </c>
      <c r="AC67" s="214">
        <v>0</v>
      </c>
    </row>
    <row r="68" spans="1:29" x14ac:dyDescent="0.25">
      <c r="A68" s="194" t="s">
        <v>479</v>
      </c>
      <c r="B68" s="197" t="s">
        <v>480</v>
      </c>
      <c r="C68" s="215"/>
      <c r="D68" s="215"/>
      <c r="E68" s="202"/>
      <c r="F68" s="202"/>
      <c r="G68" s="202">
        <v>0</v>
      </c>
      <c r="H68" s="202">
        <v>0</v>
      </c>
      <c r="I68" s="202"/>
      <c r="J68" s="202" t="s">
        <v>457</v>
      </c>
      <c r="K68" s="202"/>
      <c r="L68" s="202">
        <v>0</v>
      </c>
      <c r="M68" s="202"/>
      <c r="N68" s="202" t="s">
        <v>457</v>
      </c>
      <c r="O68" s="202"/>
      <c r="P68" s="202">
        <v>0</v>
      </c>
      <c r="Q68" s="202"/>
      <c r="R68" s="202" t="s">
        <v>457</v>
      </c>
      <c r="S68" s="202"/>
      <c r="T68" s="202">
        <v>0</v>
      </c>
      <c r="U68" s="202"/>
      <c r="V68" s="203" t="s">
        <v>457</v>
      </c>
      <c r="W68" s="203"/>
      <c r="X68" s="215">
        <v>0</v>
      </c>
      <c r="Y68" s="203"/>
      <c r="Z68" s="212" t="s">
        <v>457</v>
      </c>
      <c r="AA68" s="203"/>
      <c r="AB68" s="202">
        <v>0</v>
      </c>
      <c r="AC68" s="214">
        <v>0</v>
      </c>
    </row>
    <row r="69" spans="1:29" x14ac:dyDescent="0.25">
      <c r="A69" s="194" t="s">
        <v>481</v>
      </c>
      <c r="B69" s="197" t="s">
        <v>482</v>
      </c>
      <c r="C69" s="215"/>
      <c r="D69" s="215"/>
      <c r="E69" s="202"/>
      <c r="F69" s="202"/>
      <c r="G69" s="202">
        <v>0</v>
      </c>
      <c r="H69" s="202">
        <v>0</v>
      </c>
      <c r="I69" s="202"/>
      <c r="J69" s="202" t="s">
        <v>457</v>
      </c>
      <c r="K69" s="202"/>
      <c r="L69" s="202">
        <v>0</v>
      </c>
      <c r="M69" s="202"/>
      <c r="N69" s="202" t="s">
        <v>457</v>
      </c>
      <c r="O69" s="202"/>
      <c r="P69" s="202">
        <v>0</v>
      </c>
      <c r="Q69" s="202"/>
      <c r="R69" s="202" t="s">
        <v>457</v>
      </c>
      <c r="S69" s="202"/>
      <c r="T69" s="202">
        <v>0</v>
      </c>
      <c r="U69" s="202"/>
      <c r="V69" s="203" t="s">
        <v>457</v>
      </c>
      <c r="W69" s="203"/>
      <c r="X69" s="215">
        <v>0</v>
      </c>
      <c r="Y69" s="203"/>
      <c r="Z69" s="212" t="s">
        <v>457</v>
      </c>
      <c r="AA69" s="203"/>
      <c r="AB69" s="203">
        <v>0</v>
      </c>
      <c r="AC69" s="214">
        <v>0</v>
      </c>
    </row>
    <row r="70" spans="1:29" x14ac:dyDescent="0.25">
      <c r="A70" s="194" t="s">
        <v>483</v>
      </c>
      <c r="B70" s="197" t="s">
        <v>484</v>
      </c>
      <c r="C70" s="215"/>
      <c r="D70" s="215"/>
      <c r="E70" s="202"/>
      <c r="F70" s="202"/>
      <c r="G70" s="202">
        <v>0</v>
      </c>
      <c r="H70" s="202">
        <v>17</v>
      </c>
      <c r="I70" s="202"/>
      <c r="J70" s="202" t="s">
        <v>457</v>
      </c>
      <c r="K70" s="202"/>
      <c r="L70" s="202">
        <v>0</v>
      </c>
      <c r="M70" s="202"/>
      <c r="N70" s="202" t="s">
        <v>457</v>
      </c>
      <c r="O70" s="202"/>
      <c r="P70" s="202">
        <v>0</v>
      </c>
      <c r="Q70" s="202"/>
      <c r="R70" s="202" t="s">
        <v>457</v>
      </c>
      <c r="S70" s="202"/>
      <c r="T70" s="202">
        <v>0</v>
      </c>
      <c r="U70" s="202"/>
      <c r="V70" s="203" t="s">
        <v>457</v>
      </c>
      <c r="W70" s="203"/>
      <c r="X70" s="215">
        <v>0</v>
      </c>
      <c r="Y70" s="203"/>
      <c r="Z70" s="212" t="s">
        <v>457</v>
      </c>
      <c r="AA70" s="203"/>
      <c r="AB70" s="202">
        <v>17</v>
      </c>
      <c r="AC70" s="214">
        <v>0</v>
      </c>
    </row>
    <row r="71" spans="1:29" x14ac:dyDescent="0.25">
      <c r="A71" s="194" t="s">
        <v>485</v>
      </c>
      <c r="B71" s="197" t="s">
        <v>486</v>
      </c>
      <c r="C71" s="215"/>
      <c r="D71" s="215"/>
      <c r="E71" s="202"/>
      <c r="F71" s="202"/>
      <c r="G71" s="202">
        <v>0</v>
      </c>
      <c r="H71" s="202">
        <v>0</v>
      </c>
      <c r="I71" s="202"/>
      <c r="J71" s="202" t="s">
        <v>457</v>
      </c>
      <c r="K71" s="202"/>
      <c r="L71" s="202">
        <v>0</v>
      </c>
      <c r="M71" s="202"/>
      <c r="N71" s="202" t="s">
        <v>457</v>
      </c>
      <c r="O71" s="202"/>
      <c r="P71" s="202">
        <v>0</v>
      </c>
      <c r="Q71" s="202"/>
      <c r="R71" s="202" t="s">
        <v>457</v>
      </c>
      <c r="S71" s="202"/>
      <c r="T71" s="202">
        <v>0</v>
      </c>
      <c r="U71" s="202"/>
      <c r="V71" s="203" t="s">
        <v>457</v>
      </c>
      <c r="W71" s="203"/>
      <c r="X71" s="215">
        <v>0</v>
      </c>
      <c r="Y71" s="203"/>
      <c r="Z71" s="212" t="s">
        <v>457</v>
      </c>
      <c r="AA71" s="203"/>
      <c r="AB71" s="203">
        <v>0</v>
      </c>
      <c r="AC71" s="214">
        <v>0</v>
      </c>
    </row>
    <row r="72" spans="1:29" x14ac:dyDescent="0.25">
      <c r="A72" s="194" t="s">
        <v>487</v>
      </c>
      <c r="B72" s="197" t="s">
        <v>488</v>
      </c>
      <c r="C72" s="215"/>
      <c r="D72" s="215"/>
      <c r="E72" s="202"/>
      <c r="F72" s="202"/>
      <c r="G72" s="202">
        <v>0</v>
      </c>
      <c r="H72" s="202">
        <v>0</v>
      </c>
      <c r="I72" s="202"/>
      <c r="J72" s="202" t="s">
        <v>457</v>
      </c>
      <c r="K72" s="202"/>
      <c r="L72" s="202">
        <v>0</v>
      </c>
      <c r="M72" s="202"/>
      <c r="N72" s="202" t="s">
        <v>457</v>
      </c>
      <c r="O72" s="202"/>
      <c r="P72" s="202">
        <v>0</v>
      </c>
      <c r="Q72" s="202"/>
      <c r="R72" s="202" t="s">
        <v>457</v>
      </c>
      <c r="S72" s="202"/>
      <c r="T72" s="202">
        <v>0</v>
      </c>
      <c r="U72" s="202"/>
      <c r="V72" s="203" t="s">
        <v>457</v>
      </c>
      <c r="W72" s="203"/>
      <c r="X72" s="215">
        <v>0</v>
      </c>
      <c r="Y72" s="203"/>
      <c r="Z72" s="212" t="s">
        <v>457</v>
      </c>
      <c r="AA72" s="203"/>
      <c r="AB72" s="202">
        <v>0</v>
      </c>
      <c r="AC72" s="214">
        <v>0</v>
      </c>
    </row>
    <row r="73" spans="1:29" x14ac:dyDescent="0.25">
      <c r="A73" s="194" t="s">
        <v>489</v>
      </c>
      <c r="B73" s="197" t="s">
        <v>490</v>
      </c>
      <c r="C73" s="215"/>
      <c r="D73" s="215"/>
      <c r="E73" s="202"/>
      <c r="F73" s="202"/>
      <c r="G73" s="202">
        <v>0</v>
      </c>
      <c r="H73" s="202">
        <v>0</v>
      </c>
      <c r="I73" s="202"/>
      <c r="J73" s="202" t="s">
        <v>457</v>
      </c>
      <c r="K73" s="202"/>
      <c r="L73" s="202">
        <v>0</v>
      </c>
      <c r="M73" s="202"/>
      <c r="N73" s="202" t="s">
        <v>457</v>
      </c>
      <c r="O73" s="202"/>
      <c r="P73" s="202">
        <v>0</v>
      </c>
      <c r="Q73" s="202"/>
      <c r="R73" s="202" t="s">
        <v>457</v>
      </c>
      <c r="S73" s="202"/>
      <c r="T73" s="202">
        <v>0</v>
      </c>
      <c r="U73" s="202"/>
      <c r="V73" s="203" t="s">
        <v>457</v>
      </c>
      <c r="W73" s="203"/>
      <c r="X73" s="215">
        <v>0</v>
      </c>
      <c r="Y73" s="203"/>
      <c r="Z73" s="212" t="s">
        <v>457</v>
      </c>
      <c r="AA73" s="203"/>
      <c r="AB73" s="203">
        <v>0</v>
      </c>
      <c r="AC73" s="214">
        <v>0</v>
      </c>
    </row>
    <row r="74" spans="1:29" ht="31.5" x14ac:dyDescent="0.25">
      <c r="A74" s="192" t="s">
        <v>58</v>
      </c>
      <c r="B74" s="198" t="s">
        <v>225</v>
      </c>
      <c r="C74" s="215"/>
      <c r="D74" s="215"/>
      <c r="E74" s="202"/>
      <c r="F74" s="202"/>
      <c r="G74" s="202">
        <v>0</v>
      </c>
      <c r="H74" s="202">
        <v>0</v>
      </c>
      <c r="I74" s="202"/>
      <c r="J74" s="202" t="s">
        <v>457</v>
      </c>
      <c r="K74" s="202"/>
      <c r="L74" s="202">
        <v>0</v>
      </c>
      <c r="M74" s="202"/>
      <c r="N74" s="202" t="s">
        <v>457</v>
      </c>
      <c r="O74" s="202"/>
      <c r="P74" s="202">
        <v>0</v>
      </c>
      <c r="Q74" s="202"/>
      <c r="R74" s="202" t="s">
        <v>457</v>
      </c>
      <c r="S74" s="202"/>
      <c r="T74" s="202">
        <v>0</v>
      </c>
      <c r="U74" s="202"/>
      <c r="V74" s="203" t="s">
        <v>457</v>
      </c>
      <c r="W74" s="203"/>
      <c r="X74" s="215">
        <v>0</v>
      </c>
      <c r="Y74" s="203"/>
      <c r="Z74" s="213" t="s">
        <v>457</v>
      </c>
      <c r="AA74" s="203"/>
      <c r="AB74" s="202">
        <v>0</v>
      </c>
      <c r="AC74" s="214">
        <v>0</v>
      </c>
    </row>
    <row r="75" spans="1:29" x14ac:dyDescent="0.25">
      <c r="A75" s="192" t="s">
        <v>56</v>
      </c>
      <c r="B75" s="193" t="s">
        <v>130</v>
      </c>
      <c r="C75" s="215"/>
      <c r="D75" s="215"/>
      <c r="E75" s="202"/>
      <c r="F75" s="202"/>
      <c r="G75" s="202"/>
      <c r="H75" s="202"/>
      <c r="I75" s="202"/>
      <c r="J75" s="202"/>
      <c r="K75" s="202"/>
      <c r="L75" s="202"/>
      <c r="M75" s="202"/>
      <c r="N75" s="202"/>
      <c r="O75" s="202"/>
      <c r="P75" s="202"/>
      <c r="Q75" s="202"/>
      <c r="R75" s="202"/>
      <c r="S75" s="202"/>
      <c r="T75" s="202"/>
      <c r="U75" s="202"/>
      <c r="V75" s="203"/>
      <c r="W75" s="203"/>
      <c r="X75" s="215"/>
      <c r="Y75" s="203"/>
      <c r="Z75" s="213"/>
      <c r="AA75" s="203"/>
      <c r="AB75" s="203"/>
      <c r="AC75" s="214"/>
    </row>
    <row r="76" spans="1:29" ht="31.5" x14ac:dyDescent="0.25">
      <c r="A76" s="194" t="s">
        <v>220</v>
      </c>
      <c r="B76" s="197" t="s">
        <v>458</v>
      </c>
      <c r="C76" s="215"/>
      <c r="D76" s="215"/>
      <c r="E76" s="202"/>
      <c r="F76" s="202"/>
      <c r="G76" s="202">
        <v>0</v>
      </c>
      <c r="H76" s="202">
        <v>0</v>
      </c>
      <c r="I76" s="202"/>
      <c r="J76" s="202" t="s">
        <v>457</v>
      </c>
      <c r="K76" s="202"/>
      <c r="L76" s="202">
        <v>0</v>
      </c>
      <c r="M76" s="202"/>
      <c r="N76" s="202" t="s">
        <v>457</v>
      </c>
      <c r="O76" s="202"/>
      <c r="P76" s="202">
        <v>0</v>
      </c>
      <c r="Q76" s="202"/>
      <c r="R76" s="202" t="s">
        <v>457</v>
      </c>
      <c r="S76" s="202"/>
      <c r="T76" s="202">
        <v>0</v>
      </c>
      <c r="U76" s="202"/>
      <c r="V76" s="203" t="s">
        <v>457</v>
      </c>
      <c r="W76" s="203"/>
      <c r="X76" s="215">
        <v>0</v>
      </c>
      <c r="Y76" s="203"/>
      <c r="Z76" s="213" t="s">
        <v>457</v>
      </c>
      <c r="AA76" s="203"/>
      <c r="AB76" s="202">
        <v>0</v>
      </c>
      <c r="AC76" s="214">
        <v>0</v>
      </c>
    </row>
    <row r="77" spans="1:29" x14ac:dyDescent="0.25">
      <c r="A77" s="194" t="s">
        <v>221</v>
      </c>
      <c r="B77" s="197" t="s">
        <v>146</v>
      </c>
      <c r="C77" s="215"/>
      <c r="D77" s="215"/>
      <c r="E77" s="202"/>
      <c r="F77" s="202"/>
      <c r="G77" s="202">
        <v>0</v>
      </c>
      <c r="H77" s="202">
        <v>0</v>
      </c>
      <c r="I77" s="202"/>
      <c r="J77" s="202" t="s">
        <v>457</v>
      </c>
      <c r="K77" s="202"/>
      <c r="L77" s="202">
        <v>0</v>
      </c>
      <c r="M77" s="202"/>
      <c r="N77" s="202" t="s">
        <v>457</v>
      </c>
      <c r="O77" s="202"/>
      <c r="P77" s="202">
        <v>0</v>
      </c>
      <c r="Q77" s="202"/>
      <c r="R77" s="202" t="s">
        <v>457</v>
      </c>
      <c r="S77" s="202"/>
      <c r="T77" s="202">
        <v>0</v>
      </c>
      <c r="U77" s="202"/>
      <c r="V77" s="203" t="s">
        <v>457</v>
      </c>
      <c r="W77" s="203"/>
      <c r="X77" s="215">
        <v>0</v>
      </c>
      <c r="Y77" s="203"/>
      <c r="Z77" s="213" t="s">
        <v>457</v>
      </c>
      <c r="AA77" s="203"/>
      <c r="AB77" s="203">
        <v>0</v>
      </c>
      <c r="AC77" s="214">
        <v>0</v>
      </c>
    </row>
    <row r="78" spans="1:29" x14ac:dyDescent="0.25">
      <c r="A78" s="194" t="s">
        <v>222</v>
      </c>
      <c r="B78" s="195" t="s">
        <v>491</v>
      </c>
      <c r="C78" s="215"/>
      <c r="D78" s="215"/>
      <c r="E78" s="202"/>
      <c r="F78" s="202"/>
      <c r="G78" s="202">
        <v>0</v>
      </c>
      <c r="H78" s="202">
        <v>0</v>
      </c>
      <c r="I78" s="202"/>
      <c r="J78" s="202" t="s">
        <v>457</v>
      </c>
      <c r="K78" s="202"/>
      <c r="L78" s="202">
        <v>0</v>
      </c>
      <c r="M78" s="202"/>
      <c r="N78" s="202" t="s">
        <v>457</v>
      </c>
      <c r="O78" s="202"/>
      <c r="P78" s="202">
        <v>0</v>
      </c>
      <c r="Q78" s="202"/>
      <c r="R78" s="202" t="s">
        <v>457</v>
      </c>
      <c r="S78" s="202"/>
      <c r="T78" s="202">
        <v>0</v>
      </c>
      <c r="U78" s="202"/>
      <c r="V78" s="203" t="s">
        <v>457</v>
      </c>
      <c r="W78" s="203"/>
      <c r="X78" s="215">
        <v>0</v>
      </c>
      <c r="Y78" s="203"/>
      <c r="Z78" s="213" t="s">
        <v>457</v>
      </c>
      <c r="AA78" s="203"/>
      <c r="AB78" s="202">
        <v>0</v>
      </c>
      <c r="AC78" s="214">
        <v>0</v>
      </c>
    </row>
    <row r="79" spans="1:29" x14ac:dyDescent="0.25">
      <c r="A79" s="194" t="s">
        <v>223</v>
      </c>
      <c r="B79" s="195" t="s">
        <v>460</v>
      </c>
      <c r="C79" s="215"/>
      <c r="D79" s="215"/>
      <c r="E79" s="202"/>
      <c r="F79" s="202"/>
      <c r="G79" s="202">
        <v>0</v>
      </c>
      <c r="H79" s="202">
        <v>0</v>
      </c>
      <c r="I79" s="202"/>
      <c r="J79" s="202" t="s">
        <v>457</v>
      </c>
      <c r="K79" s="202"/>
      <c r="L79" s="202">
        <v>0</v>
      </c>
      <c r="M79" s="202"/>
      <c r="N79" s="202" t="s">
        <v>457</v>
      </c>
      <c r="O79" s="202"/>
      <c r="P79" s="202">
        <v>0</v>
      </c>
      <c r="Q79" s="202"/>
      <c r="R79" s="202" t="s">
        <v>457</v>
      </c>
      <c r="S79" s="202"/>
      <c r="T79" s="202">
        <v>0</v>
      </c>
      <c r="U79" s="202"/>
      <c r="V79" s="203" t="s">
        <v>457</v>
      </c>
      <c r="W79" s="203"/>
      <c r="X79" s="215">
        <v>0</v>
      </c>
      <c r="Y79" s="203"/>
      <c r="Z79" s="213" t="s">
        <v>457</v>
      </c>
      <c r="AA79" s="203"/>
      <c r="AB79" s="203">
        <v>0</v>
      </c>
      <c r="AC79" s="214">
        <v>0</v>
      </c>
    </row>
    <row r="80" spans="1:29" x14ac:dyDescent="0.25">
      <c r="A80" s="194" t="s">
        <v>224</v>
      </c>
      <c r="B80" s="195" t="s">
        <v>461</v>
      </c>
      <c r="C80" s="215"/>
      <c r="D80" s="215"/>
      <c r="E80" s="202"/>
      <c r="F80" s="202"/>
      <c r="G80" s="202">
        <v>0</v>
      </c>
      <c r="H80" s="202">
        <v>0</v>
      </c>
      <c r="I80" s="202"/>
      <c r="J80" s="202" t="s">
        <v>457</v>
      </c>
      <c r="K80" s="202"/>
      <c r="L80" s="202">
        <v>0</v>
      </c>
      <c r="M80" s="202"/>
      <c r="N80" s="202" t="s">
        <v>457</v>
      </c>
      <c r="O80" s="202"/>
      <c r="P80" s="202">
        <v>0</v>
      </c>
      <c r="Q80" s="202"/>
      <c r="R80" s="202" t="s">
        <v>457</v>
      </c>
      <c r="S80" s="202"/>
      <c r="T80" s="202">
        <v>0</v>
      </c>
      <c r="U80" s="202"/>
      <c r="V80" s="203" t="s">
        <v>457</v>
      </c>
      <c r="W80" s="203"/>
      <c r="X80" s="215">
        <v>0</v>
      </c>
      <c r="Y80" s="203"/>
      <c r="Z80" s="213" t="s">
        <v>457</v>
      </c>
      <c r="AA80" s="203"/>
      <c r="AB80" s="202">
        <v>0</v>
      </c>
      <c r="AC80" s="214">
        <v>0</v>
      </c>
    </row>
    <row r="81" spans="1:29" x14ac:dyDescent="0.25">
      <c r="A81" s="194" t="s">
        <v>492</v>
      </c>
      <c r="B81" s="195" t="s">
        <v>462</v>
      </c>
      <c r="C81" s="215"/>
      <c r="D81" s="215"/>
      <c r="E81" s="202"/>
      <c r="F81" s="202"/>
      <c r="G81" s="202">
        <v>0</v>
      </c>
      <c r="H81" s="202">
        <v>0</v>
      </c>
      <c r="I81" s="202"/>
      <c r="J81" s="202" t="s">
        <v>457</v>
      </c>
      <c r="K81" s="202"/>
      <c r="L81" s="202">
        <v>0</v>
      </c>
      <c r="M81" s="202"/>
      <c r="N81" s="202" t="s">
        <v>457</v>
      </c>
      <c r="O81" s="202"/>
      <c r="P81" s="202">
        <v>0</v>
      </c>
      <c r="Q81" s="202"/>
      <c r="R81" s="202" t="s">
        <v>457</v>
      </c>
      <c r="S81" s="202"/>
      <c r="T81" s="202">
        <v>0</v>
      </c>
      <c r="U81" s="202"/>
      <c r="V81" s="203" t="s">
        <v>457</v>
      </c>
      <c r="W81" s="203"/>
      <c r="X81" s="215">
        <v>0</v>
      </c>
      <c r="Y81" s="203"/>
      <c r="Z81" s="213" t="s">
        <v>457</v>
      </c>
      <c r="AA81" s="203"/>
      <c r="AB81" s="203">
        <v>0</v>
      </c>
      <c r="AC81" s="214">
        <v>0</v>
      </c>
    </row>
    <row r="82" spans="1:29" x14ac:dyDescent="0.25">
      <c r="A82" s="194" t="s">
        <v>493</v>
      </c>
      <c r="B82" s="195" t="s">
        <v>463</v>
      </c>
      <c r="C82" s="215"/>
      <c r="D82" s="215"/>
      <c r="E82" s="202"/>
      <c r="F82" s="202"/>
      <c r="G82" s="202">
        <v>0</v>
      </c>
      <c r="H82" s="202">
        <v>0</v>
      </c>
      <c r="I82" s="202"/>
      <c r="J82" s="202" t="s">
        <v>457</v>
      </c>
      <c r="K82" s="202"/>
      <c r="L82" s="202">
        <v>0</v>
      </c>
      <c r="M82" s="202"/>
      <c r="N82" s="202" t="s">
        <v>457</v>
      </c>
      <c r="O82" s="202"/>
      <c r="P82" s="202">
        <v>0</v>
      </c>
      <c r="Q82" s="202"/>
      <c r="R82" s="202" t="s">
        <v>457</v>
      </c>
      <c r="S82" s="202"/>
      <c r="T82" s="202">
        <v>0</v>
      </c>
      <c r="U82" s="202"/>
      <c r="V82" s="203" t="s">
        <v>457</v>
      </c>
      <c r="W82" s="203"/>
      <c r="X82" s="215">
        <v>0</v>
      </c>
      <c r="Y82" s="203"/>
      <c r="Z82" s="213" t="s">
        <v>457</v>
      </c>
      <c r="AA82" s="203"/>
      <c r="AB82" s="202">
        <v>0</v>
      </c>
      <c r="AC82" s="214">
        <v>0</v>
      </c>
    </row>
    <row r="83" spans="1:29" x14ac:dyDescent="0.25">
      <c r="A83" s="194" t="s">
        <v>494</v>
      </c>
      <c r="B83" s="195" t="s">
        <v>465</v>
      </c>
      <c r="C83" s="215"/>
      <c r="D83" s="215"/>
      <c r="E83" s="202"/>
      <c r="F83" s="202"/>
      <c r="G83" s="202">
        <v>0</v>
      </c>
      <c r="H83" s="202">
        <v>0</v>
      </c>
      <c r="I83" s="202"/>
      <c r="J83" s="202" t="s">
        <v>457</v>
      </c>
      <c r="K83" s="202"/>
      <c r="L83" s="202">
        <v>0</v>
      </c>
      <c r="M83" s="202"/>
      <c r="N83" s="202" t="s">
        <v>457</v>
      </c>
      <c r="O83" s="202"/>
      <c r="P83" s="202">
        <v>0</v>
      </c>
      <c r="Q83" s="202"/>
      <c r="R83" s="202" t="s">
        <v>457</v>
      </c>
      <c r="S83" s="202"/>
      <c r="T83" s="202">
        <v>0</v>
      </c>
      <c r="U83" s="202"/>
      <c r="V83" s="203" t="s">
        <v>457</v>
      </c>
      <c r="W83" s="203"/>
      <c r="X83" s="215">
        <v>0</v>
      </c>
      <c r="Y83" s="203"/>
      <c r="Z83" s="213" t="s">
        <v>457</v>
      </c>
      <c r="AA83" s="203"/>
      <c r="AB83" s="203">
        <v>0</v>
      </c>
      <c r="AC83" s="214">
        <v>0</v>
      </c>
    </row>
    <row r="84" spans="1:29" x14ac:dyDescent="0.25">
      <c r="A84" s="194" t="s">
        <v>495</v>
      </c>
      <c r="B84" s="195" t="s">
        <v>467</v>
      </c>
      <c r="C84" s="215"/>
      <c r="D84" s="215"/>
      <c r="E84" s="202"/>
      <c r="F84" s="202"/>
      <c r="G84" s="202">
        <v>0</v>
      </c>
      <c r="H84" s="202">
        <v>0</v>
      </c>
      <c r="I84" s="202"/>
      <c r="J84" s="202" t="s">
        <v>457</v>
      </c>
      <c r="K84" s="202"/>
      <c r="L84" s="202">
        <v>0</v>
      </c>
      <c r="M84" s="202"/>
      <c r="N84" s="202" t="s">
        <v>457</v>
      </c>
      <c r="O84" s="202"/>
      <c r="P84" s="202">
        <v>0</v>
      </c>
      <c r="Q84" s="202"/>
      <c r="R84" s="202" t="s">
        <v>457</v>
      </c>
      <c r="S84" s="202"/>
      <c r="T84" s="202">
        <v>0</v>
      </c>
      <c r="U84" s="202"/>
      <c r="V84" s="203" t="s">
        <v>457</v>
      </c>
      <c r="W84" s="203"/>
      <c r="X84" s="215">
        <v>0</v>
      </c>
      <c r="Y84" s="203"/>
      <c r="Z84" s="213" t="s">
        <v>457</v>
      </c>
      <c r="AA84" s="203"/>
      <c r="AB84" s="202">
        <v>0</v>
      </c>
      <c r="AC84" s="214">
        <v>0</v>
      </c>
    </row>
    <row r="85" spans="1:29" x14ac:dyDescent="0.25">
      <c r="A85" s="194" t="s">
        <v>496</v>
      </c>
      <c r="B85" s="195" t="s">
        <v>469</v>
      </c>
      <c r="C85" s="215"/>
      <c r="D85" s="215"/>
      <c r="E85" s="202"/>
      <c r="F85" s="202"/>
      <c r="G85" s="202">
        <v>0</v>
      </c>
      <c r="H85" s="202">
        <v>0</v>
      </c>
      <c r="I85" s="202"/>
      <c r="J85" s="202" t="s">
        <v>457</v>
      </c>
      <c r="K85" s="202"/>
      <c r="L85" s="202">
        <v>0</v>
      </c>
      <c r="M85" s="202"/>
      <c r="N85" s="202" t="s">
        <v>457</v>
      </c>
      <c r="O85" s="202"/>
      <c r="P85" s="202">
        <v>0</v>
      </c>
      <c r="Q85" s="202"/>
      <c r="R85" s="202" t="s">
        <v>457</v>
      </c>
      <c r="S85" s="202"/>
      <c r="T85" s="202">
        <v>0</v>
      </c>
      <c r="U85" s="202"/>
      <c r="V85" s="203" t="s">
        <v>457</v>
      </c>
      <c r="W85" s="203"/>
      <c r="X85" s="215">
        <v>0</v>
      </c>
      <c r="Y85" s="203"/>
      <c r="Z85" s="213" t="s">
        <v>457</v>
      </c>
      <c r="AA85" s="203"/>
      <c r="AB85" s="203">
        <v>0</v>
      </c>
      <c r="AC85" s="214">
        <v>0</v>
      </c>
    </row>
    <row r="86" spans="1:29" x14ac:dyDescent="0.25">
      <c r="A86" s="194" t="s">
        <v>497</v>
      </c>
      <c r="B86" s="195" t="s">
        <v>471</v>
      </c>
      <c r="C86" s="215"/>
      <c r="D86" s="215"/>
      <c r="E86" s="202"/>
      <c r="F86" s="202"/>
      <c r="G86" s="202">
        <v>0</v>
      </c>
      <c r="H86" s="202">
        <v>0</v>
      </c>
      <c r="I86" s="202"/>
      <c r="J86" s="202" t="s">
        <v>457</v>
      </c>
      <c r="K86" s="202"/>
      <c r="L86" s="202">
        <v>0</v>
      </c>
      <c r="M86" s="202"/>
      <c r="N86" s="202" t="s">
        <v>457</v>
      </c>
      <c r="O86" s="202"/>
      <c r="P86" s="202">
        <v>0</v>
      </c>
      <c r="Q86" s="202"/>
      <c r="R86" s="202" t="s">
        <v>457</v>
      </c>
      <c r="S86" s="202"/>
      <c r="T86" s="202">
        <v>0</v>
      </c>
      <c r="U86" s="202"/>
      <c r="V86" s="203" t="s">
        <v>457</v>
      </c>
      <c r="W86" s="203"/>
      <c r="X86" s="215">
        <v>0</v>
      </c>
      <c r="Y86" s="203"/>
      <c r="Z86" s="213" t="s">
        <v>457</v>
      </c>
      <c r="AA86" s="203"/>
      <c r="AB86" s="202">
        <v>0</v>
      </c>
      <c r="AC86" s="21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P20:S20"/>
    <mergeCell ref="P21:Q21"/>
    <mergeCell ref="R21:S21"/>
    <mergeCell ref="AB20:AC21"/>
    <mergeCell ref="T21:U21"/>
    <mergeCell ref="V21:W21"/>
    <mergeCell ref="X21:Y21"/>
    <mergeCell ref="Z21:AA21"/>
    <mergeCell ref="T20:W20"/>
    <mergeCell ref="A14:Y14"/>
    <mergeCell ref="A15:Y15"/>
    <mergeCell ref="A16:Y16"/>
    <mergeCell ref="A18:Y18"/>
    <mergeCell ref="A20:A22"/>
    <mergeCell ref="B20:B22"/>
    <mergeCell ref="X20:AA20"/>
    <mergeCell ref="E20:F21"/>
    <mergeCell ref="L20:O20"/>
    <mergeCell ref="L21:M21"/>
    <mergeCell ref="N21:O21"/>
    <mergeCell ref="G20:G22"/>
    <mergeCell ref="H21:I21"/>
    <mergeCell ref="C20:D21"/>
    <mergeCell ref="H20:K20"/>
    <mergeCell ref="J21:K21"/>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34" sqref="A27: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'6.2. Паспорт фин осв ввод'!A11:Y11</f>
        <v>M_PO3400.0005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'6.2. Паспорт фин осв ввод'!A14:Y14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5" t="s">
        <v>13</v>
      </c>
      <c r="AG24" s="75" t="s">
        <v>12</v>
      </c>
      <c r="AH24" s="76" t="s">
        <v>2</v>
      </c>
      <c r="AI24" s="76" t="s">
        <v>11</v>
      </c>
      <c r="AJ24" s="453"/>
      <c r="AK24" s="453"/>
      <c r="AL24" s="453"/>
      <c r="AM24" s="453"/>
      <c r="AN24" s="453"/>
      <c r="AO24" s="453"/>
      <c r="AP24" s="453"/>
      <c r="AQ24" s="474"/>
      <c r="AR24" s="448"/>
      <c r="AS24" s="448"/>
      <c r="AT24" s="448"/>
      <c r="AU24" s="448"/>
      <c r="AV24" s="457"/>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75" zoomScaleNormal="90" zoomScaleSheetLayoutView="75" workbookViewId="0">
      <selection activeCell="B24" sqref="B2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524</v>
      </c>
    </row>
    <row r="4" spans="1:8" x14ac:dyDescent="0.25">
      <c r="B4" s="27"/>
    </row>
    <row r="5" spans="1:8" ht="18.75" x14ac:dyDescent="0.3">
      <c r="A5" s="482" t="str">
        <f>'1. паспорт местоположение'!A5:C5</f>
        <v>Год раскрытия информации: 2022 год</v>
      </c>
      <c r="B5" s="482"/>
      <c r="C5" s="37"/>
      <c r="D5" s="37"/>
      <c r="E5" s="37"/>
      <c r="F5" s="37"/>
      <c r="G5" s="37"/>
      <c r="H5" s="37"/>
    </row>
    <row r="6" spans="1:8" ht="14.25" customHeight="1" x14ac:dyDescent="0.3">
      <c r="A6" s="69"/>
      <c r="B6" s="69"/>
      <c r="C6" s="69"/>
      <c r="D6" s="69"/>
      <c r="E6" s="69"/>
      <c r="F6" s="69"/>
      <c r="G6" s="69"/>
      <c r="H6" s="69"/>
    </row>
    <row r="7" spans="1:8" ht="18.75" x14ac:dyDescent="0.25">
      <c r="A7" s="405" t="s">
        <v>9</v>
      </c>
      <c r="B7" s="405"/>
      <c r="C7" s="68"/>
      <c r="D7" s="68"/>
      <c r="E7" s="68"/>
      <c r="F7" s="68"/>
      <c r="G7" s="68"/>
      <c r="H7" s="68"/>
    </row>
    <row r="8" spans="1:8" ht="13.5" customHeight="1" x14ac:dyDescent="0.25">
      <c r="A8" s="68"/>
      <c r="B8" s="68"/>
      <c r="C8" s="68"/>
      <c r="D8" s="68"/>
      <c r="E8" s="68"/>
      <c r="F8" s="68"/>
      <c r="G8" s="68"/>
      <c r="H8" s="68"/>
    </row>
    <row r="9" spans="1:8" x14ac:dyDescent="0.25">
      <c r="A9" s="483" t="s">
        <v>455</v>
      </c>
      <c r="B9" s="483"/>
      <c r="C9" s="66"/>
      <c r="D9" s="66"/>
      <c r="E9" s="66"/>
      <c r="F9" s="66"/>
      <c r="G9" s="66"/>
      <c r="H9" s="66"/>
    </row>
    <row r="10" spans="1:8" x14ac:dyDescent="0.25">
      <c r="A10" s="399" t="s">
        <v>8</v>
      </c>
      <c r="B10" s="399"/>
      <c r="C10" s="67"/>
      <c r="D10" s="67"/>
      <c r="E10" s="67"/>
      <c r="F10" s="67"/>
      <c r="G10" s="67"/>
      <c r="H10" s="67"/>
    </row>
    <row r="11" spans="1:8" ht="15" customHeight="1" x14ac:dyDescent="0.25">
      <c r="A11" s="68"/>
      <c r="B11" s="68"/>
      <c r="C11" s="68"/>
      <c r="D11" s="68"/>
      <c r="E11" s="68"/>
      <c r="F11" s="68"/>
      <c r="G11" s="68"/>
      <c r="H11" s="68"/>
    </row>
    <row r="12" spans="1:8" x14ac:dyDescent="0.25">
      <c r="A12" s="483" t="str">
        <f>'7. Паспорт отчет о закупке'!A12:AV12</f>
        <v>M_PO3400.0005</v>
      </c>
      <c r="B12" s="483"/>
      <c r="C12" s="66"/>
      <c r="D12" s="66"/>
      <c r="E12" s="66"/>
      <c r="F12" s="66"/>
      <c r="G12" s="66"/>
      <c r="H12" s="66"/>
    </row>
    <row r="13" spans="1:8" x14ac:dyDescent="0.25">
      <c r="A13" s="399" t="s">
        <v>7</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0" t="str">
        <f>'7. Паспорт отчет о закупке'!A15:AV15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480"/>
      <c r="C15" s="66"/>
      <c r="D15" s="66"/>
      <c r="E15" s="66"/>
      <c r="F15" s="66"/>
      <c r="G15" s="66"/>
      <c r="H15" s="66"/>
    </row>
    <row r="16" spans="1:8" x14ac:dyDescent="0.25">
      <c r="A16" s="399" t="s">
        <v>6</v>
      </c>
      <c r="B16" s="399"/>
      <c r="C16" s="67"/>
      <c r="D16" s="67"/>
      <c r="E16" s="67"/>
      <c r="F16" s="67"/>
      <c r="G16" s="67"/>
      <c r="H16" s="67"/>
    </row>
    <row r="17" spans="1:2" x14ac:dyDescent="0.25">
      <c r="B17" s="40"/>
    </row>
    <row r="18" spans="1:2" x14ac:dyDescent="0.25">
      <c r="A18" s="481" t="s">
        <v>417</v>
      </c>
      <c r="B18" s="431"/>
    </row>
    <row r="19" spans="1:2" ht="16.5" thickBot="1" x14ac:dyDescent="0.3">
      <c r="B19" s="27"/>
    </row>
    <row r="20" spans="1:2" ht="45" customHeight="1" thickBot="1" x14ac:dyDescent="0.3">
      <c r="A20" s="41" t="s">
        <v>290</v>
      </c>
      <c r="B20" s="210" t="str">
        <f>A15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row>
    <row r="21" spans="1:2" ht="16.5" thickBot="1" x14ac:dyDescent="0.3">
      <c r="A21" s="41" t="s">
        <v>291</v>
      </c>
      <c r="B21" s="42" t="str">
        <f>'1. паспорт местоположение'!C27</f>
        <v>районы Тюменской области</v>
      </c>
    </row>
    <row r="22" spans="1:2" ht="16.5" thickBot="1" x14ac:dyDescent="0.3">
      <c r="A22" s="41" t="s">
        <v>273</v>
      </c>
      <c r="B22" s="43" t="s">
        <v>535</v>
      </c>
    </row>
    <row r="23" spans="1:2" ht="16.5" thickBot="1" x14ac:dyDescent="0.3">
      <c r="A23" s="41" t="s">
        <v>292</v>
      </c>
      <c r="B23" s="121" t="s">
        <v>536</v>
      </c>
    </row>
    <row r="24" spans="1:2" ht="16.5" thickBot="1" x14ac:dyDescent="0.3">
      <c r="A24" s="44" t="s">
        <v>293</v>
      </c>
      <c r="B24" s="42">
        <f>'3.3 паспорт описание'!C29</f>
        <v>2023</v>
      </c>
    </row>
    <row r="25" spans="1:2" ht="16.5" thickBot="1" x14ac:dyDescent="0.3">
      <c r="A25" s="45" t="s">
        <v>294</v>
      </c>
      <c r="B25" s="46" t="str">
        <f>'3.3 паспорт описание'!C30</f>
        <v>Н</v>
      </c>
    </row>
    <row r="26" spans="1:2" ht="16.5" thickBot="1" x14ac:dyDescent="0.3">
      <c r="A26" s="53" t="s">
        <v>450</v>
      </c>
      <c r="B26" s="190">
        <f>'1. паспорт местоположение'!C48</f>
        <v>0.68470000399999997</v>
      </c>
    </row>
    <row r="27" spans="1:2" ht="16.5" thickBot="1" x14ac:dyDescent="0.3">
      <c r="A27" s="48" t="s">
        <v>295</v>
      </c>
      <c r="B27" s="48" t="s">
        <v>526</v>
      </c>
    </row>
    <row r="28" spans="1:2" ht="29.25" thickBot="1" x14ac:dyDescent="0.3">
      <c r="A28" s="54" t="s">
        <v>296</v>
      </c>
      <c r="B28" s="83" t="s">
        <v>452</v>
      </c>
    </row>
    <row r="29" spans="1:2" ht="29.25" thickBot="1" x14ac:dyDescent="0.3">
      <c r="A29" s="54" t="s">
        <v>297</v>
      </c>
      <c r="B29" s="83" t="s">
        <v>452</v>
      </c>
    </row>
    <row r="30" spans="1:2" ht="16.5" thickBot="1" x14ac:dyDescent="0.3">
      <c r="A30" s="48" t="s">
        <v>298</v>
      </c>
      <c r="B30" s="83" t="s">
        <v>452</v>
      </c>
    </row>
    <row r="31" spans="1:2" ht="29.25" thickBot="1" x14ac:dyDescent="0.3">
      <c r="A31" s="54" t="s">
        <v>299</v>
      </c>
      <c r="B31" s="83" t="s">
        <v>452</v>
      </c>
    </row>
    <row r="32" spans="1:2" ht="16.5" thickBot="1" x14ac:dyDescent="0.3">
      <c r="A32" s="48" t="s">
        <v>300</v>
      </c>
      <c r="B32" s="83" t="s">
        <v>452</v>
      </c>
    </row>
    <row r="33" spans="1:2" ht="16.5" thickBot="1" x14ac:dyDescent="0.3">
      <c r="A33" s="48" t="s">
        <v>301</v>
      </c>
      <c r="B33" s="96" t="s">
        <v>452</v>
      </c>
    </row>
    <row r="34" spans="1:2" ht="16.5" thickBot="1" x14ac:dyDescent="0.3">
      <c r="A34" s="48" t="s">
        <v>302</v>
      </c>
      <c r="B34" s="83" t="s">
        <v>452</v>
      </c>
    </row>
    <row r="35" spans="1:2" ht="16.5" thickBot="1" x14ac:dyDescent="0.3">
      <c r="A35" s="48" t="s">
        <v>303</v>
      </c>
      <c r="B35" s="97" t="s">
        <v>452</v>
      </c>
    </row>
    <row r="36" spans="1:2" ht="29.25" thickBot="1" x14ac:dyDescent="0.3">
      <c r="A36" s="54" t="s">
        <v>304</v>
      </c>
      <c r="B36" s="83" t="s">
        <v>452</v>
      </c>
    </row>
    <row r="37" spans="1:2" ht="16.5" thickBot="1" x14ac:dyDescent="0.3">
      <c r="A37" s="48" t="s">
        <v>300</v>
      </c>
      <c r="B37" s="83" t="s">
        <v>452</v>
      </c>
    </row>
    <row r="38" spans="1:2" ht="16.5" thickBot="1" x14ac:dyDescent="0.3">
      <c r="A38" s="48" t="s">
        <v>301</v>
      </c>
      <c r="B38" s="83" t="s">
        <v>452</v>
      </c>
    </row>
    <row r="39" spans="1:2" ht="16.5" thickBot="1" x14ac:dyDescent="0.3">
      <c r="A39" s="48" t="s">
        <v>302</v>
      </c>
      <c r="B39" s="83" t="s">
        <v>452</v>
      </c>
    </row>
    <row r="40" spans="1:2" ht="16.5" thickBot="1" x14ac:dyDescent="0.3">
      <c r="A40" s="48" t="s">
        <v>303</v>
      </c>
      <c r="B40" s="83" t="s">
        <v>452</v>
      </c>
    </row>
    <row r="41" spans="1:2" ht="29.25" thickBot="1" x14ac:dyDescent="0.3">
      <c r="A41" s="54" t="s">
        <v>305</v>
      </c>
      <c r="B41" s="83" t="s">
        <v>452</v>
      </c>
    </row>
    <row r="42" spans="1:2" ht="16.5" thickBot="1" x14ac:dyDescent="0.3">
      <c r="A42" s="48" t="s">
        <v>300</v>
      </c>
      <c r="B42" s="83"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529</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221" t="s">
        <v>314</v>
      </c>
      <c r="B55" s="226" t="s">
        <v>529</v>
      </c>
    </row>
    <row r="56" spans="1:2" x14ac:dyDescent="0.25">
      <c r="A56" s="222" t="s">
        <v>315</v>
      </c>
      <c r="B56" s="51" t="s">
        <v>452</v>
      </c>
    </row>
    <row r="57" spans="1:2" x14ac:dyDescent="0.25">
      <c r="A57" s="222" t="s">
        <v>316</v>
      </c>
      <c r="B57" s="51" t="s">
        <v>452</v>
      </c>
    </row>
    <row r="58" spans="1:2" x14ac:dyDescent="0.25">
      <c r="A58" s="222" t="s">
        <v>317</v>
      </c>
      <c r="B58" s="51" t="s">
        <v>452</v>
      </c>
    </row>
    <row r="59" spans="1:2" x14ac:dyDescent="0.25">
      <c r="A59" s="222" t="s">
        <v>318</v>
      </c>
      <c r="B59" s="51" t="s">
        <v>452</v>
      </c>
    </row>
    <row r="60" spans="1:2" ht="16.5" thickBot="1" x14ac:dyDescent="0.3">
      <c r="A60" s="223" t="s">
        <v>319</v>
      </c>
      <c r="B60" s="52" t="s">
        <v>452</v>
      </c>
    </row>
    <row r="61" spans="1:2" ht="30.75" thickBot="1" x14ac:dyDescent="0.3">
      <c r="A61" s="49" t="s">
        <v>320</v>
      </c>
      <c r="B61" s="52" t="s">
        <v>436</v>
      </c>
    </row>
    <row r="62" spans="1:2" ht="29.25" thickBot="1" x14ac:dyDescent="0.3">
      <c r="A62" s="44" t="s">
        <v>321</v>
      </c>
      <c r="B62" s="48" t="s">
        <v>529</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529</v>
      </c>
    </row>
    <row r="67" spans="1:2" ht="39" customHeight="1" thickBot="1" x14ac:dyDescent="0.3">
      <c r="A67" s="44" t="s">
        <v>325</v>
      </c>
      <c r="B67" s="48" t="s">
        <v>529</v>
      </c>
    </row>
    <row r="68" spans="1:2" ht="16.5" thickBot="1" x14ac:dyDescent="0.3">
      <c r="A68" s="51" t="s">
        <v>326</v>
      </c>
      <c r="B68" s="59" t="s">
        <v>452</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528</v>
      </c>
    </row>
    <row r="72" spans="1:2" ht="28.5" customHeight="1" x14ac:dyDescent="0.25">
      <c r="A72" s="47" t="s">
        <v>330</v>
      </c>
      <c r="B72" s="477" t="s">
        <v>530</v>
      </c>
    </row>
    <row r="73" spans="1:2" x14ac:dyDescent="0.25">
      <c r="A73" s="51" t="s">
        <v>331</v>
      </c>
      <c r="B73" s="478"/>
    </row>
    <row r="74" spans="1:2" x14ac:dyDescent="0.25">
      <c r="A74" s="51" t="s">
        <v>332</v>
      </c>
      <c r="B74" s="478"/>
    </row>
    <row r="75" spans="1:2" x14ac:dyDescent="0.25">
      <c r="A75" s="51" t="s">
        <v>333</v>
      </c>
      <c r="B75" s="478"/>
    </row>
    <row r="76" spans="1:2" x14ac:dyDescent="0.25">
      <c r="A76" s="51" t="s">
        <v>334</v>
      </c>
      <c r="B76" s="478"/>
    </row>
    <row r="77" spans="1:2" ht="16.5" thickBot="1" x14ac:dyDescent="0.3">
      <c r="A77" s="61" t="s">
        <v>335</v>
      </c>
      <c r="B77" s="479"/>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2022-07-07T05:17:02Z</dcterms:modified>
</cp:coreProperties>
</file>