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S.0062\"/>
    </mc:Choice>
  </mc:AlternateContent>
  <bookViews>
    <workbookView xWindow="0" yWindow="0" windowWidth="28800" windowHeight="12300" tabRatio="924"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B20" i="25" l="1"/>
  <c r="A11" i="12" l="1"/>
  <c r="A14" i="12"/>
  <c r="A5" i="25" l="1"/>
  <c r="A5" i="27"/>
  <c r="A9" i="16" l="1"/>
  <c r="A5" i="14"/>
  <c r="A4" i="12" l="1"/>
  <c r="X30" i="5" l="1"/>
  <c r="C22" i="6" l="1"/>
  <c r="C27" i="6"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<sst xmlns="http://schemas.openxmlformats.org/spreadsheetml/2006/main" count="1420" uniqueCount="624">
  <si>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</si>
  <si>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</si>
  <si>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</si>
  <si>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</si>
  <si>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</si>
  <si>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</si>
  <si>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</si>
  <si>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</si>
  <si>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</si>
  <si>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</si>
  <si>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</si>
  <si>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</si>
  <si>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</si>
  <si>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</si>
  <si>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</si>
  <si>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</si>
  <si>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</si>
  <si>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</si>
  <si>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</si>
  <si>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</si>
  <si>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</si>
  <si>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</si>
  <si>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</si>
  <si>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</si>
  <si>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</si>
  <si>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</si>
  <si>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</si>
  <si>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</si>
  <si>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</si>
  <si>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</si>
  <si>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</si>
  <si>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</si>
  <si>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</si>
  <si>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</si>
  <si>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</si>
  <si>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</si>
  <si>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</si>
  <si>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</si>
  <si>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</si>
  <si>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</si>
  <si>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</si>
  <si>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</si>
  <si>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</si>
  <si>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</si>
  <si>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</si>
  <si>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</si>
  <si>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</si>
  <si>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</si>
  <si>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</si>
  <si>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</si>
  <si>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</si>
  <si>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</si>
  <si>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</si>
  <si>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</si>
  <si>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</si>
  <si>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</si>
  <si>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</si>
  <si>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</si>
  <si>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</si>
  <si>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</si>
  <si>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</si>
  <si>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</si>
  <si>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</si>
  <si>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</si>
  <si>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</si>
  <si>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</si>
  <si>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</si>
  <si>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</si>
  <si>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</si>
  <si>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</si>
  <si>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</si>
  <si>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</si>
  <si>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</si>
  <si>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</si>
  <si>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</si>
  <si>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</si>
  <si>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</si>
  <si>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</si>
  <si>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</si>
  <si>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</si>
  <si>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</si>
  <si>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</si>
  <si>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</si>
  <si>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</si>
  <si>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</si>
  <si>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</si>
  <si>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</si>
  <si>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</si>
  <si>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</si>
  <si>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</si>
  <si>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</si>
  <si>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</si>
  <si>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</si>
  <si>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</si>
  <si>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</si>
  <si>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</si>
  <si>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</si>
  <si>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</si>
  <si>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</si>
  <si>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</si>
  <si>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</si>
  <si>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</si>
  <si>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</si>
  <si>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</si>
  <si>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</si>
  <si>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</si>
  <si>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</si>
  <si>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</si>
  <si>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</si>
  <si>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</si>
  <si>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</si>
  <si>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</si>
  <si>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</si>
  <si>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</si>
  <si>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</si>
  <si>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</si>
  <si>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</si>
  <si>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</si>
  <si>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</si>
  <si>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</si>
  <si>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</si>
  <si>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</si>
  <si>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</si>
  <si>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</si>
  <si>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</si>
  <si>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</si>
  <si>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</si>
  <si>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</si>
  <si>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</si>
  <si>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</si>
  <si>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</si>
  <si>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</si>
  <si>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</si>
  <si>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</si>
  <si>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</si>
  <si>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</si>
  <si>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</si>
  <si>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</si>
  <si>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</si>
  <si>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</si>
  <si>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</si>
  <si>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</si>
  <si>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</si>
  <si>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</si>
  <si>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</si>
  <si>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</si>
  <si>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</si>
  <si>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</si>
  <si>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</si>
  <si>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</si>
  <si>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</si>
  <si>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</si>
  <si>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</si>
  <si>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</si>
  <si>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</si>
  <si>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</si>
  <si>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</si>
  <si>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</si>
  <si>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</si>
  <si>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</si>
  <si>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</si>
  <si>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</si>
  <si>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</si>
  <si>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</si>
  <si>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</si>
  <si>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</si>
  <si>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</si>
  <si>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</si>
  <si>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</si>
  <si>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</si>
  <si>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</si>
  <si>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</si>
  <si>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</si>
  <si>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</si>
  <si>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</si>
  <si>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</si>
  <si>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</si>
  <si>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</si>
  <si>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</si>
  <si>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</si>
  <si>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</si>
  <si>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</si>
  <si>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</si>
  <si>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</si>
  <si>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</si>
  <si>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</si>
  <si>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</si>
  <si>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</si>
  <si>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</si>
  <si>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</si>
  <si>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</si>
  <si>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</si>
  <si>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</si>
  <si>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</si>
  <si>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</si>
  <si>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</si>
  <si>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</si>
  <si>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</si>
  <si>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</si>
  <si>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</si>
  <si>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</si>
  <si>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</si>
  <si>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</si>
  <si>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</si>
  <si>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</si>
  <si>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</si>
  <si>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</si>
  <si>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</si>
  <si>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</si>
  <si>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</si>
  <si>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</si>
  <si>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</si>
  <si>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</si>
  <si>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</si>
  <si>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</si>
  <si>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</si>
  <si>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</si>
  <si>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</si>
  <si>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</si>
  <si>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</si>
  <si>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</si>
  <si>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</si>
  <si>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</si>
  <si>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</si>
  <si>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</si>
  <si>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</si>
  <si>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</si>
  <si>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</si>
  <si>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</si>
  <si>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</si>
  <si>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</si>
  <si>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</si>
  <si>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</si>
  <si>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</si>
  <si>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</si>
  <si>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</si>
  <si>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</si>
  <si>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</si>
  <si>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</si>
  <si>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</si>
  <si>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</si>
  <si>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</si>
  <si>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</si>
  <si>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</si>
  <si>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</si>
  <si>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</si>
  <si>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</si>
  <si>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</si>
  <si>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</si>
  <si>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</si>
  <si>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</si>
  <si>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</si>
  <si>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</si>
  <si>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</si>
  <si>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</si>
  <si>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</si>
  <si>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</si>
  <si>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</si>
  <si>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</si>
  <si>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</si>
  <si>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</si>
  <si>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</si>
  <si>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</si>
  <si>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</si>
  <si>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</si>
  <si>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</si>
  <si>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</si>
  <si>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</si>
  <si>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</si>
  <si>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</si>
  <si>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</si>
  <si>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</si>
  <si>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</si>
  <si>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</si>
  <si>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</si>
  <si>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</si>
  <si>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</si>
  <si>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</si>
  <si>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</si>
  <si>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</si>
  <si>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</si>
  <si>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</si>
  <si>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</si>
  <si>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</si>
  <si>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</si>
  <si>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</si>
  <si>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</si>
  <si>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</si>
  <si>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</si>
  <si>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</si>
  <si>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</si>
  <si>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</si>
  <si>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</si>
  <si>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</si>
  <si>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</si>
  <si>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</si>
  <si>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</si>
  <si>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</si>
  <si>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</si>
  <si>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</si>
  <si>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</si>
  <si>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</si>
  <si>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</si>
  <si>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</si>
  <si>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</si>
  <si>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</si>
  <si>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</si>
  <si>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</si>
  <si>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</si>
  <si>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</si>
  <si>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</si>
  <si>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</si>
  <si>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</si>
  <si>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</si>
  <si>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</si>
  <si>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</si>
  <si>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</si>
  <si>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</si>
  <si>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</si>
  <si>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</si>
  <si>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</si>
  <si>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</si>
  <si>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</si>
  <si>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</si>
  <si>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</si>
  <si>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</si>
  <si>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</si>
  <si>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</si>
  <si>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</si>
  <si>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</si>
  <si>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</si>
  <si>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</si>
  <si>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</si>
  <si>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</si>
  <si>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</si>
  <si>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</si>
  <si>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</si>
  <si>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</si>
  <si>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</si>
  <si>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</si>
  <si>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</si>
  <si>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</si>
  <si>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</si>
  <si>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</si>
  <si>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</si>
  <si>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</si>
  <si>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</si>
  <si>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</si>
  <si>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</si>
  <si>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</si>
  <si>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</si>
  <si>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</si>
  <si>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</si>
  <si>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</si>
  <si>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</si>
  <si>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</si>
  <si>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</si>
  <si>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</si>
  <si>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</si>
  <si>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</si>
  <si>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</si>
  <si>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</si>
  <si>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</si>
  <si>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</si>
  <si>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</si>
  <si>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</si>
  <si>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</si>
  <si>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</si>
  <si>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</si>
  <si>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</si>
  <si>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</si>
  <si>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</si>
  <si>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</si>
  <si>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</si>
  <si>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</si>
  <si>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</si>
  <si>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</si>
  <si>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</si>
  <si>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</si>
  <si>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</si>
  <si>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</si>
  <si>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</si>
  <si>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</si>
  <si>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</si>
  <si>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</si>
  <si>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</si>
  <si>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</si>
  <si>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</si>
  <si>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</si>
  <si>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</si>
  <si>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</si>
  <si>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</si>
  <si>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</si>
  <si>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</si>
  <si>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</si>
  <si>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</si>
  <si>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</si>
  <si>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</si>
  <si>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</si>
  <si>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</si>
  <si>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</si>
  <si>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</si>
  <si>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</si>
  <si>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</si>
  <si>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</si>
  <si>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</si>
  <si>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</si>
  <si>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</si>
  <si>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</si>
  <si>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</si>
  <si>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</si>
  <si>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</si>
  <si>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</si>
  <si>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</si>
  <si>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</si>
  <si>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</si>
  <si>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</si>
  <si>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</si>
  <si>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</si>
  <si>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</si>
  <si>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</si>
  <si>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</si>
  <si>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</si>
  <si>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</si>
  <si>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</si>
  <si>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</si>
  <si>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</si>
  <si>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</si>
  <si>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</si>
  <si>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</si>
  <si>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</si>
  <si>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</si>
  <si>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</si>
  <si>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</si>
  <si>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</si>
  <si>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</si>
  <si>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</si>
  <si>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</si>
  <si>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</si>
  <si>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</si>
  <si>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</si>
  <si>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</si>
  <si>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</si>
  <si>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</si>
  <si>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</si>
  <si>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</si>
  <si>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</si>
  <si>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</si>
  <si>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</si>
  <si>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</si>
  <si>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</si>
  <si>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</si>
  <si>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</si>
  <si>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</si>
  <si>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</si>
  <si>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</si>
  <si>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</si>
  <si>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</si>
  <si>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</si>
  <si>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</si>
  <si>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</si>
  <si>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ООО "Элек"</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</si>
  <si>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</si>
  <si>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</si>
  <si>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</si>
  <si>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</si>
  <si>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</si>
  <si>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</si>
  <si>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</si>
  <si>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</si>
  <si>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</si>
  <si>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</si>
  <si>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</si>
  <si>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</si>
  <si>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</si>
  <si>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</si>
  <si>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</si>
  <si>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10/01-107 от 29.12.2017 . ООО "ВЭК"    в ценах 2017 года с НДС, млн. руб</t>
  </si>
  <si>
    <t>оплачено по договору, млн. руб.</t>
  </si>
  <si>
    <t>освоено по договору, млн. руб.</t>
  </si>
  <si>
    <t>объем заключенного договора 10/01/129 от 26.06.2019 . ООО "Энергоремонт"    в ценах 2019 года с НДС,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</si>
  <si>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</si>
  <si>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</si>
  <si>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</si>
  <si>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</si>
  <si>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</si>
  <si>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</si>
  <si>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</si>
  <si>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</si>
  <si>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</si>
  <si>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</si>
  <si>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</si>
  <si>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</si>
  <si>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</si>
  <si>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</si>
  <si>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</si>
  <si>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</si>
  <si>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</si>
  <si>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</si>
  <si>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</si>
  <si>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</si>
  <si>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</si>
  <si>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</si>
  <si>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</si>
  <si>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</si>
  <si>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</si>
  <si>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</si>
  <si>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</si>
  <si>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</si>
  <si>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</si>
  <si>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</si>
  <si>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</si>
  <si>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</si>
  <si>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</si>
  <si>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</si>
  <si>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</si>
  <si>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</si>
  <si>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</si>
  <si>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</si>
  <si>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</si>
  <si>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</si>
  <si>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</si>
  <si>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</si>
  <si>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</si>
  <si>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</si>
  <si>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</si>
  <si>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</si>
  <si>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</si>
  <si>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</si>
  <si>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</si>
  <si>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</si>
  <si>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</si>
  <si>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</si>
  <si>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</si>
  <si>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</si>
  <si>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</si>
  <si>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</si>
  <si>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</si>
  <si>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</si>
  <si>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</si>
  <si>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</si>
  <si>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</si>
  <si>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</si>
  <si>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</si>
  <si>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</si>
  <si>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</si>
  <si>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</si>
  <si>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</si>
  <si>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</si>
  <si>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</si>
  <si>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</si>
  <si>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</si>
  <si>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</si>
  <si>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</si>
  <si>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</si>
  <si>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</si>
  <si>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</si>
  <si>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</si>
  <si>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</si>
  <si>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</si>
  <si>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</si>
  <si>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</si>
  <si>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</si>
  <si>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</si>
  <si>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</si>
  <si>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</si>
  <si>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</si>
  <si>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</si>
  <si>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</si>
  <si>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</si>
  <si>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</si>
  <si>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</si>
  <si>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</si>
  <si>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</si>
  <si>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</si>
  <si>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</si>
  <si>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</si>
  <si>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</si>
  <si>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</si>
  <si>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</si>
  <si>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</si>
  <si>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</si>
  <si>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</si>
  <si>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</si>
  <si>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</si>
  <si>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</si>
  <si>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</si>
  <si>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</si>
  <si>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</si>
  <si>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</si>
  <si>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</si>
  <si>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</si>
  <si>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</si>
  <si>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</si>
  <si>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</si>
  <si>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</si>
  <si>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</si>
  <si>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M_TP1100.PS.0062</t>
  </si>
  <si>
    <t xml:space="preserve"> по состоянию на 01.01.2022 года </t>
  </si>
  <si>
    <t xml:space="preserve">по состоянию на 01.01.2022 года </t>
  </si>
  <si>
    <t>нд</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</si>
  <si>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</si>
  <si>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</si>
  <si>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</si>
  <si>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t>
  </si>
  <si>
    <t>реконструкция ОРУ, замена ячеек 10 кВ,  кабельного хозяйства, оборудования и релейной защиты, зданий ОПУ,ЗРУ-6, установка повышающих трансформаторов</t>
  </si>
  <si>
    <t>П</t>
  </si>
  <si>
    <t>ХМАО-Югра, г. Сургут</t>
  </si>
  <si>
    <t>Реконструкция</t>
  </si>
  <si>
    <t>Сметная стоимость проекта в ценах 20 года с НДС, млн. руб.</t>
  </si>
  <si>
    <t>Предварительный расчет стоимости</t>
  </si>
  <si>
    <t xml:space="preserve"> АО "РОССЕТИ ТЮМЕНЬ" Сургутские ЭС</t>
  </si>
  <si>
    <t>Реализация инвестиционного проекта планируется в срок</t>
  </si>
  <si>
    <t>Трансформатор 110 кВ, ТРДН-25000/110, 2Т</t>
  </si>
  <si>
    <t>ТРДН-25000/110</t>
  </si>
  <si>
    <t>Трансформатор 110 кВ, ТРДН-25000/110, 1Т</t>
  </si>
  <si>
    <t>Трансформатор 6 кВ, ТМ-63/6, 2ТСН</t>
  </si>
  <si>
    <t>ТМ-63/6</t>
  </si>
  <si>
    <t>Трансформатор 6 кВ, ТМ-63/6, 1ТСН</t>
  </si>
  <si>
    <t>В-110 1Т</t>
  </si>
  <si>
    <t>после разработки проекта</t>
  </si>
  <si>
    <t>ВМТ-110Б-25/1250</t>
  </si>
  <si>
    <t>В-110 2Т</t>
  </si>
  <si>
    <t>20.29.2027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</si>
</sst>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39" fillId="26" borderId="32" xfId="0" applyFont="1" applyFill="1" applyBorder="1" applyAlignment="1">
      <alignment horizontal="left" vertical="center" wrapText="1"/>
    </xf>
    <xf numFmtId="0" fontId="11" fillId="0" borderId="1" xfId="62" applyFont="1" applyBorder="1" applyAlignment="1">
      <alignment horizontal="center" vertical="center" wrapText="1"/>
    </xf>
    <xf numFmtId="0" fontId="43" fillId="0" borderId="10"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70" zoomScaleNormal="70" workbookViewId="0">
      <selection activeCell="E48" sqref="E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595</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597</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601</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7" t="s">
        <v>602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603</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5" customFormat="1" ht="65.25" customHeight="1" x14ac:dyDescent="0.2">
      <c r="A25" s="24" t="s">
        <v>62</v>
      </c>
      <c r="B25" s="115" t="s">
        <v>377</v>
      </c>
      <c r="C25" s="168" t="s">
        <v>458</v>
      </c>
      <c r="D25" s="137"/>
      <c r="E25" s="137"/>
      <c r="F25" s="220"/>
      <c r="G25" s="220"/>
      <c r="H25" s="220"/>
      <c r="I25" s="220"/>
      <c r="J25" s="220"/>
      <c r="K25" s="220"/>
      <c r="L25" s="220"/>
      <c r="M25" s="220"/>
      <c r="N25" s="220"/>
      <c r="O25" s="220"/>
      <c r="P25" s="138"/>
      <c r="Q25" s="138"/>
      <c r="R25" s="138"/>
      <c r="S25" s="138"/>
    </row>
    <row r="26" spans="1:19" s="235" customFormat="1" ht="42.75" customHeight="1" x14ac:dyDescent="0.2">
      <c r="A26" s="24" t="s">
        <v>61</v>
      </c>
      <c r="B26" s="115" t="s">
        <v>75</v>
      </c>
      <c r="C26" s="168" t="s">
        <v>459</v>
      </c>
      <c r="D26" s="137"/>
      <c r="E26" s="137"/>
      <c r="F26" s="220"/>
      <c r="G26" s="220"/>
      <c r="H26" s="220"/>
      <c r="I26" s="220"/>
      <c r="J26" s="220"/>
      <c r="K26" s="220"/>
      <c r="L26" s="220"/>
      <c r="M26" s="220"/>
      <c r="N26" s="220"/>
      <c r="O26" s="220"/>
      <c r="P26" s="138"/>
      <c r="Q26" s="138"/>
      <c r="R26" s="138"/>
      <c r="S26" s="138"/>
    </row>
    <row r="27" spans="1:19" s="235" customFormat="1" ht="51.75" customHeight="1" x14ac:dyDescent="0.2">
      <c r="A27" s="24" t="s">
        <v>59</v>
      </c>
      <c r="B27" s="115" t="s">
        <v>74</v>
      </c>
      <c r="C27" s="168" t="s">
        <v>460</v>
      </c>
      <c r="D27" s="137"/>
      <c r="E27" s="137"/>
      <c r="F27" s="220"/>
      <c r="G27" s="220"/>
      <c r="H27" s="220"/>
      <c r="I27" s="220"/>
      <c r="J27" s="220"/>
      <c r="K27" s="220"/>
      <c r="L27" s="220"/>
      <c r="M27" s="220"/>
      <c r="N27" s="220"/>
      <c r="O27" s="220"/>
      <c r="P27" s="138"/>
      <c r="Q27" s="138"/>
      <c r="R27" s="138"/>
      <c r="S27" s="138"/>
    </row>
    <row r="28" spans="1:19" s="235" customFormat="1" ht="64.5" customHeight="1" x14ac:dyDescent="0.2">
      <c r="A28" s="24" t="s">
        <v>58</v>
      </c>
      <c r="B28" s="115" t="s">
        <v>378</v>
      </c>
      <c r="C28" s="168" t="s">
        <v>455</v>
      </c>
      <c r="D28" s="137"/>
      <c r="E28" s="137"/>
      <c r="F28" s="220"/>
      <c r="G28" s="220"/>
      <c r="H28" s="220"/>
      <c r="I28" s="220"/>
      <c r="J28" s="220"/>
      <c r="K28" s="220"/>
      <c r="L28" s="220"/>
      <c r="M28" s="220"/>
      <c r="N28" s="220"/>
      <c r="O28" s="220"/>
      <c r="P28" s="138"/>
      <c r="Q28" s="138"/>
      <c r="R28" s="138"/>
      <c r="S28" s="138"/>
    </row>
    <row r="29" spans="1:19" s="235" customFormat="1" ht="51.75" customHeight="1" x14ac:dyDescent="0.2">
      <c r="A29" s="24" t="s">
        <v>56</v>
      </c>
      <c r="B29" s="115" t="s">
        <v>379</v>
      </c>
      <c r="C29" s="168" t="s">
        <v>455</v>
      </c>
      <c r="D29" s="137"/>
      <c r="E29" s="137"/>
      <c r="F29" s="220"/>
      <c r="G29" s="220"/>
      <c r="H29" s="220"/>
      <c r="I29" s="220"/>
      <c r="J29" s="220"/>
      <c r="K29" s="220"/>
      <c r="L29" s="220"/>
      <c r="M29" s="220"/>
      <c r="N29" s="220"/>
      <c r="O29" s="220"/>
      <c r="P29" s="138"/>
      <c r="Q29" s="138"/>
      <c r="R29" s="138"/>
      <c r="S29" s="138"/>
    </row>
    <row r="30" spans="1:19" s="235" customFormat="1" ht="51.75" customHeight="1" x14ac:dyDescent="0.2">
      <c r="A30" s="24" t="s">
        <v>54</v>
      </c>
      <c r="B30" s="115" t="s">
        <v>380</v>
      </c>
      <c r="C30" s="168" t="s">
        <v>455</v>
      </c>
      <c r="D30" s="137"/>
      <c r="E30" s="137"/>
      <c r="F30" s="220"/>
      <c r="G30" s="220"/>
      <c r="H30" s="220"/>
      <c r="I30" s="220"/>
      <c r="J30" s="220"/>
      <c r="K30" s="220"/>
      <c r="L30" s="220"/>
      <c r="M30" s="220"/>
      <c r="N30" s="220"/>
      <c r="O30" s="220"/>
      <c r="P30" s="138"/>
      <c r="Q30" s="138"/>
      <c r="R30" s="138"/>
      <c r="S30" s="138"/>
    </row>
    <row r="31" spans="1:19" s="235" customFormat="1" ht="51.75" customHeight="1" x14ac:dyDescent="0.2">
      <c r="A31" s="24" t="s">
        <v>73</v>
      </c>
      <c r="B31" s="115" t="s">
        <v>381</v>
      </c>
      <c r="C31" s="168" t="s">
        <v>455</v>
      </c>
      <c r="D31" s="137"/>
      <c r="E31" s="137"/>
      <c r="F31" s="220"/>
      <c r="G31" s="220"/>
      <c r="H31" s="220"/>
      <c r="I31" s="220"/>
      <c r="J31" s="220"/>
      <c r="K31" s="220"/>
      <c r="L31" s="220"/>
      <c r="M31" s="220"/>
      <c r="N31" s="220"/>
      <c r="O31" s="220"/>
      <c r="P31" s="138"/>
      <c r="Q31" s="138"/>
      <c r="R31" s="138"/>
      <c r="S31" s="138"/>
    </row>
    <row r="32" spans="1:19" s="235" customFormat="1" ht="51.75" customHeight="1" x14ac:dyDescent="0.2">
      <c r="A32" s="24" t="s">
        <v>71</v>
      </c>
      <c r="B32" s="115" t="s">
        <v>382</v>
      </c>
      <c r="C32" s="168" t="s">
        <v>455</v>
      </c>
      <c r="D32" s="137"/>
      <c r="E32" s="137"/>
      <c r="F32" s="220"/>
      <c r="G32" s="220"/>
      <c r="H32" s="220"/>
      <c r="I32" s="220"/>
      <c r="J32" s="220"/>
      <c r="K32" s="220"/>
      <c r="L32" s="220"/>
      <c r="M32" s="220"/>
      <c r="N32" s="220"/>
      <c r="O32" s="220"/>
      <c r="P32" s="138"/>
      <c r="Q32" s="138"/>
      <c r="R32" s="138"/>
      <c r="S32" s="138"/>
    </row>
    <row r="33" spans="1:19" s="235" customFormat="1" ht="101.25" customHeight="1" x14ac:dyDescent="0.2">
      <c r="A33" s="24" t="s">
        <v>70</v>
      </c>
      <c r="B33" s="115" t="s">
        <v>383</v>
      </c>
      <c r="C33" s="168" t="s">
        <v>472</v>
      </c>
      <c r="D33" s="137"/>
      <c r="E33" s="137"/>
      <c r="F33" s="220"/>
      <c r="G33" s="220"/>
      <c r="H33" s="220"/>
      <c r="I33" s="220"/>
      <c r="J33" s="220"/>
      <c r="K33" s="220"/>
      <c r="L33" s="220"/>
      <c r="M33" s="220"/>
      <c r="N33" s="220"/>
      <c r="O33" s="220"/>
      <c r="P33" s="138"/>
      <c r="Q33" s="138"/>
      <c r="R33" s="138"/>
      <c r="S33" s="138"/>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2" t="s">
        <v>605</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5">
        <v>570.93445085692372</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5">
        <v>478.50026708354858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4" zoomScale="55" zoomScaleSheetLayoutView="55" workbookViewId="0">
      <selection activeCell="L22" sqref="L22:L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M_TP1100.PS.0062</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64"/>
      <c r="U13" s="164"/>
      <c r="V13" s="164"/>
      <c r="W13" s="164"/>
      <c r="X13" s="164"/>
      <c r="Y13" s="164"/>
      <c r="Z13" s="164"/>
      <c r="AA13" s="164"/>
      <c r="AB13" s="164"/>
    </row>
    <row r="14" spans="1:28" s="3" customFormat="1" ht="14.25" x14ac:dyDescent="0.2">
      <c r="A14" s="284"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3"/>
      <c r="U16" s="163"/>
      <c r="V16" s="163"/>
      <c r="W16" s="163"/>
      <c r="X16" s="163"/>
      <c r="Y16" s="163"/>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3"/>
      <c r="U18" s="163"/>
      <c r="V18" s="163"/>
      <c r="W18" s="163"/>
      <c r="X18" s="163"/>
      <c r="Y18" s="163"/>
    </row>
    <row r="19" spans="1:28" s="3" customFormat="1" ht="54" customHeight="1" x14ac:dyDescent="0.2">
      <c r="A19" s="287" t="s">
        <v>5</v>
      </c>
      <c r="B19" s="287" t="s">
        <v>100</v>
      </c>
      <c r="C19" s="28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90" t="s">
        <v>396</v>
      </c>
      <c r="T19" s="163"/>
      <c r="U19" s="163"/>
      <c r="V19" s="163"/>
      <c r="W19" s="163"/>
      <c r="X19" s="163"/>
      <c r="Y19" s="163"/>
    </row>
    <row r="20" spans="1:28" s="3" customFormat="1" ht="180.75" customHeight="1" x14ac:dyDescent="0.2">
      <c r="A20" s="287"/>
      <c r="B20" s="287"/>
      <c r="C20" s="289"/>
      <c r="D20" s="287"/>
      <c r="E20" s="287"/>
      <c r="F20" s="287"/>
      <c r="G20" s="287"/>
      <c r="H20" s="287"/>
      <c r="I20" s="287"/>
      <c r="J20" s="287"/>
      <c r="K20" s="287"/>
      <c r="L20" s="287"/>
      <c r="M20" s="287"/>
      <c r="N20" s="287"/>
      <c r="O20" s="287"/>
      <c r="P20" s="287"/>
      <c r="Q20" s="165" t="s">
        <v>319</v>
      </c>
      <c r="R20" s="39" t="s">
        <v>320</v>
      </c>
      <c r="S20" s="290"/>
      <c r="T20" s="28"/>
      <c r="U20" s="28"/>
      <c r="V20" s="28"/>
      <c r="W20" s="28"/>
      <c r="X20" s="28"/>
      <c r="Y20" s="28"/>
      <c r="Z20" s="27"/>
      <c r="AA20" s="27"/>
      <c r="AB20" s="27"/>
    </row>
    <row r="21" spans="1:28" s="3"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48.6" customHeight="1" x14ac:dyDescent="0.2">
      <c r="A22" s="165"/>
      <c r="B22" s="288"/>
      <c r="C22" s="288"/>
      <c r="D22" s="295"/>
      <c r="E22" s="288"/>
      <c r="F22" s="288"/>
      <c r="G22" s="166"/>
      <c r="H22" s="166"/>
      <c r="I22" s="166"/>
      <c r="J22" s="166"/>
      <c r="K22" s="288"/>
      <c r="L22" s="288"/>
      <c r="M22" s="165"/>
      <c r="N22" s="165"/>
      <c r="O22" s="288"/>
      <c r="P22" s="288"/>
      <c r="Q22" s="298"/>
      <c r="R22" s="298"/>
      <c r="S22" s="301"/>
      <c r="T22" s="28"/>
      <c r="U22" s="28"/>
      <c r="V22" s="28"/>
      <c r="W22" s="28"/>
      <c r="X22" s="28"/>
      <c r="Y22" s="28"/>
      <c r="Z22" s="27"/>
      <c r="AA22" s="27"/>
      <c r="AB22" s="27"/>
    </row>
    <row r="23" spans="1:28" s="3" customFormat="1" ht="18.75" x14ac:dyDescent="0.2">
      <c r="A23" s="165"/>
      <c r="B23" s="294"/>
      <c r="C23" s="294"/>
      <c r="D23" s="296"/>
      <c r="E23" s="294"/>
      <c r="F23" s="294"/>
      <c r="G23" s="166"/>
      <c r="H23" s="169"/>
      <c r="I23" s="169"/>
      <c r="J23" s="169"/>
      <c r="K23" s="294"/>
      <c r="L23" s="294"/>
      <c r="M23" s="165"/>
      <c r="N23" s="165"/>
      <c r="O23" s="294"/>
      <c r="P23" s="294"/>
      <c r="Q23" s="299"/>
      <c r="R23" s="299"/>
      <c r="S23" s="302"/>
      <c r="T23" s="28"/>
      <c r="U23" s="28"/>
      <c r="V23" s="28"/>
      <c r="W23" s="28"/>
      <c r="X23" s="27"/>
      <c r="Y23" s="27"/>
      <c r="Z23" s="27"/>
      <c r="AA23" s="27"/>
      <c r="AB23" s="27"/>
    </row>
    <row r="24" spans="1:28" s="3" customFormat="1" ht="18.75" x14ac:dyDescent="0.2">
      <c r="A24" s="165"/>
      <c r="B24" s="289"/>
      <c r="C24" s="289"/>
      <c r="D24" s="297"/>
      <c r="E24" s="289"/>
      <c r="F24" s="289"/>
      <c r="G24" s="166"/>
      <c r="H24" s="169"/>
      <c r="I24" s="169"/>
      <c r="J24" s="169"/>
      <c r="K24" s="289"/>
      <c r="L24" s="289"/>
      <c r="M24" s="165"/>
      <c r="N24" s="165"/>
      <c r="O24" s="289"/>
      <c r="P24" s="289"/>
      <c r="Q24" s="300"/>
      <c r="R24" s="300"/>
      <c r="S24" s="303"/>
      <c r="T24" s="28"/>
      <c r="U24" s="28"/>
      <c r="V24" s="28"/>
      <c r="W24" s="28"/>
      <c r="X24" s="27"/>
      <c r="Y24" s="27"/>
      <c r="Z24" s="27"/>
      <c r="AA24" s="27"/>
      <c r="AB24" s="27"/>
    </row>
    <row r="25" spans="1:28" ht="20.25" customHeight="1" x14ac:dyDescent="0.25">
      <c r="A25" s="103"/>
      <c r="B25" s="166" t="s">
        <v>316</v>
      </c>
      <c r="C25" s="166"/>
      <c r="D25" s="166"/>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55" zoomScaleNormal="60" zoomScaleSheetLayoutView="55" workbookViewId="0">
      <selection activeCell="E21" sqref="E21:F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M_TP1100.PS.0062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4"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84" t="s">
        <v>115</v>
      </c>
      <c r="R22" s="84" t="s">
        <v>406</v>
      </c>
      <c r="S22" s="84" t="s">
        <v>114</v>
      </c>
      <c r="T22" s="84" t="s">
        <v>113</v>
      </c>
    </row>
    <row r="23" spans="1:20" ht="51.75" customHeight="1" x14ac:dyDescent="0.25">
      <c r="A23" s="31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46.5" customHeight="1" x14ac:dyDescent="0.25">
      <c r="A25" s="55">
        <v>1</v>
      </c>
      <c r="B25" s="273" t="s">
        <v>613</v>
      </c>
      <c r="C25" s="273" t="s">
        <v>613</v>
      </c>
      <c r="D25" s="132" t="s">
        <v>107</v>
      </c>
      <c r="E25" s="132" t="s">
        <v>614</v>
      </c>
      <c r="F25" s="132" t="s">
        <v>614</v>
      </c>
      <c r="G25" s="135" t="s">
        <v>613</v>
      </c>
      <c r="H25" s="135" t="s">
        <v>613</v>
      </c>
      <c r="I25" s="134">
        <v>1987</v>
      </c>
      <c r="J25" s="134">
        <v>1987</v>
      </c>
      <c r="K25" s="134">
        <v>1987</v>
      </c>
      <c r="L25" s="134">
        <v>110</v>
      </c>
      <c r="M25" s="134">
        <v>110</v>
      </c>
      <c r="N25" s="134">
        <v>25000</v>
      </c>
      <c r="O25" s="134">
        <v>25000</v>
      </c>
      <c r="P25" s="134">
        <v>2014</v>
      </c>
      <c r="Q25" s="135"/>
      <c r="R25" s="135"/>
      <c r="S25" s="134"/>
      <c r="T25" s="134"/>
    </row>
    <row r="26" spans="1:20" ht="46.5" customHeight="1" x14ac:dyDescent="0.25">
      <c r="A26" s="55">
        <v>2</v>
      </c>
      <c r="B26" s="273" t="s">
        <v>615</v>
      </c>
      <c r="C26" s="273" t="s">
        <v>615</v>
      </c>
      <c r="D26" s="132" t="s">
        <v>107</v>
      </c>
      <c r="E26" s="132" t="s">
        <v>614</v>
      </c>
      <c r="F26" s="132" t="s">
        <v>614</v>
      </c>
      <c r="G26" s="135" t="s">
        <v>615</v>
      </c>
      <c r="H26" s="135" t="s">
        <v>615</v>
      </c>
      <c r="I26" s="134">
        <v>1987</v>
      </c>
      <c r="J26" s="134">
        <v>1987</v>
      </c>
      <c r="K26" s="134">
        <v>1987</v>
      </c>
      <c r="L26" s="134">
        <v>110</v>
      </c>
      <c r="M26" s="134">
        <v>110</v>
      </c>
      <c r="N26" s="134">
        <v>25000</v>
      </c>
      <c r="O26" s="134">
        <v>25000</v>
      </c>
      <c r="P26" s="134">
        <v>2014</v>
      </c>
      <c r="Q26" s="135"/>
      <c r="R26" s="135"/>
      <c r="S26" s="134"/>
      <c r="T26" s="134"/>
    </row>
    <row r="27" spans="1:20" ht="46.5" customHeight="1" x14ac:dyDescent="0.25">
      <c r="A27" s="55">
        <v>3</v>
      </c>
      <c r="B27" s="273" t="s">
        <v>616</v>
      </c>
      <c r="C27" s="273" t="s">
        <v>616</v>
      </c>
      <c r="D27" s="132" t="s">
        <v>107</v>
      </c>
      <c r="E27" s="132" t="s">
        <v>617</v>
      </c>
      <c r="F27" s="132" t="s">
        <v>617</v>
      </c>
      <c r="G27" s="135" t="s">
        <v>616</v>
      </c>
      <c r="H27" s="135" t="s">
        <v>616</v>
      </c>
      <c r="I27" s="134">
        <v>1996</v>
      </c>
      <c r="J27" s="134">
        <v>1996</v>
      </c>
      <c r="K27" s="134">
        <v>1996</v>
      </c>
      <c r="L27" s="134">
        <v>6</v>
      </c>
      <c r="M27" s="134">
        <v>6</v>
      </c>
      <c r="N27" s="134">
        <v>630</v>
      </c>
      <c r="O27" s="134">
        <v>630</v>
      </c>
      <c r="P27" s="134" t="s">
        <v>317</v>
      </c>
      <c r="Q27" s="135"/>
      <c r="R27" s="135"/>
      <c r="S27" s="134"/>
      <c r="T27" s="134"/>
    </row>
    <row r="28" spans="1:20" ht="46.5" customHeight="1" x14ac:dyDescent="0.25">
      <c r="A28" s="55">
        <v>4</v>
      </c>
      <c r="B28" s="273" t="s">
        <v>618</v>
      </c>
      <c r="C28" s="273" t="s">
        <v>618</v>
      </c>
      <c r="D28" s="132" t="s">
        <v>107</v>
      </c>
      <c r="E28" s="136" t="s">
        <v>617</v>
      </c>
      <c r="F28" s="136" t="s">
        <v>617</v>
      </c>
      <c r="G28" s="135" t="s">
        <v>618</v>
      </c>
      <c r="H28" s="135" t="s">
        <v>618</v>
      </c>
      <c r="I28" s="134">
        <v>1987</v>
      </c>
      <c r="J28" s="134">
        <v>1987</v>
      </c>
      <c r="K28" s="134">
        <v>1987</v>
      </c>
      <c r="L28" s="134">
        <v>6</v>
      </c>
      <c r="M28" s="134">
        <v>6</v>
      </c>
      <c r="N28" s="134">
        <v>630</v>
      </c>
      <c r="O28" s="134">
        <v>630</v>
      </c>
      <c r="P28" s="134" t="s">
        <v>317</v>
      </c>
      <c r="Q28" s="135"/>
      <c r="R28" s="135"/>
      <c r="S28" s="134"/>
      <c r="T28" s="134"/>
    </row>
    <row r="29" spans="1:20" ht="46.5" customHeight="1" x14ac:dyDescent="0.25">
      <c r="A29" s="55">
        <v>5</v>
      </c>
      <c r="B29" s="273" t="s">
        <v>619</v>
      </c>
      <c r="C29" s="273" t="s">
        <v>620</v>
      </c>
      <c r="D29" s="132" t="s">
        <v>405</v>
      </c>
      <c r="E29" s="132" t="s">
        <v>621</v>
      </c>
      <c r="F29" s="126" t="s">
        <v>620</v>
      </c>
      <c r="G29" s="135" t="s">
        <v>619</v>
      </c>
      <c r="H29" s="126" t="s">
        <v>620</v>
      </c>
      <c r="I29" s="134">
        <v>1993</v>
      </c>
      <c r="J29" s="126" t="s">
        <v>620</v>
      </c>
      <c r="K29" s="134">
        <v>1993</v>
      </c>
      <c r="L29" s="134">
        <v>110</v>
      </c>
      <c r="M29" s="126" t="s">
        <v>620</v>
      </c>
      <c r="N29" s="134">
        <v>1250</v>
      </c>
      <c r="O29" s="126" t="s">
        <v>620</v>
      </c>
      <c r="P29" s="134"/>
      <c r="Q29" s="135"/>
      <c r="R29" s="135"/>
      <c r="S29" s="134"/>
      <c r="T29" s="134"/>
    </row>
    <row r="30" spans="1:20" ht="47.25" customHeight="1" x14ac:dyDescent="0.25">
      <c r="A30" s="55">
        <v>6</v>
      </c>
      <c r="B30" s="273" t="s">
        <v>622</v>
      </c>
      <c r="C30" s="273" t="s">
        <v>620</v>
      </c>
      <c r="D30" s="132" t="s">
        <v>405</v>
      </c>
      <c r="E30" s="132" t="s">
        <v>621</v>
      </c>
      <c r="F30" s="126" t="s">
        <v>620</v>
      </c>
      <c r="G30" s="135" t="s">
        <v>622</v>
      </c>
      <c r="H30" s="126" t="s">
        <v>620</v>
      </c>
      <c r="I30" s="134">
        <v>1986</v>
      </c>
      <c r="J30" s="126" t="s">
        <v>620</v>
      </c>
      <c r="K30" s="134">
        <v>1986</v>
      </c>
      <c r="L30" s="134">
        <v>110</v>
      </c>
      <c r="M30" s="126" t="s">
        <v>620</v>
      </c>
      <c r="N30" s="134">
        <v>1250</v>
      </c>
      <c r="O30" s="126" t="s">
        <v>620</v>
      </c>
      <c r="P30" s="134"/>
      <c r="Q30" s="135"/>
      <c r="R30" s="135"/>
      <c r="S30" s="134"/>
      <c r="T30" s="134"/>
    </row>
    <row r="31" spans="1:20" ht="3" customHeight="1" x14ac:dyDescent="0.25"/>
    <row r="32" spans="1:20" s="52" customFormat="1" ht="12.75" x14ac:dyDescent="0.2">
      <c r="B32" s="53"/>
      <c r="C32" s="53"/>
      <c r="K32" s="53"/>
    </row>
    <row r="33" spans="2:113" s="52" customFormat="1" x14ac:dyDescent="0.25">
      <c r="B33" s="50" t="s">
        <v>110</v>
      </c>
      <c r="C33" s="50"/>
      <c r="D33" s="50"/>
      <c r="E33" s="50"/>
      <c r="F33" s="50"/>
      <c r="G33" s="50"/>
      <c r="H33" s="50"/>
      <c r="I33" s="50"/>
      <c r="J33" s="50"/>
      <c r="K33" s="50"/>
      <c r="L33" s="50"/>
      <c r="M33" s="50"/>
      <c r="N33" s="50"/>
      <c r="O33" s="50"/>
      <c r="P33" s="50"/>
      <c r="Q33" s="50"/>
      <c r="R33" s="50"/>
    </row>
    <row r="34" spans="2:113" x14ac:dyDescent="0.25">
      <c r="B34" s="304" t="s">
        <v>442</v>
      </c>
      <c r="C34" s="304"/>
      <c r="D34" s="304"/>
      <c r="E34" s="304"/>
      <c r="F34" s="304"/>
      <c r="G34" s="304"/>
      <c r="H34" s="304"/>
      <c r="I34" s="304"/>
      <c r="J34" s="304"/>
      <c r="K34" s="304"/>
      <c r="L34" s="304"/>
      <c r="M34" s="304"/>
      <c r="N34" s="304"/>
      <c r="O34" s="304"/>
      <c r="P34" s="304"/>
      <c r="Q34" s="304"/>
      <c r="R34" s="304"/>
    </row>
    <row r="35" spans="2:113" x14ac:dyDescent="0.25">
      <c r="B35" s="50"/>
      <c r="C35" s="50"/>
      <c r="D35" s="50"/>
      <c r="E35" s="50"/>
      <c r="F35" s="50"/>
      <c r="G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x14ac:dyDescent="0.25">
      <c r="B36" s="49" t="s">
        <v>405</v>
      </c>
      <c r="C36" s="49"/>
      <c r="D36" s="49"/>
      <c r="E36" s="49"/>
      <c r="F36" s="47"/>
      <c r="G36" s="47"/>
      <c r="H36" s="49"/>
      <c r="I36" s="49"/>
      <c r="J36" s="49"/>
      <c r="K36" s="49"/>
      <c r="L36" s="49"/>
      <c r="M36" s="49"/>
      <c r="N36" s="49"/>
      <c r="O36" s="49"/>
      <c r="P36" s="49"/>
      <c r="Q36" s="49"/>
      <c r="R36" s="49"/>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x14ac:dyDescent="0.25">
      <c r="B37" s="49" t="s">
        <v>109</v>
      </c>
      <c r="C37" s="49"/>
      <c r="D37" s="49"/>
      <c r="E37" s="49"/>
      <c r="F37" s="47"/>
      <c r="G37" s="47"/>
      <c r="H37" s="49"/>
      <c r="I37" s="49"/>
      <c r="J37" s="49"/>
      <c r="K37" s="49"/>
      <c r="L37" s="49"/>
      <c r="M37" s="49"/>
      <c r="N37" s="49"/>
      <c r="O37" s="49"/>
      <c r="P37" s="49"/>
      <c r="Q37" s="49"/>
      <c r="R37" s="49"/>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7" customFormat="1" x14ac:dyDescent="0.25">
      <c r="B38" s="49" t="s">
        <v>108</v>
      </c>
      <c r="C38" s="49"/>
      <c r="D38" s="49"/>
      <c r="E38" s="49"/>
      <c r="H38" s="49"/>
      <c r="I38" s="49"/>
      <c r="J38" s="49"/>
      <c r="K38" s="49"/>
      <c r="L38" s="49"/>
      <c r="M38" s="49"/>
      <c r="N38" s="49"/>
      <c r="O38" s="49"/>
      <c r="P38" s="49"/>
      <c r="Q38" s="49"/>
      <c r="R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107</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106</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105</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49" t="s">
        <v>104</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49" t="s">
        <v>103</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2:113" s="47" customFormat="1" x14ac:dyDescent="0.25">
      <c r="B44" s="49" t="s">
        <v>102</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2:113" s="47" customFormat="1" x14ac:dyDescent="0.25">
      <c r="B45" s="49" t="s">
        <v>101</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2:113" s="47" customFormat="1" x14ac:dyDescent="0.25">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2:113" s="47" customFormat="1" x14ac:dyDescent="0.25">
      <c r="Q47" s="49"/>
      <c r="R47" s="49"/>
      <c r="S47" s="49"/>
      <c r="T47" s="49"/>
      <c r="U47" s="49"/>
      <c r="V47" s="49"/>
      <c r="W47" s="49"/>
      <c r="X47" s="49"/>
      <c r="Y47" s="49"/>
      <c r="Z47" s="49"/>
      <c r="AA47" s="49"/>
      <c r="AB47" s="49"/>
      <c r="AC47" s="49"/>
      <c r="AD47" s="49"/>
      <c r="AE47" s="49"/>
      <c r="AF47" s="49"/>
      <c r="AG47" s="49"/>
      <c r="AH47" s="49"/>
      <c r="AI47" s="49"/>
      <c r="AJ47" s="49"/>
      <c r="AK47" s="49"/>
      <c r="AL47" s="49"/>
      <c r="AM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597</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601</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2" t="s">
        <v>416</v>
      </c>
      <c r="C21" s="323"/>
      <c r="D21" s="322" t="s">
        <v>418</v>
      </c>
      <c r="E21" s="323"/>
      <c r="F21" s="315" t="s">
        <v>94</v>
      </c>
      <c r="G21" s="317"/>
      <c r="H21" s="317"/>
      <c r="I21" s="316"/>
      <c r="J21" s="319" t="s">
        <v>419</v>
      </c>
      <c r="K21" s="322" t="s">
        <v>420</v>
      </c>
      <c r="L21" s="323"/>
      <c r="M21" s="322" t="s">
        <v>421</v>
      </c>
      <c r="N21" s="323"/>
      <c r="O21" s="322" t="s">
        <v>408</v>
      </c>
      <c r="P21" s="323"/>
      <c r="Q21" s="322" t="s">
        <v>127</v>
      </c>
      <c r="R21" s="323"/>
      <c r="S21" s="319" t="s">
        <v>126</v>
      </c>
      <c r="T21" s="319" t="s">
        <v>422</v>
      </c>
      <c r="U21" s="319" t="s">
        <v>417</v>
      </c>
      <c r="V21" s="322" t="s">
        <v>125</v>
      </c>
      <c r="W21" s="323"/>
      <c r="X21" s="315" t="s">
        <v>117</v>
      </c>
      <c r="Y21" s="317"/>
      <c r="Z21" s="315" t="s">
        <v>116</v>
      </c>
      <c r="AA21" s="317"/>
    </row>
    <row r="22" spans="1:27" ht="216" customHeight="1" x14ac:dyDescent="0.25">
      <c r="A22" s="320"/>
      <c r="B22" s="324"/>
      <c r="C22" s="325"/>
      <c r="D22" s="324"/>
      <c r="E22" s="325"/>
      <c r="F22" s="315" t="s">
        <v>124</v>
      </c>
      <c r="G22" s="316"/>
      <c r="H22" s="315" t="s">
        <v>123</v>
      </c>
      <c r="I22" s="31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8"/>
      <c r="G26" s="89"/>
      <c r="H26" s="89"/>
      <c r="I26" s="89"/>
      <c r="J26" s="141"/>
      <c r="K26" s="141"/>
      <c r="L26" s="143"/>
      <c r="M26" s="91"/>
      <c r="N26" s="92"/>
      <c r="O26" s="144"/>
      <c r="P26" s="144"/>
      <c r="Q26" s="92"/>
      <c r="R26" s="89"/>
      <c r="S26" s="90"/>
      <c r="T26" s="90"/>
      <c r="U26" s="90"/>
      <c r="V26" s="90"/>
      <c r="W26" s="92"/>
      <c r="X26" s="87"/>
      <c r="Y26" s="87"/>
      <c r="Z26" s="87"/>
      <c r="AA26" s="87"/>
    </row>
    <row r="27" spans="1:27" s="54" customFormat="1" ht="51.75" customHeight="1" x14ac:dyDescent="0.25">
      <c r="A27" s="139"/>
      <c r="B27" s="140"/>
      <c r="C27" s="140"/>
      <c r="D27" s="140"/>
      <c r="E27" s="140"/>
      <c r="F27" s="88"/>
      <c r="G27" s="89"/>
      <c r="H27" s="89"/>
      <c r="I27" s="89"/>
      <c r="J27" s="141"/>
      <c r="K27" s="141"/>
      <c r="L27" s="143"/>
      <c r="M27" s="91"/>
      <c r="N27" s="92"/>
      <c r="O27" s="144"/>
      <c r="P27" s="144"/>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F26" sqref="F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M_TP1100.PS.0062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604</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605</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3"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7"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M_TP1100.PS.0062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28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1"/>
      <c r="AB16" s="12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1"/>
      <c r="AB17" s="12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1"/>
      <c r="AB18" s="12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M_TP1100.PS.0062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28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4" t="s">
        <v>86</v>
      </c>
      <c r="F19" s="335"/>
      <c r="G19" s="335"/>
      <c r="H19" s="335"/>
      <c r="I19" s="336"/>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9" t="s">
        <v>69</v>
      </c>
      <c r="AR1" s="209" t="s">
        <v>69</v>
      </c>
    </row>
    <row r="2" spans="1:44" s="12" customFormat="1" ht="18.75" customHeight="1" x14ac:dyDescent="0.3">
      <c r="A2" s="18"/>
      <c r="I2" s="16"/>
      <c r="J2" s="16"/>
      <c r="K2" s="208" t="s">
        <v>10</v>
      </c>
      <c r="AR2" s="208" t="s">
        <v>10</v>
      </c>
    </row>
    <row r="3" spans="1:44" s="12" customFormat="1" ht="18.75" x14ac:dyDescent="0.3">
      <c r="A3" s="17"/>
      <c r="I3" s="16"/>
      <c r="J3" s="16"/>
      <c r="K3" s="208" t="s">
        <v>68</v>
      </c>
      <c r="AR3" s="208" t="s">
        <v>573</v>
      </c>
    </row>
    <row r="4" spans="1:44" s="12" customFormat="1" ht="18.75" x14ac:dyDescent="0.3">
      <c r="A4" s="17"/>
      <c r="I4" s="16"/>
      <c r="J4" s="16"/>
      <c r="K4" s="208"/>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08"/>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0"/>
      <c r="B8" s="240"/>
      <c r="C8" s="240"/>
      <c r="D8" s="240"/>
      <c r="E8" s="240"/>
      <c r="F8" s="240"/>
      <c r="G8" s="240"/>
      <c r="H8" s="240"/>
      <c r="I8" s="240"/>
      <c r="J8" s="240"/>
      <c r="K8" s="240"/>
      <c r="L8" s="207"/>
      <c r="M8" s="207"/>
      <c r="N8" s="207"/>
      <c r="O8" s="207"/>
      <c r="P8" s="207"/>
      <c r="Q8" s="207"/>
      <c r="R8" s="207"/>
      <c r="S8" s="207"/>
      <c r="T8" s="207"/>
      <c r="U8" s="207"/>
      <c r="V8" s="207"/>
      <c r="W8" s="207"/>
      <c r="X8" s="207"/>
      <c r="Y8" s="207"/>
    </row>
    <row r="9" spans="1:44" s="12" customFormat="1" ht="18.75" customHeight="1" x14ac:dyDescent="0.2">
      <c r="A9" s="337" t="s">
        <v>473</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0"/>
      <c r="B11" s="240"/>
      <c r="C11" s="240"/>
      <c r="D11" s="240"/>
      <c r="E11" s="240"/>
      <c r="F11" s="240"/>
      <c r="G11" s="240"/>
      <c r="H11" s="240"/>
      <c r="I11" s="240"/>
      <c r="J11" s="240"/>
      <c r="K11" s="240"/>
      <c r="L11" s="207"/>
      <c r="M11" s="207"/>
      <c r="N11" s="207"/>
      <c r="O11" s="207"/>
      <c r="P11" s="207"/>
      <c r="Q11" s="207"/>
      <c r="R11" s="207"/>
      <c r="S11" s="207"/>
      <c r="T11" s="207"/>
      <c r="U11" s="207"/>
      <c r="V11" s="207"/>
      <c r="W11" s="207"/>
      <c r="X11" s="207"/>
      <c r="Y11" s="207"/>
    </row>
    <row r="12" spans="1:44" s="12" customFormat="1" ht="18.75" customHeight="1" x14ac:dyDescent="0.2">
      <c r="A12" s="337" t="str">
        <f>'4. паспортбюджет'!A12:O12</f>
        <v>M_TP1100.PS.0062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45.75" customHeight="1" x14ac:dyDescent="0.2">
      <c r="A15" s="351" t="str">
        <f>'4. паспортбюджет'!A15:O15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3"/>
      <c r="AP19" s="243"/>
      <c r="AQ19" s="243"/>
      <c r="AR19" s="209"/>
    </row>
    <row r="20" spans="1:45" ht="18.75" x14ac:dyDescent="0.3">
      <c r="AO20" s="243"/>
      <c r="AP20" s="243"/>
      <c r="AQ20" s="243"/>
      <c r="AR20" s="208"/>
    </row>
    <row r="21" spans="1:45" ht="20.25" customHeight="1" x14ac:dyDescent="0.3">
      <c r="AO21" s="243"/>
      <c r="AP21" s="243"/>
      <c r="AQ21" s="243"/>
      <c r="AR21" s="208"/>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2" t="s">
        <v>446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447</v>
      </c>
      <c r="AL24" s="352"/>
      <c r="AM24" s="97"/>
      <c r="AN24" s="97"/>
      <c r="AO24" s="244"/>
      <c r="AP24" s="244"/>
      <c r="AQ24" s="244"/>
      <c r="AR24" s="244"/>
      <c r="AS24" s="102"/>
    </row>
    <row r="25" spans="1:45" ht="12.75" customHeight="1" x14ac:dyDescent="0.25">
      <c r="A25" s="338" t="s">
        <v>574</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8"/>
      <c r="AN25" s="341" t="s">
        <v>448</v>
      </c>
      <c r="AO25" s="341"/>
      <c r="AP25" s="341"/>
      <c r="AQ25" s="342"/>
      <c r="AR25" s="342"/>
      <c r="AS25" s="102"/>
    </row>
    <row r="26" spans="1:45" ht="17.25" customHeight="1" x14ac:dyDescent="0.25">
      <c r="A26" s="343" t="s">
        <v>449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8"/>
      <c r="AN26" s="346" t="s">
        <v>450</v>
      </c>
      <c r="AO26" s="347"/>
      <c r="AP26" s="348"/>
      <c r="AQ26" s="349"/>
      <c r="AR26" s="350"/>
      <c r="AS26" s="102"/>
    </row>
    <row r="27" spans="1:45" ht="17.25" customHeight="1" x14ac:dyDescent="0.25">
      <c r="A27" s="343" t="s">
        <v>451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8"/>
      <c r="AN27" s="346" t="s">
        <v>452</v>
      </c>
      <c r="AO27" s="347"/>
      <c r="AP27" s="348"/>
      <c r="AQ27" s="349"/>
      <c r="AR27" s="350"/>
      <c r="AS27" s="102"/>
    </row>
    <row r="28" spans="1:45" ht="27.75" customHeight="1" thickBot="1" x14ac:dyDescent="0.3">
      <c r="A28" s="354" t="s">
        <v>453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98"/>
      <c r="AN28" s="358" t="s">
        <v>575</v>
      </c>
      <c r="AO28" s="359"/>
      <c r="AP28" s="360"/>
      <c r="AQ28" s="349"/>
      <c r="AR28" s="350"/>
      <c r="AS28" s="102"/>
    </row>
    <row r="29" spans="1:45" ht="17.25" customHeight="1" x14ac:dyDescent="0.25">
      <c r="A29" s="362" t="s">
        <v>454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98"/>
      <c r="AN29" s="365"/>
      <c r="AO29" s="366"/>
      <c r="AP29" s="366"/>
      <c r="AQ29" s="349"/>
      <c r="AR29" s="353"/>
      <c r="AS29" s="102"/>
    </row>
    <row r="30" spans="1:45" ht="17.25" customHeight="1" x14ac:dyDescent="0.25">
      <c r="A30" s="343" t="s">
        <v>576</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8"/>
      <c r="AS30" s="102"/>
    </row>
    <row r="31" spans="1:45" ht="17.25" customHeight="1" x14ac:dyDescent="0.25">
      <c r="A31" s="343" t="s">
        <v>289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8"/>
      <c r="AN31" s="98"/>
      <c r="AO31" s="245"/>
      <c r="AP31" s="245"/>
      <c r="AQ31" s="245"/>
      <c r="AR31" s="245"/>
      <c r="AS31" s="102"/>
    </row>
    <row r="32" spans="1:45" ht="17.25" customHeight="1" x14ac:dyDescent="0.25">
      <c r="A32" s="343" t="s">
        <v>268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8"/>
      <c r="AN32" s="98"/>
      <c r="AO32" s="98"/>
      <c r="AP32" s="98"/>
      <c r="AQ32" s="98"/>
      <c r="AR32" s="98"/>
      <c r="AS32" s="102"/>
    </row>
    <row r="33" spans="1:45" ht="17.25" customHeight="1" x14ac:dyDescent="0.25">
      <c r="A33" s="343" t="s">
        <v>288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98"/>
      <c r="AN33" s="98"/>
      <c r="AO33" s="98"/>
      <c r="AP33" s="98"/>
      <c r="AQ33" s="98"/>
      <c r="AR33" s="98"/>
      <c r="AS33" s="102"/>
    </row>
    <row r="34" spans="1:45" ht="17.25" customHeight="1" x14ac:dyDescent="0.25">
      <c r="A34" s="343" t="s">
        <v>287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8"/>
      <c r="AN34" s="98"/>
      <c r="AO34" s="98"/>
      <c r="AP34" s="98"/>
      <c r="AQ34" s="98"/>
      <c r="AR34" s="98"/>
      <c r="AS34" s="10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98"/>
      <c r="AN36" s="98"/>
      <c r="AO36" s="98"/>
      <c r="AP36" s="98"/>
      <c r="AQ36" s="98"/>
      <c r="AR36" s="98"/>
      <c r="AS36" s="10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8"/>
      <c r="AN37" s="98"/>
      <c r="AO37" s="98"/>
      <c r="AP37" s="98"/>
      <c r="AQ37" s="98"/>
      <c r="AR37" s="98"/>
      <c r="AS37" s="102"/>
    </row>
    <row r="38" spans="1:45" ht="17.25" customHeight="1" x14ac:dyDescent="0.25">
      <c r="A38" s="343" t="s">
        <v>286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98"/>
      <c r="AN39" s="98"/>
      <c r="AO39" s="98"/>
      <c r="AP39" s="98"/>
      <c r="AQ39" s="98"/>
      <c r="AR39" s="98"/>
      <c r="AS39" s="102"/>
    </row>
    <row r="40" spans="1:45" ht="17.25" customHeight="1" x14ac:dyDescent="0.25">
      <c r="A40" s="338" t="s">
        <v>577</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8"/>
      <c r="AN40" s="98"/>
      <c r="AO40" s="98"/>
      <c r="AP40" s="98"/>
      <c r="AQ40" s="98"/>
      <c r="AR40" s="98"/>
      <c r="AS40" s="102"/>
    </row>
    <row r="41" spans="1:45" ht="17.25" customHeight="1" x14ac:dyDescent="0.25">
      <c r="A41" s="343" t="s">
        <v>284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8"/>
      <c r="AN41" s="98"/>
      <c r="AO41" s="98"/>
      <c r="AP41" s="98"/>
      <c r="AQ41" s="98"/>
      <c r="AR41" s="98"/>
      <c r="AS41" s="102"/>
    </row>
    <row r="42" spans="1:45" ht="17.25" customHeight="1" x14ac:dyDescent="0.25">
      <c r="A42" s="343" t="s">
        <v>283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8"/>
      <c r="AN42" s="98"/>
      <c r="AO42" s="98"/>
      <c r="AP42" s="98"/>
      <c r="AQ42" s="98"/>
      <c r="AR42" s="98"/>
      <c r="AS42" s="102"/>
    </row>
    <row r="43" spans="1:45" ht="17.25" customHeight="1" x14ac:dyDescent="0.25">
      <c r="A43" s="343" t="s">
        <v>282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8"/>
      <c r="AN43" s="98"/>
      <c r="AO43" s="98"/>
      <c r="AP43" s="98"/>
      <c r="AQ43" s="98"/>
      <c r="AR43" s="98"/>
      <c r="AS43" s="102"/>
    </row>
    <row r="44" spans="1:45" ht="17.25" customHeight="1" x14ac:dyDescent="0.25">
      <c r="A44" s="343" t="s">
        <v>281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8"/>
      <c r="AN44" s="98"/>
      <c r="AO44" s="98"/>
      <c r="AP44" s="98"/>
      <c r="AQ44" s="98"/>
      <c r="AR44" s="98"/>
      <c r="AS44" s="102"/>
    </row>
    <row r="45" spans="1:45" ht="17.25" customHeight="1" x14ac:dyDescent="0.25">
      <c r="A45" s="343" t="s">
        <v>280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8"/>
      <c r="AN45" s="98"/>
      <c r="AO45" s="98"/>
      <c r="AP45" s="98"/>
      <c r="AQ45" s="98"/>
      <c r="AR45" s="98"/>
      <c r="AS45" s="102"/>
    </row>
    <row r="46" spans="1:45" ht="17.25" customHeight="1" thickBot="1" x14ac:dyDescent="0.3">
      <c r="A46" s="369" t="s">
        <v>578</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579</v>
      </c>
      <c r="AN47" s="375"/>
      <c r="AO47" s="246" t="s">
        <v>580</v>
      </c>
      <c r="AP47" s="246" t="s">
        <v>581</v>
      </c>
      <c r="AQ47" s="102"/>
    </row>
    <row r="48" spans="1:45" ht="12" customHeight="1" x14ac:dyDescent="0.25">
      <c r="A48" s="343" t="s">
        <v>278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47"/>
      <c r="AP48" s="247"/>
      <c r="AQ48" s="102"/>
    </row>
    <row r="49" spans="1:43" ht="12" customHeight="1" x14ac:dyDescent="0.25">
      <c r="A49" s="343" t="s">
        <v>277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47"/>
      <c r="AP49" s="247"/>
      <c r="AQ49" s="102"/>
    </row>
    <row r="50" spans="1:43" ht="12" customHeight="1" thickBot="1" x14ac:dyDescent="0.3">
      <c r="A50" s="367" t="s">
        <v>582</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48"/>
      <c r="AP50" s="248"/>
      <c r="AQ50" s="102"/>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376" t="s">
        <v>276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579</v>
      </c>
      <c r="AN52" s="375"/>
      <c r="AO52" s="246" t="s">
        <v>580</v>
      </c>
      <c r="AP52" s="246" t="s">
        <v>581</v>
      </c>
      <c r="AQ52" s="102"/>
    </row>
    <row r="53" spans="1:43" ht="11.25" customHeight="1" x14ac:dyDescent="0.25">
      <c r="A53" s="378" t="s">
        <v>275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53"/>
      <c r="AP53" s="253"/>
      <c r="AQ53" s="102"/>
    </row>
    <row r="54" spans="1:43" ht="12" customHeight="1" x14ac:dyDescent="0.25">
      <c r="A54" s="343" t="s">
        <v>274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47"/>
      <c r="AP54" s="247"/>
      <c r="AQ54" s="102"/>
    </row>
    <row r="55" spans="1:43" ht="12" customHeight="1" x14ac:dyDescent="0.25">
      <c r="A55" s="343" t="s">
        <v>273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47"/>
      <c r="AP55" s="247"/>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48"/>
      <c r="AP56" s="248"/>
      <c r="AQ56" s="102"/>
    </row>
    <row r="57" spans="1:43"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98"/>
      <c r="AN57" s="98"/>
      <c r="AO57" s="255"/>
      <c r="AP57" s="255"/>
      <c r="AQ57" s="97"/>
    </row>
    <row r="58" spans="1:43" ht="24" customHeight="1" x14ac:dyDescent="0.25">
      <c r="A58" s="376" t="s">
        <v>583</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579</v>
      </c>
      <c r="AN58" s="375"/>
      <c r="AO58" s="246" t="s">
        <v>580</v>
      </c>
      <c r="AP58" s="246" t="s">
        <v>581</v>
      </c>
      <c r="AQ58" s="102"/>
    </row>
    <row r="59" spans="1:43" ht="12.75" customHeight="1" x14ac:dyDescent="0.25">
      <c r="A59" s="380" t="s">
        <v>271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56"/>
      <c r="AP59" s="256"/>
      <c r="AQ59" s="257"/>
    </row>
    <row r="60" spans="1:43" ht="12" customHeight="1" x14ac:dyDescent="0.25">
      <c r="A60" s="343" t="s">
        <v>270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47"/>
      <c r="AP60" s="247"/>
      <c r="AQ60" s="102"/>
    </row>
    <row r="61" spans="1:43" ht="12" customHeight="1" x14ac:dyDescent="0.25">
      <c r="A61" s="343" t="s">
        <v>269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47"/>
      <c r="AP61" s="247"/>
      <c r="AQ61" s="102"/>
    </row>
    <row r="62" spans="1:43" ht="12" customHeight="1" x14ac:dyDescent="0.25">
      <c r="A62" s="343" t="s">
        <v>268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47"/>
      <c r="AP62" s="247"/>
      <c r="AQ62" s="10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47"/>
      <c r="AP63" s="247"/>
      <c r="AQ63" s="10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47"/>
      <c r="AP64" s="247"/>
      <c r="AQ64" s="102"/>
    </row>
    <row r="65" spans="1:43" ht="12" customHeight="1" x14ac:dyDescent="0.25">
      <c r="A65" s="343" t="s">
        <v>267</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47"/>
      <c r="AP65" s="247"/>
      <c r="AQ65" s="102"/>
    </row>
    <row r="66" spans="1:43" ht="27.75" customHeight="1" x14ac:dyDescent="0.25">
      <c r="A66" s="383" t="s">
        <v>584</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58"/>
      <c r="AP66" s="258"/>
      <c r="AQ66" s="257"/>
    </row>
    <row r="67" spans="1:43" ht="11.25" customHeight="1" x14ac:dyDescent="0.25">
      <c r="A67" s="343" t="s">
        <v>263</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47"/>
      <c r="AP67" s="247"/>
      <c r="AQ67" s="102"/>
    </row>
    <row r="68" spans="1:43" ht="25.5" customHeight="1" x14ac:dyDescent="0.25">
      <c r="A68" s="383" t="s">
        <v>585</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58"/>
      <c r="AP68" s="258"/>
      <c r="AQ68" s="257"/>
    </row>
    <row r="69" spans="1:43" ht="12" customHeight="1" x14ac:dyDescent="0.25">
      <c r="A69" s="343" t="s">
        <v>262</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47"/>
      <c r="AP69" s="247"/>
      <c r="AQ69" s="102"/>
    </row>
    <row r="70" spans="1:43" ht="12.75" customHeight="1" x14ac:dyDescent="0.25">
      <c r="A70" s="391" t="s">
        <v>266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58"/>
      <c r="AP70" s="258"/>
      <c r="AQ70" s="257"/>
    </row>
    <row r="71" spans="1:43" ht="12" customHeight="1" x14ac:dyDescent="0.25">
      <c r="A71" s="343" t="s">
        <v>261</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47"/>
      <c r="AP71" s="247"/>
      <c r="AQ71" s="102"/>
    </row>
    <row r="72" spans="1:43" ht="12.75" customHeight="1" thickBot="1" x14ac:dyDescent="0.3">
      <c r="A72" s="387" t="s">
        <v>265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59"/>
      <c r="AP72" s="259"/>
      <c r="AQ72" s="257"/>
    </row>
    <row r="73" spans="1:43"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98"/>
      <c r="AN73" s="98"/>
      <c r="AO73" s="255"/>
      <c r="AP73" s="255"/>
      <c r="AQ73" s="97"/>
    </row>
    <row r="74" spans="1:43" ht="25.5" customHeight="1" x14ac:dyDescent="0.25">
      <c r="A74" s="376" t="s">
        <v>264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579</v>
      </c>
      <c r="AN74" s="375"/>
      <c r="AO74" s="246" t="s">
        <v>580</v>
      </c>
      <c r="AP74" s="246" t="s">
        <v>581</v>
      </c>
      <c r="AQ74" s="102"/>
    </row>
    <row r="75" spans="1:43" ht="25.5" customHeight="1" x14ac:dyDescent="0.25">
      <c r="A75" s="383" t="s">
        <v>585</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60"/>
      <c r="AP75" s="260"/>
      <c r="AQ75" s="257"/>
    </row>
    <row r="76" spans="1:43" ht="12" customHeight="1" x14ac:dyDescent="0.25">
      <c r="A76" s="343" t="s">
        <v>263</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61"/>
      <c r="AP76" s="261"/>
      <c r="AQ76" s="102"/>
    </row>
    <row r="77" spans="1:43" ht="12" customHeight="1" x14ac:dyDescent="0.25">
      <c r="A77" s="343" t="s">
        <v>262</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61"/>
      <c r="AP77" s="261"/>
      <c r="AQ77" s="102"/>
    </row>
    <row r="78" spans="1:43" ht="12" customHeight="1" x14ac:dyDescent="0.25">
      <c r="A78" s="343" t="s">
        <v>261</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61"/>
      <c r="AP78" s="261"/>
      <c r="AQ78" s="102"/>
    </row>
    <row r="79" spans="1:43" ht="12" customHeight="1" x14ac:dyDescent="0.25">
      <c r="A79" s="343" t="s">
        <v>260</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61"/>
      <c r="AP79" s="261"/>
      <c r="AQ79" s="102"/>
    </row>
    <row r="80" spans="1:43" ht="12" customHeight="1" x14ac:dyDescent="0.25">
      <c r="A80" s="343" t="s">
        <v>259</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61"/>
      <c r="AP80" s="261"/>
      <c r="AQ80" s="102"/>
    </row>
    <row r="81" spans="1:45" ht="12.75" customHeight="1" x14ac:dyDescent="0.25">
      <c r="A81" s="343" t="s">
        <v>258</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61"/>
      <c r="AP81" s="261"/>
      <c r="AQ81" s="102"/>
    </row>
    <row r="82" spans="1:45" ht="12.75" customHeight="1" x14ac:dyDescent="0.25">
      <c r="A82" s="343" t="s">
        <v>257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61"/>
      <c r="AP82" s="261"/>
      <c r="AQ82" s="102"/>
    </row>
    <row r="83" spans="1:45" ht="12" customHeight="1" x14ac:dyDescent="0.25">
      <c r="A83" s="391" t="s">
        <v>256</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60"/>
      <c r="AP83" s="260"/>
      <c r="AQ83" s="257"/>
    </row>
    <row r="84" spans="1:45" ht="12" customHeight="1" x14ac:dyDescent="0.25">
      <c r="A84" s="391" t="s">
        <v>586</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60"/>
      <c r="AP84" s="260"/>
      <c r="AQ84" s="257"/>
    </row>
    <row r="85" spans="1:45" ht="12" customHeight="1" x14ac:dyDescent="0.25">
      <c r="A85" s="343" t="s">
        <v>255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61"/>
      <c r="AP85" s="261"/>
      <c r="AQ85" s="97"/>
    </row>
    <row r="86" spans="1:45" ht="27.75" customHeight="1" x14ac:dyDescent="0.25">
      <c r="A86" s="383" t="s">
        <v>587</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60"/>
      <c r="AP86" s="260"/>
      <c r="AQ86" s="257"/>
    </row>
    <row r="87" spans="1:45" x14ac:dyDescent="0.25">
      <c r="A87" s="383" t="s">
        <v>588</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60"/>
      <c r="AP87" s="260"/>
      <c r="AQ87" s="257"/>
    </row>
    <row r="88" spans="1:45" ht="14.25" customHeight="1" x14ac:dyDescent="0.25">
      <c r="A88" s="399" t="s">
        <v>589</v>
      </c>
      <c r="B88" s="400"/>
      <c r="C88" s="400"/>
      <c r="D88" s="401"/>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402"/>
      <c r="AL88" s="403"/>
      <c r="AM88" s="404"/>
      <c r="AN88" s="405"/>
      <c r="AO88" s="260"/>
      <c r="AP88" s="260"/>
      <c r="AQ88" s="257"/>
    </row>
    <row r="89" spans="1:45" x14ac:dyDescent="0.25">
      <c r="A89" s="399" t="s">
        <v>590</v>
      </c>
      <c r="B89" s="400"/>
      <c r="C89" s="400"/>
      <c r="D89" s="401"/>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402"/>
      <c r="AL89" s="403"/>
      <c r="AM89" s="404"/>
      <c r="AN89" s="405"/>
      <c r="AO89" s="260"/>
      <c r="AP89" s="260"/>
      <c r="AQ89" s="97"/>
    </row>
    <row r="90" spans="1:45" ht="12" customHeight="1" thickBot="1" x14ac:dyDescent="0.3">
      <c r="A90" s="263" t="s">
        <v>591</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95"/>
      <c r="AL90" s="396"/>
      <c r="AM90" s="397"/>
      <c r="AN90" s="398"/>
      <c r="AO90" s="265"/>
      <c r="AP90" s="265"/>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6"/>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6"/>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6"/>
      <c r="AQ93" s="266"/>
      <c r="AR93" s="266"/>
      <c r="AS93" s="266"/>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6"/>
      <c r="AQ94" s="266"/>
      <c r="AR94" s="266"/>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6"/>
      <c r="AQ95" s="266"/>
      <c r="AR95" s="266"/>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32" sqref="H3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M_TP1100.PS.0062</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28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16" t="s">
        <v>412</v>
      </c>
      <c r="B19" s="416"/>
      <c r="C19" s="416"/>
      <c r="D19" s="416"/>
      <c r="E19" s="416"/>
      <c r="F19" s="416"/>
      <c r="G19" s="416"/>
      <c r="H19" s="416"/>
      <c r="I19" s="416"/>
      <c r="J19" s="416"/>
      <c r="K19" s="416"/>
      <c r="L19" s="416"/>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5" customFormat="1" x14ac:dyDescent="0.25">
      <c r="A26" s="64" t="s">
        <v>176</v>
      </c>
      <c r="B26" s="68" t="s">
        <v>354</v>
      </c>
      <c r="C26" s="170" t="s">
        <v>600</v>
      </c>
      <c r="D26" s="170" t="s">
        <v>600</v>
      </c>
      <c r="E26" s="153"/>
      <c r="F26" s="153"/>
      <c r="G26" s="62" t="s">
        <v>455</v>
      </c>
      <c r="H26" s="158"/>
      <c r="I26" s="160"/>
      <c r="J26" s="160"/>
      <c r="K26" s="154"/>
      <c r="L26" s="154"/>
    </row>
    <row r="27" spans="1:12" s="156" customFormat="1" x14ac:dyDescent="0.25">
      <c r="A27" s="64" t="s">
        <v>175</v>
      </c>
      <c r="B27" s="68" t="s">
        <v>356</v>
      </c>
      <c r="C27" s="170" t="s">
        <v>600</v>
      </c>
      <c r="D27" s="170" t="s">
        <v>600</v>
      </c>
      <c r="E27" s="153"/>
      <c r="F27" s="153"/>
      <c r="G27" s="62" t="s">
        <v>455</v>
      </c>
      <c r="H27" s="158"/>
      <c r="I27" s="160"/>
      <c r="J27" s="160"/>
      <c r="K27" s="154"/>
      <c r="L27" s="154"/>
    </row>
    <row r="28" spans="1:12" s="58" customFormat="1" ht="31.5" x14ac:dyDescent="0.25">
      <c r="A28" s="64" t="s">
        <v>355</v>
      </c>
      <c r="B28" s="68" t="s">
        <v>360</v>
      </c>
      <c r="C28" s="170" t="s">
        <v>600</v>
      </c>
      <c r="D28" s="170" t="s">
        <v>600</v>
      </c>
      <c r="E28" s="153"/>
      <c r="F28" s="153"/>
      <c r="G28" s="62" t="s">
        <v>455</v>
      </c>
      <c r="H28" s="158"/>
      <c r="I28" s="127"/>
      <c r="J28" s="127"/>
      <c r="K28" s="61"/>
      <c r="L28" s="61"/>
    </row>
    <row r="29" spans="1:12" s="58" customFormat="1" x14ac:dyDescent="0.25">
      <c r="A29" s="64" t="s">
        <v>174</v>
      </c>
      <c r="B29" s="68" t="s">
        <v>359</v>
      </c>
      <c r="C29" s="170" t="s">
        <v>600</v>
      </c>
      <c r="D29" s="170" t="s">
        <v>600</v>
      </c>
      <c r="E29" s="153"/>
      <c r="F29" s="153"/>
      <c r="G29" s="62" t="s">
        <v>455</v>
      </c>
      <c r="H29" s="158"/>
      <c r="I29" s="127"/>
      <c r="J29" s="127"/>
      <c r="K29" s="61"/>
      <c r="L29" s="61"/>
    </row>
    <row r="30" spans="1:12" s="58" customFormat="1" ht="31.5" x14ac:dyDescent="0.25">
      <c r="A30" s="64" t="s">
        <v>173</v>
      </c>
      <c r="B30" s="68" t="s">
        <v>361</v>
      </c>
      <c r="C30" s="170" t="s">
        <v>600</v>
      </c>
      <c r="D30" s="170" t="s">
        <v>600</v>
      </c>
      <c r="E30" s="153"/>
      <c r="F30" s="153"/>
      <c r="G30" s="62" t="s">
        <v>455</v>
      </c>
      <c r="H30" s="158"/>
      <c r="I30" s="127"/>
      <c r="J30" s="127"/>
      <c r="K30" s="61"/>
      <c r="L30" s="61"/>
    </row>
    <row r="31" spans="1:12" s="58" customFormat="1" x14ac:dyDescent="0.25">
      <c r="A31" s="64" t="s">
        <v>172</v>
      </c>
      <c r="B31" s="63" t="s">
        <v>357</v>
      </c>
      <c r="C31" s="170" t="s">
        <v>600</v>
      </c>
      <c r="D31" s="170" t="s">
        <v>600</v>
      </c>
      <c r="E31" s="153"/>
      <c r="F31" s="153"/>
      <c r="G31" s="158">
        <v>45667</v>
      </c>
      <c r="H31" s="158">
        <v>45687</v>
      </c>
      <c r="I31" s="160"/>
      <c r="J31" s="160"/>
      <c r="K31" s="61"/>
      <c r="L31" s="61"/>
    </row>
    <row r="32" spans="1:12" s="58" customFormat="1" x14ac:dyDescent="0.25">
      <c r="A32" s="64" t="s">
        <v>170</v>
      </c>
      <c r="B32" s="63" t="s">
        <v>362</v>
      </c>
      <c r="C32" s="170" t="s">
        <v>600</v>
      </c>
      <c r="D32" s="170" t="s">
        <v>600</v>
      </c>
      <c r="E32" s="153"/>
      <c r="F32" s="153"/>
      <c r="G32" s="158">
        <v>45689</v>
      </c>
      <c r="H32" s="147">
        <v>45931</v>
      </c>
      <c r="I32" s="160"/>
      <c r="J32" s="160"/>
      <c r="K32" s="45"/>
      <c r="L32" s="45"/>
    </row>
    <row r="33" spans="1:12" s="58" customFormat="1" ht="31.5" x14ac:dyDescent="0.25">
      <c r="A33" s="64" t="s">
        <v>372</v>
      </c>
      <c r="B33" s="63" t="s">
        <v>313</v>
      </c>
      <c r="C33" s="170" t="s">
        <v>600</v>
      </c>
      <c r="D33" s="170" t="s">
        <v>600</v>
      </c>
      <c r="E33" s="153"/>
      <c r="F33" s="153"/>
      <c r="G33" s="146">
        <v>45931</v>
      </c>
      <c r="H33" s="170">
        <v>46016</v>
      </c>
      <c r="I33" s="128"/>
      <c r="J33" s="128"/>
      <c r="K33" s="66"/>
      <c r="L33" s="61"/>
    </row>
    <row r="34" spans="1:12" s="58" customFormat="1" ht="31.5" x14ac:dyDescent="0.25">
      <c r="A34" s="64" t="s">
        <v>373</v>
      </c>
      <c r="B34" s="63" t="s">
        <v>366</v>
      </c>
      <c r="C34" s="170" t="s">
        <v>600</v>
      </c>
      <c r="D34" s="170" t="s">
        <v>600</v>
      </c>
      <c r="E34" s="153"/>
      <c r="F34" s="153"/>
      <c r="G34" s="158" t="s">
        <v>455</v>
      </c>
      <c r="H34" s="158"/>
      <c r="I34" s="127"/>
      <c r="J34" s="127"/>
      <c r="K34" s="66"/>
      <c r="L34" s="45"/>
    </row>
    <row r="35" spans="1:12" s="58" customFormat="1" ht="16.5" customHeight="1" x14ac:dyDescent="0.25">
      <c r="A35" s="64" t="s">
        <v>374</v>
      </c>
      <c r="B35" s="63" t="s">
        <v>171</v>
      </c>
      <c r="C35" s="170" t="s">
        <v>600</v>
      </c>
      <c r="D35" s="170" t="s">
        <v>600</v>
      </c>
      <c r="E35" s="153"/>
      <c r="F35" s="153"/>
      <c r="G35" s="146">
        <v>46016</v>
      </c>
      <c r="H35" s="170">
        <v>46021</v>
      </c>
      <c r="I35" s="128"/>
      <c r="J35" s="128"/>
      <c r="K35" s="45"/>
      <c r="L35" s="45"/>
    </row>
    <row r="36" spans="1:12" ht="20.25" customHeight="1" x14ac:dyDescent="0.25">
      <c r="A36" s="64" t="s">
        <v>375</v>
      </c>
      <c r="B36" s="63" t="s">
        <v>358</v>
      </c>
      <c r="C36" s="170" t="s">
        <v>600</v>
      </c>
      <c r="D36" s="170" t="s">
        <v>600</v>
      </c>
      <c r="E36" s="161"/>
      <c r="F36" s="153"/>
      <c r="G36" s="146"/>
      <c r="H36" s="170"/>
      <c r="I36" s="128"/>
      <c r="J36" s="128"/>
      <c r="K36" s="149"/>
      <c r="L36" s="150"/>
    </row>
    <row r="37" spans="1:12" x14ac:dyDescent="0.25">
      <c r="A37" s="64" t="s">
        <v>376</v>
      </c>
      <c r="B37" s="63" t="s">
        <v>169</v>
      </c>
      <c r="C37" s="170" t="s">
        <v>600</v>
      </c>
      <c r="D37" s="170" t="s">
        <v>600</v>
      </c>
      <c r="E37" s="161"/>
      <c r="F37" s="153"/>
      <c r="G37" s="146">
        <v>45931</v>
      </c>
      <c r="H37" s="147">
        <v>46016</v>
      </c>
      <c r="I37" s="128"/>
      <c r="J37" s="128"/>
      <c r="K37" s="149"/>
      <c r="L37" s="149"/>
    </row>
    <row r="38" spans="1:12" x14ac:dyDescent="0.25">
      <c r="A38" s="64" t="s">
        <v>592</v>
      </c>
      <c r="B38" s="65" t="s">
        <v>168</v>
      </c>
      <c r="C38" s="270"/>
      <c r="D38" s="270"/>
      <c r="E38" s="59"/>
      <c r="F38" s="59"/>
      <c r="G38" s="270"/>
      <c r="H38" s="59"/>
      <c r="I38" s="59"/>
      <c r="J38" s="59"/>
      <c r="K38" s="151"/>
      <c r="L38" s="152"/>
    </row>
    <row r="39" spans="1:12" ht="31.5" x14ac:dyDescent="0.25">
      <c r="A39" s="64">
        <v>2</v>
      </c>
      <c r="B39" s="63" t="s">
        <v>363</v>
      </c>
      <c r="C39" s="170" t="s">
        <v>600</v>
      </c>
      <c r="D39" s="170" t="s">
        <v>600</v>
      </c>
      <c r="E39" s="59"/>
      <c r="F39" s="59"/>
      <c r="G39" s="146">
        <v>46032</v>
      </c>
      <c r="H39" s="148">
        <v>46142</v>
      </c>
      <c r="I39" s="128"/>
      <c r="J39" s="128"/>
      <c r="K39" s="149"/>
      <c r="L39" s="149"/>
    </row>
    <row r="40" spans="1:12" x14ac:dyDescent="0.25">
      <c r="A40" s="64" t="s">
        <v>167</v>
      </c>
      <c r="B40" s="63" t="s">
        <v>365</v>
      </c>
      <c r="C40" s="170" t="s">
        <v>600</v>
      </c>
      <c r="D40" s="170" t="s">
        <v>600</v>
      </c>
      <c r="E40" s="59"/>
      <c r="F40" s="59"/>
      <c r="G40" s="146">
        <v>46143</v>
      </c>
      <c r="H40" s="148">
        <v>46356</v>
      </c>
      <c r="I40" s="59"/>
      <c r="J40" s="59"/>
      <c r="K40" s="149"/>
      <c r="L40" s="149"/>
    </row>
    <row r="41" spans="1:12" ht="31.5" x14ac:dyDescent="0.25">
      <c r="A41" s="64" t="s">
        <v>166</v>
      </c>
      <c r="B41" s="65" t="s">
        <v>443</v>
      </c>
      <c r="C41" s="270"/>
      <c r="D41" s="270"/>
      <c r="E41" s="59"/>
      <c r="F41" s="59"/>
      <c r="G41" s="270"/>
      <c r="H41" s="59"/>
      <c r="I41" s="59"/>
      <c r="J41" s="59"/>
      <c r="K41" s="61"/>
      <c r="L41" s="61"/>
    </row>
    <row r="42" spans="1:12" x14ac:dyDescent="0.25">
      <c r="A42" s="64">
        <v>3</v>
      </c>
      <c r="B42" s="63" t="s">
        <v>364</v>
      </c>
      <c r="C42" s="170" t="s">
        <v>600</v>
      </c>
      <c r="D42" s="170" t="s">
        <v>600</v>
      </c>
      <c r="E42" s="59"/>
      <c r="F42" s="59"/>
      <c r="G42" s="146">
        <v>46142</v>
      </c>
      <c r="H42" s="148">
        <v>46507</v>
      </c>
      <c r="I42" s="128"/>
      <c r="J42" s="128"/>
      <c r="K42" s="61"/>
      <c r="L42" s="61"/>
    </row>
    <row r="43" spans="1:12" x14ac:dyDescent="0.25">
      <c r="A43" s="64" t="s">
        <v>165</v>
      </c>
      <c r="B43" s="63" t="s">
        <v>163</v>
      </c>
      <c r="C43" s="170" t="s">
        <v>600</v>
      </c>
      <c r="D43" s="170" t="s">
        <v>600</v>
      </c>
      <c r="E43" s="59"/>
      <c r="F43" s="59"/>
      <c r="G43" s="146">
        <v>46203</v>
      </c>
      <c r="H43" s="148">
        <v>46386</v>
      </c>
      <c r="I43" s="59"/>
      <c r="J43" s="59"/>
      <c r="K43" s="61"/>
      <c r="L43" s="61"/>
    </row>
    <row r="44" spans="1:12" x14ac:dyDescent="0.25">
      <c r="A44" s="64" t="s">
        <v>164</v>
      </c>
      <c r="B44" s="63" t="s">
        <v>161</v>
      </c>
      <c r="C44" s="170" t="s">
        <v>600</v>
      </c>
      <c r="D44" s="170" t="s">
        <v>600</v>
      </c>
      <c r="E44" s="59"/>
      <c r="F44" s="59"/>
      <c r="G44" s="148">
        <v>46203</v>
      </c>
      <c r="H44" s="148">
        <v>46466</v>
      </c>
      <c r="I44" s="59"/>
      <c r="J44" s="59"/>
      <c r="K44" s="61"/>
      <c r="L44" s="61"/>
    </row>
    <row r="45" spans="1:12" ht="47.25" x14ac:dyDescent="0.25">
      <c r="A45" s="64" t="s">
        <v>162</v>
      </c>
      <c r="B45" s="63" t="s">
        <v>368</v>
      </c>
      <c r="C45" s="170" t="s">
        <v>600</v>
      </c>
      <c r="D45" s="170" t="s">
        <v>600</v>
      </c>
      <c r="E45" s="59"/>
      <c r="F45" s="59"/>
      <c r="G45" s="148">
        <v>46640</v>
      </c>
      <c r="H45" s="146" t="s">
        <v>623</v>
      </c>
      <c r="I45" s="59"/>
      <c r="J45" s="59"/>
      <c r="K45" s="61"/>
      <c r="L45" s="61"/>
    </row>
    <row r="46" spans="1:12" ht="65.25" customHeight="1" x14ac:dyDescent="0.25">
      <c r="A46" s="64" t="s">
        <v>160</v>
      </c>
      <c r="B46" s="63" t="s">
        <v>367</v>
      </c>
      <c r="C46" s="170" t="s">
        <v>600</v>
      </c>
      <c r="D46" s="170" t="s">
        <v>600</v>
      </c>
      <c r="E46" s="59"/>
      <c r="F46" s="59"/>
      <c r="G46" s="59" t="s">
        <v>455</v>
      </c>
      <c r="H46" s="158"/>
      <c r="I46" s="59"/>
      <c r="J46" s="59"/>
      <c r="K46" s="61"/>
      <c r="L46" s="61"/>
    </row>
    <row r="47" spans="1:12" x14ac:dyDescent="0.25">
      <c r="A47" s="64" t="s">
        <v>158</v>
      </c>
      <c r="B47" s="63" t="s">
        <v>159</v>
      </c>
      <c r="C47" s="170" t="s">
        <v>600</v>
      </c>
      <c r="D47" s="170" t="s">
        <v>600</v>
      </c>
      <c r="E47" s="59"/>
      <c r="F47" s="59"/>
      <c r="G47" s="148">
        <v>46466</v>
      </c>
      <c r="H47" s="146">
        <v>46655</v>
      </c>
      <c r="I47" s="59"/>
      <c r="J47" s="59"/>
      <c r="K47" s="61"/>
      <c r="L47" s="61"/>
    </row>
    <row r="48" spans="1:12" x14ac:dyDescent="0.25">
      <c r="A48" s="64" t="s">
        <v>593</v>
      </c>
      <c r="B48" s="65" t="s">
        <v>157</v>
      </c>
      <c r="C48" s="270"/>
      <c r="D48" s="270"/>
      <c r="E48" s="59"/>
      <c r="F48" s="59"/>
      <c r="G48" s="270"/>
      <c r="H48" s="59"/>
      <c r="I48" s="59"/>
      <c r="J48" s="59"/>
      <c r="K48" s="61"/>
      <c r="L48" s="61"/>
    </row>
    <row r="49" spans="1:12" x14ac:dyDescent="0.25">
      <c r="A49" s="64">
        <v>4</v>
      </c>
      <c r="B49" s="63" t="s">
        <v>155</v>
      </c>
      <c r="C49" s="170" t="s">
        <v>600</v>
      </c>
      <c r="D49" s="170" t="s">
        <v>600</v>
      </c>
      <c r="E49" s="59"/>
      <c r="F49" s="59"/>
      <c r="G49" s="148">
        <v>46655</v>
      </c>
      <c r="H49" s="158">
        <v>46685</v>
      </c>
      <c r="I49" s="128"/>
      <c r="J49" s="128"/>
      <c r="K49" s="184"/>
      <c r="L49" s="61"/>
    </row>
    <row r="50" spans="1:12" ht="47.25" x14ac:dyDescent="0.25">
      <c r="A50" s="64" t="s">
        <v>156</v>
      </c>
      <c r="B50" s="63" t="s">
        <v>594</v>
      </c>
      <c r="C50" s="170" t="s">
        <v>600</v>
      </c>
      <c r="D50" s="170" t="s">
        <v>600</v>
      </c>
      <c r="E50" s="59"/>
      <c r="F50" s="59"/>
      <c r="G50" s="271">
        <v>46685</v>
      </c>
      <c r="H50" s="158">
        <v>46716</v>
      </c>
      <c r="I50" s="128"/>
      <c r="J50" s="128"/>
      <c r="K50" s="184"/>
      <c r="L50" s="61"/>
    </row>
    <row r="51" spans="1:12" ht="31.5" x14ac:dyDescent="0.25">
      <c r="A51" s="64" t="s">
        <v>154</v>
      </c>
      <c r="B51" s="63" t="s">
        <v>369</v>
      </c>
      <c r="C51" s="170" t="s">
        <v>600</v>
      </c>
      <c r="D51" s="170" t="s">
        <v>600</v>
      </c>
      <c r="E51" s="59"/>
      <c r="F51" s="59"/>
      <c r="G51" s="148">
        <v>46716</v>
      </c>
      <c r="H51" s="147">
        <v>46746</v>
      </c>
      <c r="I51" s="128"/>
      <c r="J51" s="128"/>
      <c r="K51" s="184"/>
      <c r="L51" s="61"/>
    </row>
    <row r="52" spans="1:12" ht="31.5" x14ac:dyDescent="0.25">
      <c r="A52" s="64" t="s">
        <v>152</v>
      </c>
      <c r="B52" s="63" t="s">
        <v>153</v>
      </c>
      <c r="C52" s="170" t="s">
        <v>600</v>
      </c>
      <c r="D52" s="170" t="s">
        <v>600</v>
      </c>
      <c r="E52" s="159"/>
      <c r="F52" s="159"/>
      <c r="G52" s="59" t="s">
        <v>455</v>
      </c>
      <c r="H52" s="158"/>
      <c r="I52" s="59"/>
      <c r="J52" s="59"/>
      <c r="K52" s="61"/>
      <c r="L52" s="61"/>
    </row>
    <row r="53" spans="1:12" ht="33" customHeight="1" x14ac:dyDescent="0.25">
      <c r="A53" s="64" t="s">
        <v>150</v>
      </c>
      <c r="B53" s="110" t="s">
        <v>370</v>
      </c>
      <c r="C53" s="170" t="s">
        <v>600</v>
      </c>
      <c r="D53" s="170" t="s">
        <v>600</v>
      </c>
      <c r="E53" s="59"/>
      <c r="F53" s="59"/>
      <c r="G53" s="148">
        <v>46746</v>
      </c>
      <c r="H53" s="171">
        <v>46751</v>
      </c>
      <c r="I53" s="128"/>
      <c r="J53" s="128"/>
      <c r="K53" s="184"/>
      <c r="L53" s="61"/>
    </row>
    <row r="54" spans="1:12" x14ac:dyDescent="0.25">
      <c r="A54" s="64" t="s">
        <v>371</v>
      </c>
      <c r="B54" s="63" t="s">
        <v>151</v>
      </c>
      <c r="C54" s="170" t="s">
        <v>600</v>
      </c>
      <c r="D54" s="170" t="s">
        <v>600</v>
      </c>
      <c r="E54" s="59"/>
      <c r="F54" s="59"/>
      <c r="G54" s="148">
        <v>46746</v>
      </c>
      <c r="H54" s="148">
        <v>46842</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topLeftCell="A9" zoomScale="77" zoomScaleNormal="77" workbookViewId="0">
      <selection activeCell="A23" sqref="A23:XFD85"/>
    </sheetView>
  </sheetViews>
  <sheetFormatPr defaultRowHeight="15.75" x14ac:dyDescent="0.25"/>
  <cols>
    <col min="1" max="1" width="9.140625" style="210"/>
    <col min="2" max="2" width="57.85546875" style="210" customWidth="1"/>
    <col min="3" max="6" width="16.7109375" style="210" customWidth="1"/>
    <col min="7" max="7" width="16.7109375" style="211" customWidth="1"/>
    <col min="8" max="8" width="10.7109375" style="211" customWidth="1"/>
    <col min="9" max="9" width="8.85546875" style="211" customWidth="1"/>
    <col min="10" max="10" width="9.7109375" style="211" customWidth="1"/>
    <col min="11" max="11" width="10" style="211" customWidth="1"/>
    <col min="12" max="12" width="6.7109375" style="210" customWidth="1"/>
    <col min="13" max="13" width="5.28515625" style="210" customWidth="1"/>
    <col min="14" max="14" width="8.5703125" style="210" customWidth="1"/>
    <col min="15" max="18" width="6.140625" style="210" customWidth="1"/>
    <col min="19" max="19" width="7.42578125" style="210" customWidth="1"/>
    <col min="20" max="20" width="8.85546875" style="210" customWidth="1"/>
    <col min="21" max="21" width="7.5703125" style="210" customWidth="1"/>
    <col min="22" max="16384" width="9.140625" style="210"/>
  </cols>
  <sheetData>
    <row r="1" spans="1:21" ht="18.75" x14ac:dyDescent="0.25">
      <c r="A1" s="211"/>
      <c r="B1" s="211"/>
      <c r="C1" s="211"/>
      <c r="D1" s="211"/>
      <c r="E1" s="211"/>
      <c r="F1" s="211"/>
      <c r="L1" s="211"/>
      <c r="M1" s="211"/>
      <c r="U1" s="209" t="s">
        <v>69</v>
      </c>
    </row>
    <row r="2" spans="1:21" ht="18.75" x14ac:dyDescent="0.3">
      <c r="A2" s="211"/>
      <c r="B2" s="211"/>
      <c r="C2" s="211"/>
      <c r="D2" s="211"/>
      <c r="E2" s="211"/>
      <c r="F2" s="211"/>
      <c r="L2" s="211"/>
      <c r="M2" s="211"/>
      <c r="U2" s="208" t="s">
        <v>10</v>
      </c>
    </row>
    <row r="3" spans="1:21" ht="18.75" x14ac:dyDescent="0.3">
      <c r="A3" s="211"/>
      <c r="B3" s="211"/>
      <c r="C3" s="211"/>
      <c r="D3" s="211"/>
      <c r="E3" s="211"/>
      <c r="F3" s="211"/>
      <c r="L3" s="211"/>
      <c r="M3" s="211"/>
      <c r="U3" s="208"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1"/>
      <c r="B5" s="211"/>
      <c r="C5" s="211"/>
      <c r="D5" s="211"/>
      <c r="E5" s="214"/>
      <c r="L5" s="211"/>
      <c r="M5" s="211"/>
      <c r="U5" s="208"/>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07"/>
      <c r="B7" s="207"/>
      <c r="C7" s="207"/>
      <c r="D7" s="207"/>
      <c r="E7" s="207"/>
      <c r="F7" s="207"/>
      <c r="G7" s="207"/>
      <c r="H7" s="207"/>
      <c r="I7" s="207"/>
      <c r="J7" s="213"/>
      <c r="K7" s="213"/>
      <c r="L7" s="213"/>
      <c r="M7" s="213"/>
      <c r="N7" s="213"/>
      <c r="O7" s="213"/>
      <c r="P7" s="213"/>
      <c r="Q7" s="213"/>
      <c r="R7" s="213"/>
      <c r="S7" s="213"/>
      <c r="T7" s="213"/>
      <c r="U7" s="213"/>
    </row>
    <row r="8" spans="1:21" x14ac:dyDescent="0.25">
      <c r="A8" s="437" t="s">
        <v>473</v>
      </c>
      <c r="B8" s="437"/>
      <c r="C8" s="437"/>
      <c r="D8" s="437"/>
      <c r="E8" s="437"/>
      <c r="F8" s="437"/>
      <c r="G8" s="437"/>
      <c r="H8" s="437"/>
      <c r="I8" s="437"/>
      <c r="J8" s="437"/>
      <c r="K8" s="437"/>
      <c r="L8" s="437"/>
      <c r="M8" s="437"/>
      <c r="N8" s="437"/>
      <c r="O8" s="437"/>
      <c r="P8" s="437"/>
      <c r="Q8" s="437"/>
      <c r="R8" s="437"/>
      <c r="S8" s="437"/>
      <c r="T8" s="437"/>
      <c r="U8" s="43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07"/>
      <c r="B10" s="207"/>
      <c r="C10" s="207"/>
      <c r="D10" s="207"/>
      <c r="E10" s="207"/>
      <c r="F10" s="207"/>
      <c r="G10" s="207"/>
      <c r="H10" s="207"/>
      <c r="I10" s="207"/>
      <c r="J10" s="213"/>
      <c r="K10" s="213"/>
      <c r="L10" s="213"/>
      <c r="M10" s="213"/>
      <c r="N10" s="213"/>
      <c r="O10" s="213"/>
      <c r="P10" s="213"/>
      <c r="Q10" s="213"/>
      <c r="R10" s="213"/>
      <c r="S10" s="213"/>
      <c r="T10" s="213"/>
      <c r="U10" s="213"/>
    </row>
    <row r="11" spans="1:21" x14ac:dyDescent="0.25">
      <c r="A11" s="437" t="str">
        <f>'6.1. Паспорт сетевой график'!A12:L12</f>
        <v>M_TP1100.PS.0062</v>
      </c>
      <c r="B11" s="437"/>
      <c r="C11" s="437"/>
      <c r="D11" s="437"/>
      <c r="E11" s="437"/>
      <c r="F11" s="437"/>
      <c r="G11" s="437"/>
      <c r="H11" s="437"/>
      <c r="I11" s="437"/>
      <c r="J11" s="437"/>
      <c r="K11" s="437"/>
      <c r="L11" s="437"/>
      <c r="M11" s="437"/>
      <c r="N11" s="437"/>
      <c r="O11" s="437"/>
      <c r="P11" s="437"/>
      <c r="Q11" s="437"/>
      <c r="R11" s="437"/>
      <c r="S11" s="437"/>
      <c r="T11" s="437"/>
      <c r="U11" s="43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06"/>
      <c r="B13" s="206"/>
      <c r="C13" s="206"/>
      <c r="D13" s="206"/>
      <c r="E13" s="206"/>
      <c r="F13" s="206"/>
      <c r="G13" s="206"/>
      <c r="H13" s="206"/>
      <c r="I13" s="206"/>
      <c r="J13" s="212"/>
      <c r="K13" s="212"/>
      <c r="L13" s="212"/>
      <c r="M13" s="212"/>
      <c r="N13" s="212"/>
      <c r="O13" s="212"/>
      <c r="P13" s="212"/>
      <c r="Q13" s="212"/>
      <c r="R13" s="212"/>
      <c r="S13" s="212"/>
      <c r="T13" s="212"/>
      <c r="U13" s="212"/>
    </row>
    <row r="14" spans="1:21" x14ac:dyDescent="0.25">
      <c r="A14" s="437" t="str">
        <f>'6.1. Паспорт сетевой график'!A15:L15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437"/>
      <c r="C14" s="437"/>
      <c r="D14" s="437"/>
      <c r="E14" s="437"/>
      <c r="F14" s="437"/>
      <c r="G14" s="437"/>
      <c r="H14" s="437"/>
      <c r="I14" s="437"/>
      <c r="J14" s="437"/>
      <c r="K14" s="437"/>
      <c r="L14" s="437"/>
      <c r="M14" s="437"/>
      <c r="N14" s="437"/>
      <c r="O14" s="437"/>
      <c r="P14" s="437"/>
      <c r="Q14" s="437"/>
      <c r="R14" s="437"/>
      <c r="S14" s="437"/>
      <c r="T14" s="437"/>
      <c r="U14" s="43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1"/>
      <c r="L16" s="211"/>
      <c r="M16" s="211"/>
      <c r="N16" s="211"/>
      <c r="O16" s="211"/>
      <c r="P16" s="211"/>
      <c r="Q16" s="211"/>
      <c r="R16" s="211"/>
      <c r="S16" s="211"/>
      <c r="T16" s="211"/>
    </row>
    <row r="17" spans="1:29" x14ac:dyDescent="0.25">
      <c r="A17" s="438" t="s">
        <v>413</v>
      </c>
      <c r="B17" s="438"/>
      <c r="C17" s="438"/>
      <c r="D17" s="438"/>
      <c r="E17" s="438"/>
      <c r="F17" s="438"/>
      <c r="G17" s="438"/>
      <c r="H17" s="438"/>
      <c r="I17" s="438"/>
      <c r="J17" s="438"/>
      <c r="K17" s="438"/>
      <c r="L17" s="438"/>
      <c r="M17" s="438"/>
      <c r="N17" s="438"/>
      <c r="O17" s="438"/>
      <c r="P17" s="438"/>
      <c r="Q17" s="438"/>
      <c r="R17" s="438"/>
      <c r="S17" s="438"/>
      <c r="T17" s="438"/>
      <c r="U17" s="438"/>
    </row>
    <row r="18" spans="1:29" x14ac:dyDescent="0.25">
      <c r="A18" s="211"/>
      <c r="B18" s="211"/>
      <c r="C18" s="211"/>
      <c r="D18" s="211"/>
      <c r="E18" s="211"/>
      <c r="F18" s="211"/>
      <c r="L18" s="211"/>
      <c r="M18" s="211"/>
      <c r="N18" s="211"/>
      <c r="O18" s="211"/>
      <c r="P18" s="211"/>
      <c r="Q18" s="211"/>
      <c r="R18" s="211"/>
      <c r="S18" s="211"/>
      <c r="T18" s="211"/>
    </row>
    <row r="19" spans="1:29" ht="22.5" customHeight="1" x14ac:dyDescent="0.25">
      <c r="A19" s="422" t="s">
        <v>149</v>
      </c>
      <c r="B19" s="422" t="s">
        <v>148</v>
      </c>
      <c r="C19" s="425" t="s">
        <v>147</v>
      </c>
      <c r="D19" s="426"/>
      <c r="E19" s="429" t="s">
        <v>492</v>
      </c>
      <c r="F19" s="430"/>
      <c r="G19" s="422" t="s">
        <v>596</v>
      </c>
      <c r="H19" s="417">
        <v>2023</v>
      </c>
      <c r="I19" s="418"/>
      <c r="J19" s="418"/>
      <c r="K19" s="419"/>
      <c r="L19" s="417">
        <v>2024</v>
      </c>
      <c r="M19" s="418"/>
      <c r="N19" s="418"/>
      <c r="O19" s="419"/>
      <c r="P19" s="417">
        <v>2025</v>
      </c>
      <c r="Q19" s="418"/>
      <c r="R19" s="418"/>
      <c r="S19" s="419"/>
      <c r="T19" s="417">
        <v>2026</v>
      </c>
      <c r="U19" s="418"/>
      <c r="V19" s="418"/>
      <c r="W19" s="419"/>
      <c r="X19" s="417">
        <v>2027</v>
      </c>
      <c r="Y19" s="418"/>
      <c r="Z19" s="418"/>
      <c r="AA19" s="419"/>
      <c r="AB19" s="433" t="s">
        <v>146</v>
      </c>
      <c r="AC19" s="434"/>
    </row>
    <row r="20" spans="1:29" ht="75" customHeight="1" x14ac:dyDescent="0.25">
      <c r="A20" s="423"/>
      <c r="B20" s="423"/>
      <c r="C20" s="427"/>
      <c r="D20" s="428"/>
      <c r="E20" s="431"/>
      <c r="F20" s="432"/>
      <c r="G20" s="423"/>
      <c r="H20" s="420" t="s">
        <v>2</v>
      </c>
      <c r="I20" s="421"/>
      <c r="J20" s="420" t="s">
        <v>493</v>
      </c>
      <c r="K20" s="421"/>
      <c r="L20" s="420" t="s">
        <v>2</v>
      </c>
      <c r="M20" s="421"/>
      <c r="N20" s="420" t="s">
        <v>493</v>
      </c>
      <c r="O20" s="421"/>
      <c r="P20" s="420" t="s">
        <v>2</v>
      </c>
      <c r="Q20" s="421"/>
      <c r="R20" s="420" t="s">
        <v>493</v>
      </c>
      <c r="S20" s="421"/>
      <c r="T20" s="420" t="s">
        <v>2</v>
      </c>
      <c r="U20" s="421"/>
      <c r="V20" s="420" t="s">
        <v>493</v>
      </c>
      <c r="W20" s="421"/>
      <c r="X20" s="420" t="s">
        <v>2</v>
      </c>
      <c r="Y20" s="421"/>
      <c r="Z20" s="420" t="s">
        <v>493</v>
      </c>
      <c r="AA20" s="421"/>
      <c r="AB20" s="435"/>
      <c r="AC20" s="436"/>
    </row>
    <row r="21" spans="1:29" ht="89.25" customHeight="1" x14ac:dyDescent="0.25">
      <c r="A21" s="424"/>
      <c r="B21" s="424"/>
      <c r="C21" s="267" t="s">
        <v>2</v>
      </c>
      <c r="D21" s="267" t="s">
        <v>493</v>
      </c>
      <c r="E21" s="268" t="s">
        <v>598</v>
      </c>
      <c r="F21" s="268" t="s">
        <v>599</v>
      </c>
      <c r="G21" s="424"/>
      <c r="H21" s="221" t="s">
        <v>394</v>
      </c>
      <c r="I21" s="221" t="s">
        <v>395</v>
      </c>
      <c r="J21" s="221" t="s">
        <v>394</v>
      </c>
      <c r="K21" s="221" t="s">
        <v>395</v>
      </c>
      <c r="L21" s="221" t="s">
        <v>394</v>
      </c>
      <c r="M21" s="221" t="s">
        <v>395</v>
      </c>
      <c r="N21" s="221" t="s">
        <v>394</v>
      </c>
      <c r="O21" s="221" t="s">
        <v>395</v>
      </c>
      <c r="P21" s="221" t="s">
        <v>394</v>
      </c>
      <c r="Q21" s="221" t="s">
        <v>395</v>
      </c>
      <c r="R21" s="221" t="s">
        <v>394</v>
      </c>
      <c r="S21" s="221" t="s">
        <v>395</v>
      </c>
      <c r="T21" s="221" t="s">
        <v>394</v>
      </c>
      <c r="U21" s="221" t="s">
        <v>395</v>
      </c>
      <c r="V21" s="221" t="s">
        <v>394</v>
      </c>
      <c r="W21" s="221" t="s">
        <v>395</v>
      </c>
      <c r="X21" s="221" t="s">
        <v>394</v>
      </c>
      <c r="Y21" s="221" t="s">
        <v>395</v>
      </c>
      <c r="Z21" s="221" t="s">
        <v>394</v>
      </c>
      <c r="AA21" s="221" t="s">
        <v>395</v>
      </c>
      <c r="AB21" s="274" t="s">
        <v>494</v>
      </c>
      <c r="AC21" s="274" t="s">
        <v>493</v>
      </c>
    </row>
    <row r="22" spans="1:29" ht="19.5" customHeight="1" x14ac:dyDescent="0.25">
      <c r="A22" s="269">
        <v>1</v>
      </c>
      <c r="B22" s="269">
        <v>2</v>
      </c>
      <c r="C22" s="269">
        <v>3</v>
      </c>
      <c r="D22" s="269">
        <v>4</v>
      </c>
      <c r="E22" s="269">
        <v>5</v>
      </c>
      <c r="F22" s="269">
        <v>6</v>
      </c>
      <c r="G22" s="269">
        <v>7</v>
      </c>
      <c r="H22" s="269">
        <v>8</v>
      </c>
      <c r="I22" s="269">
        <v>9</v>
      </c>
      <c r="J22" s="269">
        <v>10</v>
      </c>
      <c r="K22" s="269">
        <v>11</v>
      </c>
      <c r="L22" s="269">
        <v>12</v>
      </c>
      <c r="M22" s="269">
        <v>13</v>
      </c>
      <c r="N22" s="269">
        <v>14</v>
      </c>
      <c r="O22" s="269">
        <v>15</v>
      </c>
      <c r="P22" s="269">
        <v>16</v>
      </c>
      <c r="Q22" s="269">
        <v>17</v>
      </c>
      <c r="R22" s="269">
        <v>18</v>
      </c>
      <c r="S22" s="269">
        <v>19</v>
      </c>
      <c r="T22" s="269">
        <v>20</v>
      </c>
      <c r="U22" s="269">
        <v>21</v>
      </c>
      <c r="V22" s="269">
        <v>22</v>
      </c>
      <c r="W22" s="269">
        <v>23</v>
      </c>
      <c r="X22" s="269">
        <v>24</v>
      </c>
      <c r="Y22" s="269">
        <v>25</v>
      </c>
      <c r="Z22" s="269">
        <v>26</v>
      </c>
      <c r="AA22" s="269">
        <v>27</v>
      </c>
      <c r="AB22" s="269">
        <v>28</v>
      </c>
      <c r="AC22" s="269">
        <v>29</v>
      </c>
    </row>
    <row r="23" spans="1:29" s="216" customFormat="1" ht="47.25" x14ac:dyDescent="0.25">
      <c r="A23" s="222">
        <v>1</v>
      </c>
      <c r="B23" s="223" t="s">
        <v>145</v>
      </c>
      <c r="C23" s="224" t="s">
        <v>600</v>
      </c>
      <c r="D23" s="224">
        <v>570.93445085692372</v>
      </c>
      <c r="E23" s="224">
        <v>570.93445085692372</v>
      </c>
      <c r="F23" s="224">
        <v>570.93445085692372</v>
      </c>
      <c r="G23" s="224">
        <v>0</v>
      </c>
      <c r="H23" s="224">
        <v>0</v>
      </c>
      <c r="I23" s="224"/>
      <c r="J23" s="224" t="s">
        <v>600</v>
      </c>
      <c r="K23" s="224"/>
      <c r="L23" s="224">
        <v>0</v>
      </c>
      <c r="M23" s="224"/>
      <c r="N23" s="224" t="s">
        <v>600</v>
      </c>
      <c r="O23" s="224"/>
      <c r="P23" s="224">
        <v>17.320695030233654</v>
      </c>
      <c r="Q23" s="224"/>
      <c r="R23" s="224" t="s">
        <v>600</v>
      </c>
      <c r="S23" s="224"/>
      <c r="T23" s="224">
        <v>541.32007832045792</v>
      </c>
      <c r="U23" s="224"/>
      <c r="V23" s="224" t="s">
        <v>600</v>
      </c>
      <c r="W23" s="224"/>
      <c r="X23" s="224">
        <v>12.293677506232095</v>
      </c>
      <c r="Y23" s="224"/>
      <c r="Z23" s="224" t="s">
        <v>600</v>
      </c>
      <c r="AA23" s="224"/>
      <c r="AB23" s="224">
        <v>570.93445085692372</v>
      </c>
      <c r="AC23" s="224" t="s">
        <v>600</v>
      </c>
    </row>
    <row r="24" spans="1:29" s="215" customFormat="1" x14ac:dyDescent="0.25">
      <c r="A24" s="225" t="s">
        <v>495</v>
      </c>
      <c r="B24" s="226" t="s">
        <v>144</v>
      </c>
      <c r="C24" s="224"/>
      <c r="D24" s="224"/>
      <c r="E24" s="224"/>
      <c r="F24" s="224"/>
      <c r="G24" s="224">
        <v>0</v>
      </c>
      <c r="H24" s="224">
        <v>0</v>
      </c>
      <c r="I24" s="224"/>
      <c r="J24" s="224" t="s">
        <v>600</v>
      </c>
      <c r="K24" s="224"/>
      <c r="L24" s="224">
        <v>0</v>
      </c>
      <c r="M24" s="224"/>
      <c r="N24" s="224" t="s">
        <v>600</v>
      </c>
      <c r="O24" s="224"/>
      <c r="P24" s="224">
        <v>0</v>
      </c>
      <c r="Q24" s="224"/>
      <c r="R24" s="224" t="s">
        <v>600</v>
      </c>
      <c r="S24" s="224"/>
      <c r="T24" s="224">
        <v>0</v>
      </c>
      <c r="U24" s="224"/>
      <c r="V24" s="224" t="s">
        <v>600</v>
      </c>
      <c r="W24" s="224"/>
      <c r="X24" s="224">
        <v>0</v>
      </c>
      <c r="Y24" s="224"/>
      <c r="Z24" s="224" t="s">
        <v>600</v>
      </c>
      <c r="AA24" s="224"/>
      <c r="AB24" s="224">
        <v>0</v>
      </c>
      <c r="AC24" s="224" t="s">
        <v>600</v>
      </c>
    </row>
    <row r="25" spans="1:29" s="215" customFormat="1" x14ac:dyDescent="0.25">
      <c r="A25" s="225" t="s">
        <v>496</v>
      </c>
      <c r="B25" s="226" t="s">
        <v>143</v>
      </c>
      <c r="C25" s="224"/>
      <c r="D25" s="224"/>
      <c r="E25" s="224"/>
      <c r="F25" s="224"/>
      <c r="G25" s="224">
        <v>0</v>
      </c>
      <c r="H25" s="224">
        <v>0</v>
      </c>
      <c r="I25" s="224"/>
      <c r="J25" s="224" t="s">
        <v>600</v>
      </c>
      <c r="K25" s="224"/>
      <c r="L25" s="224">
        <v>0</v>
      </c>
      <c r="M25" s="224"/>
      <c r="N25" s="224" t="s">
        <v>600</v>
      </c>
      <c r="O25" s="224"/>
      <c r="P25" s="224">
        <v>0</v>
      </c>
      <c r="Q25" s="224"/>
      <c r="R25" s="224" t="s">
        <v>600</v>
      </c>
      <c r="S25" s="224"/>
      <c r="T25" s="224">
        <v>0</v>
      </c>
      <c r="U25" s="224"/>
      <c r="V25" s="224" t="s">
        <v>600</v>
      </c>
      <c r="W25" s="224"/>
      <c r="X25" s="224">
        <v>0</v>
      </c>
      <c r="Y25" s="224"/>
      <c r="Z25" s="224" t="s">
        <v>600</v>
      </c>
      <c r="AA25" s="224"/>
      <c r="AB25" s="224">
        <v>0</v>
      </c>
      <c r="AC25" s="224" t="s">
        <v>600</v>
      </c>
    </row>
    <row r="26" spans="1:29" s="215" customFormat="1" ht="31.5" x14ac:dyDescent="0.25">
      <c r="A26" s="225" t="s">
        <v>497</v>
      </c>
      <c r="B26" s="226" t="s">
        <v>353</v>
      </c>
      <c r="C26" s="224"/>
      <c r="D26" s="224"/>
      <c r="E26" s="224"/>
      <c r="F26" s="224"/>
      <c r="G26" s="224">
        <v>0</v>
      </c>
      <c r="H26" s="224">
        <v>0</v>
      </c>
      <c r="I26" s="224"/>
      <c r="J26" s="224" t="s">
        <v>600</v>
      </c>
      <c r="K26" s="224"/>
      <c r="L26" s="224">
        <v>0</v>
      </c>
      <c r="M26" s="224"/>
      <c r="N26" s="224" t="s">
        <v>600</v>
      </c>
      <c r="O26" s="224"/>
      <c r="P26" s="224">
        <v>14.433912525194712</v>
      </c>
      <c r="Q26" s="224"/>
      <c r="R26" s="224" t="s">
        <v>600</v>
      </c>
      <c r="S26" s="224"/>
      <c r="T26" s="224">
        <v>451.10006526704831</v>
      </c>
      <c r="U26" s="224"/>
      <c r="V26" s="224" t="s">
        <v>600</v>
      </c>
      <c r="W26" s="224"/>
      <c r="X26" s="224">
        <v>10.244731255193413</v>
      </c>
      <c r="Y26" s="224"/>
      <c r="Z26" s="224" t="s">
        <v>600</v>
      </c>
      <c r="AA26" s="224"/>
      <c r="AB26" s="224">
        <v>475.77870904743645</v>
      </c>
      <c r="AC26" s="224" t="s">
        <v>600</v>
      </c>
    </row>
    <row r="27" spans="1:29" s="215" customFormat="1" x14ac:dyDescent="0.25">
      <c r="A27" s="225" t="s">
        <v>498</v>
      </c>
      <c r="B27" s="226" t="s">
        <v>499</v>
      </c>
      <c r="C27" s="224"/>
      <c r="D27" s="224"/>
      <c r="E27" s="224"/>
      <c r="F27" s="224"/>
      <c r="G27" s="224">
        <v>0</v>
      </c>
      <c r="H27" s="224">
        <v>0</v>
      </c>
      <c r="I27" s="224"/>
      <c r="J27" s="224" t="s">
        <v>600</v>
      </c>
      <c r="K27" s="224"/>
      <c r="L27" s="224">
        <v>0</v>
      </c>
      <c r="M27" s="224"/>
      <c r="N27" s="224" t="s">
        <v>600</v>
      </c>
      <c r="O27" s="224"/>
      <c r="P27" s="224">
        <v>0</v>
      </c>
      <c r="Q27" s="224"/>
      <c r="R27" s="224" t="s">
        <v>600</v>
      </c>
      <c r="S27" s="224"/>
      <c r="T27" s="224">
        <v>0</v>
      </c>
      <c r="U27" s="224"/>
      <c r="V27" s="224" t="s">
        <v>600</v>
      </c>
      <c r="W27" s="224"/>
      <c r="X27" s="224">
        <v>0</v>
      </c>
      <c r="Y27" s="224"/>
      <c r="Z27" s="224" t="s">
        <v>600</v>
      </c>
      <c r="AA27" s="224"/>
      <c r="AB27" s="224">
        <v>0</v>
      </c>
      <c r="AC27" s="224" t="s">
        <v>600</v>
      </c>
    </row>
    <row r="28" spans="1:29" s="215" customFormat="1" x14ac:dyDescent="0.25">
      <c r="A28" s="225" t="s">
        <v>500</v>
      </c>
      <c r="B28" s="227" t="s">
        <v>142</v>
      </c>
      <c r="C28" s="224"/>
      <c r="D28" s="224"/>
      <c r="E28" s="224"/>
      <c r="F28" s="224"/>
      <c r="G28" s="224">
        <v>0</v>
      </c>
      <c r="H28" s="224">
        <v>0</v>
      </c>
      <c r="I28" s="224"/>
      <c r="J28" s="224" t="s">
        <v>600</v>
      </c>
      <c r="K28" s="224"/>
      <c r="L28" s="224">
        <v>0</v>
      </c>
      <c r="M28" s="224"/>
      <c r="N28" s="224" t="s">
        <v>600</v>
      </c>
      <c r="O28" s="224"/>
      <c r="P28" s="224">
        <v>2.8867825050389424</v>
      </c>
      <c r="Q28" s="224"/>
      <c r="R28" s="224" t="s">
        <v>600</v>
      </c>
      <c r="S28" s="224"/>
      <c r="T28" s="224">
        <v>90.220013053409616</v>
      </c>
      <c r="U28" s="224"/>
      <c r="V28" s="224" t="s">
        <v>600</v>
      </c>
      <c r="W28" s="224"/>
      <c r="X28" s="224">
        <v>2.0489462510386822</v>
      </c>
      <c r="Y28" s="224"/>
      <c r="Z28" s="224" t="s">
        <v>600</v>
      </c>
      <c r="AA28" s="224"/>
      <c r="AB28" s="224">
        <v>95.155741809487267</v>
      </c>
      <c r="AC28" s="224" t="s">
        <v>600</v>
      </c>
    </row>
    <row r="29" spans="1:29" s="216" customFormat="1" ht="47.25" x14ac:dyDescent="0.25">
      <c r="A29" s="222" t="s">
        <v>63</v>
      </c>
      <c r="B29" s="223" t="s">
        <v>501</v>
      </c>
      <c r="C29" s="224" t="s">
        <v>600</v>
      </c>
      <c r="D29" s="224">
        <v>478.50026708354852</v>
      </c>
      <c r="E29" s="224">
        <v>478.50026708354852</v>
      </c>
      <c r="F29" s="224">
        <v>478.50026708354852</v>
      </c>
      <c r="G29" s="224">
        <v>0</v>
      </c>
      <c r="H29" s="224">
        <v>0</v>
      </c>
      <c r="I29" s="224"/>
      <c r="J29" s="224" t="s">
        <v>600</v>
      </c>
      <c r="K29" s="224"/>
      <c r="L29" s="224">
        <v>0</v>
      </c>
      <c r="M29" s="224"/>
      <c r="N29" s="224" t="s">
        <v>600</v>
      </c>
      <c r="O29" s="224"/>
      <c r="P29" s="224">
        <v>14.433912525194714</v>
      </c>
      <c r="Q29" s="224"/>
      <c r="R29" s="224" t="s">
        <v>600</v>
      </c>
      <c r="S29" s="224"/>
      <c r="T29" s="224">
        <v>453.35414456755507</v>
      </c>
      <c r="U29" s="224"/>
      <c r="V29" s="224" t="s">
        <v>600</v>
      </c>
      <c r="W29" s="224"/>
      <c r="X29" s="224">
        <v>10.712209990798787</v>
      </c>
      <c r="Y29" s="224"/>
      <c r="Z29" s="224" t="s">
        <v>600</v>
      </c>
      <c r="AA29" s="224"/>
      <c r="AB29" s="224">
        <v>478.50026708354858</v>
      </c>
      <c r="AC29" s="224" t="s">
        <v>600</v>
      </c>
    </row>
    <row r="30" spans="1:29" s="215" customFormat="1" x14ac:dyDescent="0.25">
      <c r="A30" s="222" t="s">
        <v>502</v>
      </c>
      <c r="B30" s="226" t="s">
        <v>141</v>
      </c>
      <c r="C30" s="224" t="s">
        <v>600</v>
      </c>
      <c r="D30" s="224">
        <v>14.433912525194714</v>
      </c>
      <c r="E30" s="224"/>
      <c r="F30" s="224"/>
      <c r="G30" s="224"/>
      <c r="H30" s="224"/>
      <c r="I30" s="224"/>
      <c r="J30" s="224"/>
      <c r="K30" s="224"/>
      <c r="L30" s="224"/>
      <c r="M30" s="224"/>
      <c r="N30" s="224"/>
      <c r="O30" s="224"/>
      <c r="P30" s="224"/>
      <c r="Q30" s="224"/>
      <c r="R30" s="224"/>
      <c r="S30" s="224"/>
      <c r="T30" s="224"/>
      <c r="U30" s="224"/>
      <c r="V30" s="224"/>
      <c r="W30" s="224"/>
      <c r="X30" s="224"/>
      <c r="Y30" s="224"/>
      <c r="Z30" s="224"/>
      <c r="AA30" s="224"/>
      <c r="AB30" s="224">
        <v>0</v>
      </c>
      <c r="AC30" s="224">
        <v>0</v>
      </c>
    </row>
    <row r="31" spans="1:29" s="215" customFormat="1" ht="31.5" x14ac:dyDescent="0.25">
      <c r="A31" s="222" t="s">
        <v>503</v>
      </c>
      <c r="B31" s="226" t="s">
        <v>140</v>
      </c>
      <c r="C31" s="224" t="s">
        <v>600</v>
      </c>
      <c r="D31" s="224">
        <v>87.974446551109651</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s="215" customFormat="1" x14ac:dyDescent="0.25">
      <c r="A32" s="222" t="s">
        <v>504</v>
      </c>
      <c r="B32" s="226" t="s">
        <v>139</v>
      </c>
      <c r="C32" s="224" t="s">
        <v>600</v>
      </c>
      <c r="D32" s="224">
        <v>325.07927382277734</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15" customFormat="1" x14ac:dyDescent="0.25">
      <c r="A33" s="222" t="s">
        <v>505</v>
      </c>
      <c r="B33" s="226" t="s">
        <v>138</v>
      </c>
      <c r="C33" s="224" t="s">
        <v>600</v>
      </c>
      <c r="D33" s="224">
        <v>51.012634184466833</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16" customFormat="1" ht="31.5" x14ac:dyDescent="0.25">
      <c r="A34" s="222" t="s">
        <v>62</v>
      </c>
      <c r="B34" s="223" t="s">
        <v>506</v>
      </c>
      <c r="C34" s="224"/>
      <c r="D34" s="224"/>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15" customFormat="1" ht="31.5" x14ac:dyDescent="0.25">
      <c r="A35" s="225" t="s">
        <v>507</v>
      </c>
      <c r="B35" s="228" t="s">
        <v>508</v>
      </c>
      <c r="C35" s="224"/>
      <c r="D35" s="224"/>
      <c r="E35" s="224"/>
      <c r="F35" s="224"/>
      <c r="G35" s="224">
        <v>0</v>
      </c>
      <c r="H35" s="224">
        <v>0</v>
      </c>
      <c r="I35" s="229" t="s">
        <v>457</v>
      </c>
      <c r="J35" s="224" t="s">
        <v>600</v>
      </c>
      <c r="K35" s="229" t="s">
        <v>600</v>
      </c>
      <c r="L35" s="224">
        <v>0</v>
      </c>
      <c r="M35" s="229" t="s">
        <v>457</v>
      </c>
      <c r="N35" s="224" t="s">
        <v>600</v>
      </c>
      <c r="O35" s="229" t="s">
        <v>600</v>
      </c>
      <c r="P35" s="224">
        <v>0</v>
      </c>
      <c r="Q35" s="229" t="s">
        <v>457</v>
      </c>
      <c r="R35" s="224" t="s">
        <v>600</v>
      </c>
      <c r="S35" s="229" t="s">
        <v>600</v>
      </c>
      <c r="T35" s="224">
        <v>0</v>
      </c>
      <c r="U35" s="229" t="s">
        <v>457</v>
      </c>
      <c r="V35" s="224" t="s">
        <v>600</v>
      </c>
      <c r="W35" s="229" t="s">
        <v>600</v>
      </c>
      <c r="X35" s="224">
        <v>0</v>
      </c>
      <c r="Y35" s="229" t="s">
        <v>457</v>
      </c>
      <c r="Z35" s="224" t="s">
        <v>600</v>
      </c>
      <c r="AA35" s="229" t="s">
        <v>600</v>
      </c>
      <c r="AB35" s="224">
        <v>0</v>
      </c>
      <c r="AC35" s="224">
        <v>0</v>
      </c>
    </row>
    <row r="36" spans="1:29" s="215" customFormat="1" x14ac:dyDescent="0.25">
      <c r="A36" s="225" t="s">
        <v>509</v>
      </c>
      <c r="B36" s="228" t="s">
        <v>136</v>
      </c>
      <c r="C36" s="224"/>
      <c r="D36" s="224"/>
      <c r="E36" s="224"/>
      <c r="F36" s="224"/>
      <c r="G36" s="224">
        <v>0</v>
      </c>
      <c r="H36" s="224">
        <v>0</v>
      </c>
      <c r="I36" s="229" t="s">
        <v>457</v>
      </c>
      <c r="J36" s="224" t="s">
        <v>600</v>
      </c>
      <c r="K36" s="229" t="s">
        <v>600</v>
      </c>
      <c r="L36" s="224">
        <v>0</v>
      </c>
      <c r="M36" s="229" t="s">
        <v>457</v>
      </c>
      <c r="N36" s="224" t="s">
        <v>600</v>
      </c>
      <c r="O36" s="229" t="s">
        <v>600</v>
      </c>
      <c r="P36" s="224">
        <v>0</v>
      </c>
      <c r="Q36" s="229" t="s">
        <v>457</v>
      </c>
      <c r="R36" s="224" t="s">
        <v>600</v>
      </c>
      <c r="S36" s="229" t="s">
        <v>600</v>
      </c>
      <c r="T36" s="224">
        <v>0</v>
      </c>
      <c r="U36" s="229" t="s">
        <v>457</v>
      </c>
      <c r="V36" s="224" t="s">
        <v>600</v>
      </c>
      <c r="W36" s="229" t="s">
        <v>600</v>
      </c>
      <c r="X36" s="224">
        <v>0</v>
      </c>
      <c r="Y36" s="229" t="s">
        <v>457</v>
      </c>
      <c r="Z36" s="224" t="s">
        <v>600</v>
      </c>
      <c r="AA36" s="229" t="s">
        <v>600</v>
      </c>
      <c r="AB36" s="224">
        <v>0</v>
      </c>
      <c r="AC36" s="224">
        <v>0</v>
      </c>
    </row>
    <row r="37" spans="1:29" s="215" customFormat="1" x14ac:dyDescent="0.25">
      <c r="A37" s="225" t="s">
        <v>510</v>
      </c>
      <c r="B37" s="226" t="s">
        <v>511</v>
      </c>
      <c r="C37" s="224"/>
      <c r="D37" s="224"/>
      <c r="E37" s="224"/>
      <c r="F37" s="224"/>
      <c r="G37" s="224">
        <v>0</v>
      </c>
      <c r="H37" s="224">
        <v>0</v>
      </c>
      <c r="I37" s="229" t="s">
        <v>457</v>
      </c>
      <c r="J37" s="224" t="s">
        <v>600</v>
      </c>
      <c r="K37" s="229" t="s">
        <v>600</v>
      </c>
      <c r="L37" s="224">
        <v>0</v>
      </c>
      <c r="M37" s="229" t="s">
        <v>457</v>
      </c>
      <c r="N37" s="224" t="s">
        <v>600</v>
      </c>
      <c r="O37" s="229" t="s">
        <v>600</v>
      </c>
      <c r="P37" s="224">
        <v>0</v>
      </c>
      <c r="Q37" s="229" t="s">
        <v>457</v>
      </c>
      <c r="R37" s="224" t="s">
        <v>600</v>
      </c>
      <c r="S37" s="229" t="s">
        <v>600</v>
      </c>
      <c r="T37" s="224">
        <v>0</v>
      </c>
      <c r="U37" s="229" t="s">
        <v>457</v>
      </c>
      <c r="V37" s="224" t="s">
        <v>600</v>
      </c>
      <c r="W37" s="229" t="s">
        <v>600</v>
      </c>
      <c r="X37" s="224">
        <v>0</v>
      </c>
      <c r="Y37" s="229" t="s">
        <v>457</v>
      </c>
      <c r="Z37" s="224" t="s">
        <v>600</v>
      </c>
      <c r="AA37" s="229" t="s">
        <v>600</v>
      </c>
      <c r="AB37" s="224">
        <v>0</v>
      </c>
      <c r="AC37" s="224">
        <v>0</v>
      </c>
    </row>
    <row r="38" spans="1:29" s="215" customFormat="1" x14ac:dyDescent="0.25">
      <c r="A38" s="225" t="s">
        <v>512</v>
      </c>
      <c r="B38" s="226" t="s">
        <v>513</v>
      </c>
      <c r="C38" s="224"/>
      <c r="D38" s="224"/>
      <c r="E38" s="224"/>
      <c r="F38" s="224"/>
      <c r="G38" s="224">
        <v>0</v>
      </c>
      <c r="H38" s="224">
        <v>0</v>
      </c>
      <c r="I38" s="229" t="s">
        <v>457</v>
      </c>
      <c r="J38" s="224" t="s">
        <v>600</v>
      </c>
      <c r="K38" s="229" t="s">
        <v>600</v>
      </c>
      <c r="L38" s="224">
        <v>0</v>
      </c>
      <c r="M38" s="229" t="s">
        <v>457</v>
      </c>
      <c r="N38" s="224" t="s">
        <v>600</v>
      </c>
      <c r="O38" s="229" t="s">
        <v>600</v>
      </c>
      <c r="P38" s="224">
        <v>0</v>
      </c>
      <c r="Q38" s="229" t="s">
        <v>457</v>
      </c>
      <c r="R38" s="224" t="s">
        <v>600</v>
      </c>
      <c r="S38" s="229" t="s">
        <v>600</v>
      </c>
      <c r="T38" s="224">
        <v>0</v>
      </c>
      <c r="U38" s="229" t="s">
        <v>457</v>
      </c>
      <c r="V38" s="224" t="s">
        <v>600</v>
      </c>
      <c r="W38" s="229" t="s">
        <v>600</v>
      </c>
      <c r="X38" s="224">
        <v>0</v>
      </c>
      <c r="Y38" s="229" t="s">
        <v>457</v>
      </c>
      <c r="Z38" s="224" t="s">
        <v>600</v>
      </c>
      <c r="AA38" s="229" t="s">
        <v>600</v>
      </c>
      <c r="AB38" s="224">
        <v>0</v>
      </c>
      <c r="AC38" s="224">
        <v>0</v>
      </c>
    </row>
    <row r="39" spans="1:29" s="215" customFormat="1" x14ac:dyDescent="0.25">
      <c r="A39" s="225" t="s">
        <v>514</v>
      </c>
      <c r="B39" s="226" t="s">
        <v>515</v>
      </c>
      <c r="C39" s="224"/>
      <c r="D39" s="224"/>
      <c r="E39" s="224"/>
      <c r="F39" s="224"/>
      <c r="G39" s="224">
        <v>0</v>
      </c>
      <c r="H39" s="224">
        <v>0</v>
      </c>
      <c r="I39" s="229" t="s">
        <v>457</v>
      </c>
      <c r="J39" s="224" t="s">
        <v>600</v>
      </c>
      <c r="K39" s="229" t="s">
        <v>600</v>
      </c>
      <c r="L39" s="224">
        <v>0</v>
      </c>
      <c r="M39" s="229" t="s">
        <v>457</v>
      </c>
      <c r="N39" s="224" t="s">
        <v>600</v>
      </c>
      <c r="O39" s="229" t="s">
        <v>600</v>
      </c>
      <c r="P39" s="224">
        <v>0</v>
      </c>
      <c r="Q39" s="229" t="s">
        <v>457</v>
      </c>
      <c r="R39" s="224" t="s">
        <v>600</v>
      </c>
      <c r="S39" s="229" t="s">
        <v>600</v>
      </c>
      <c r="T39" s="224">
        <v>0</v>
      </c>
      <c r="U39" s="229" t="s">
        <v>457</v>
      </c>
      <c r="V39" s="224" t="s">
        <v>600</v>
      </c>
      <c r="W39" s="229" t="s">
        <v>600</v>
      </c>
      <c r="X39" s="224">
        <v>0</v>
      </c>
      <c r="Y39" s="229" t="s">
        <v>457</v>
      </c>
      <c r="Z39" s="224" t="s">
        <v>600</v>
      </c>
      <c r="AA39" s="229" t="s">
        <v>600</v>
      </c>
      <c r="AB39" s="224">
        <v>0</v>
      </c>
      <c r="AC39" s="224">
        <v>0</v>
      </c>
    </row>
    <row r="40" spans="1:29" s="215" customFormat="1" x14ac:dyDescent="0.25">
      <c r="A40" s="225" t="s">
        <v>516</v>
      </c>
      <c r="B40" s="226" t="s">
        <v>517</v>
      </c>
      <c r="C40" s="224"/>
      <c r="D40" s="224"/>
      <c r="E40" s="224"/>
      <c r="F40" s="224"/>
      <c r="G40" s="224">
        <v>0</v>
      </c>
      <c r="H40" s="224">
        <v>0</v>
      </c>
      <c r="I40" s="229" t="s">
        <v>457</v>
      </c>
      <c r="J40" s="224" t="s">
        <v>600</v>
      </c>
      <c r="K40" s="229" t="s">
        <v>600</v>
      </c>
      <c r="L40" s="224">
        <v>0</v>
      </c>
      <c r="M40" s="229" t="s">
        <v>457</v>
      </c>
      <c r="N40" s="224" t="s">
        <v>600</v>
      </c>
      <c r="O40" s="229" t="s">
        <v>600</v>
      </c>
      <c r="P40" s="224">
        <v>0</v>
      </c>
      <c r="Q40" s="229" t="s">
        <v>457</v>
      </c>
      <c r="R40" s="224" t="s">
        <v>600</v>
      </c>
      <c r="S40" s="229" t="s">
        <v>600</v>
      </c>
      <c r="T40" s="224">
        <v>0</v>
      </c>
      <c r="U40" s="229" t="s">
        <v>457</v>
      </c>
      <c r="V40" s="224" t="s">
        <v>600</v>
      </c>
      <c r="W40" s="229" t="s">
        <v>600</v>
      </c>
      <c r="X40" s="224">
        <v>0</v>
      </c>
      <c r="Y40" s="229" t="s">
        <v>457</v>
      </c>
      <c r="Z40" s="224" t="s">
        <v>600</v>
      </c>
      <c r="AA40" s="229" t="s">
        <v>600</v>
      </c>
      <c r="AB40" s="224">
        <v>0</v>
      </c>
      <c r="AC40" s="224">
        <v>0</v>
      </c>
    </row>
    <row r="41" spans="1:29" s="216" customFormat="1" x14ac:dyDescent="0.25">
      <c r="A41" s="225" t="s">
        <v>518</v>
      </c>
      <c r="B41" s="226" t="s">
        <v>519</v>
      </c>
      <c r="C41" s="224"/>
      <c r="D41" s="224"/>
      <c r="E41" s="224"/>
      <c r="F41" s="224"/>
      <c r="G41" s="224">
        <v>0</v>
      </c>
      <c r="H41" s="224">
        <v>0</v>
      </c>
      <c r="I41" s="229" t="s">
        <v>457</v>
      </c>
      <c r="J41" s="224" t="s">
        <v>600</v>
      </c>
      <c r="K41" s="229" t="s">
        <v>600</v>
      </c>
      <c r="L41" s="224">
        <v>0</v>
      </c>
      <c r="M41" s="229" t="s">
        <v>457</v>
      </c>
      <c r="N41" s="224" t="s">
        <v>600</v>
      </c>
      <c r="O41" s="229" t="s">
        <v>600</v>
      </c>
      <c r="P41" s="224">
        <v>0</v>
      </c>
      <c r="Q41" s="229" t="s">
        <v>457</v>
      </c>
      <c r="R41" s="224" t="s">
        <v>600</v>
      </c>
      <c r="S41" s="229" t="s">
        <v>600</v>
      </c>
      <c r="T41" s="224">
        <v>0</v>
      </c>
      <c r="U41" s="229" t="s">
        <v>457</v>
      </c>
      <c r="V41" s="224" t="s">
        <v>600</v>
      </c>
      <c r="W41" s="229" t="s">
        <v>600</v>
      </c>
      <c r="X41" s="224">
        <v>0</v>
      </c>
      <c r="Y41" s="229" t="s">
        <v>457</v>
      </c>
      <c r="Z41" s="224" t="s">
        <v>600</v>
      </c>
      <c r="AA41" s="229" t="s">
        <v>600</v>
      </c>
      <c r="AB41" s="224">
        <v>0</v>
      </c>
      <c r="AC41" s="224">
        <v>0</v>
      </c>
    </row>
    <row r="42" spans="1:29" s="215" customFormat="1" x14ac:dyDescent="0.25">
      <c r="A42" s="225" t="s">
        <v>520</v>
      </c>
      <c r="B42" s="226" t="s">
        <v>521</v>
      </c>
      <c r="C42" s="224"/>
      <c r="D42" s="224"/>
      <c r="E42" s="224"/>
      <c r="F42" s="224"/>
      <c r="G42" s="224">
        <v>0</v>
      </c>
      <c r="H42" s="224">
        <v>0</v>
      </c>
      <c r="I42" s="229" t="s">
        <v>457</v>
      </c>
      <c r="J42" s="224" t="s">
        <v>600</v>
      </c>
      <c r="K42" s="229" t="s">
        <v>600</v>
      </c>
      <c r="L42" s="224">
        <v>0</v>
      </c>
      <c r="M42" s="229" t="s">
        <v>457</v>
      </c>
      <c r="N42" s="224" t="s">
        <v>600</v>
      </c>
      <c r="O42" s="229" t="s">
        <v>600</v>
      </c>
      <c r="P42" s="224">
        <v>0</v>
      </c>
      <c r="Q42" s="229" t="s">
        <v>457</v>
      </c>
      <c r="R42" s="224" t="s">
        <v>600</v>
      </c>
      <c r="S42" s="229" t="s">
        <v>600</v>
      </c>
      <c r="T42" s="224">
        <v>0</v>
      </c>
      <c r="U42" s="229" t="s">
        <v>457</v>
      </c>
      <c r="V42" s="224" t="s">
        <v>600</v>
      </c>
      <c r="W42" s="229" t="s">
        <v>600</v>
      </c>
      <c r="X42" s="224">
        <v>0</v>
      </c>
      <c r="Y42" s="229" t="s">
        <v>457</v>
      </c>
      <c r="Z42" s="224" t="s">
        <v>600</v>
      </c>
      <c r="AA42" s="229" t="s">
        <v>600</v>
      </c>
      <c r="AB42" s="224">
        <v>0</v>
      </c>
      <c r="AC42" s="224">
        <v>0</v>
      </c>
    </row>
    <row r="43" spans="1:29" s="215" customFormat="1" x14ac:dyDescent="0.25">
      <c r="A43" s="225" t="s">
        <v>522</v>
      </c>
      <c r="B43" s="226" t="s">
        <v>523</v>
      </c>
      <c r="C43" s="224"/>
      <c r="D43" s="224"/>
      <c r="E43" s="224"/>
      <c r="F43" s="224"/>
      <c r="G43" s="224">
        <v>0</v>
      </c>
      <c r="H43" s="224">
        <v>0</v>
      </c>
      <c r="I43" s="229" t="s">
        <v>457</v>
      </c>
      <c r="J43" s="224" t="s">
        <v>600</v>
      </c>
      <c r="K43" s="229" t="s">
        <v>600</v>
      </c>
      <c r="L43" s="224">
        <v>0</v>
      </c>
      <c r="M43" s="229" t="s">
        <v>457</v>
      </c>
      <c r="N43" s="224" t="s">
        <v>600</v>
      </c>
      <c r="O43" s="229" t="s">
        <v>600</v>
      </c>
      <c r="P43" s="224">
        <v>0</v>
      </c>
      <c r="Q43" s="229" t="s">
        <v>457</v>
      </c>
      <c r="R43" s="224" t="s">
        <v>600</v>
      </c>
      <c r="S43" s="229" t="s">
        <v>600</v>
      </c>
      <c r="T43" s="224">
        <v>0</v>
      </c>
      <c r="U43" s="229" t="s">
        <v>457</v>
      </c>
      <c r="V43" s="224" t="s">
        <v>600</v>
      </c>
      <c r="W43" s="229" t="s">
        <v>600</v>
      </c>
      <c r="X43" s="224">
        <v>0</v>
      </c>
      <c r="Y43" s="229" t="s">
        <v>457</v>
      </c>
      <c r="Z43" s="224" t="s">
        <v>600</v>
      </c>
      <c r="AA43" s="229" t="s">
        <v>600</v>
      </c>
      <c r="AB43" s="224">
        <v>0</v>
      </c>
      <c r="AC43" s="224">
        <v>0</v>
      </c>
    </row>
    <row r="44" spans="1:29" s="215" customFormat="1" x14ac:dyDescent="0.25">
      <c r="A44" s="225" t="s">
        <v>524</v>
      </c>
      <c r="B44" s="226" t="s">
        <v>525</v>
      </c>
      <c r="C44" s="224"/>
      <c r="D44" s="224"/>
      <c r="E44" s="224"/>
      <c r="F44" s="224"/>
      <c r="G44" s="224">
        <v>0</v>
      </c>
      <c r="H44" s="224">
        <v>0</v>
      </c>
      <c r="I44" s="229" t="s">
        <v>457</v>
      </c>
      <c r="J44" s="224" t="s">
        <v>600</v>
      </c>
      <c r="K44" s="229" t="s">
        <v>600</v>
      </c>
      <c r="L44" s="224">
        <v>0</v>
      </c>
      <c r="M44" s="229" t="s">
        <v>457</v>
      </c>
      <c r="N44" s="224" t="s">
        <v>600</v>
      </c>
      <c r="O44" s="229" t="s">
        <v>600</v>
      </c>
      <c r="P44" s="224">
        <v>0</v>
      </c>
      <c r="Q44" s="229" t="s">
        <v>457</v>
      </c>
      <c r="R44" s="224" t="s">
        <v>600</v>
      </c>
      <c r="S44" s="229" t="s">
        <v>600</v>
      </c>
      <c r="T44" s="224">
        <v>0</v>
      </c>
      <c r="U44" s="229" t="s">
        <v>457</v>
      </c>
      <c r="V44" s="224" t="s">
        <v>600</v>
      </c>
      <c r="W44" s="229" t="s">
        <v>600</v>
      </c>
      <c r="X44" s="224">
        <v>0</v>
      </c>
      <c r="Y44" s="229" t="s">
        <v>457</v>
      </c>
      <c r="Z44" s="224" t="s">
        <v>600</v>
      </c>
      <c r="AA44" s="229" t="s">
        <v>600</v>
      </c>
      <c r="AB44" s="224">
        <v>0</v>
      </c>
      <c r="AC44" s="224">
        <v>0</v>
      </c>
    </row>
    <row r="45" spans="1:29" s="215" customFormat="1" x14ac:dyDescent="0.25">
      <c r="A45" s="225" t="s">
        <v>526</v>
      </c>
      <c r="B45" s="226" t="s">
        <v>527</v>
      </c>
      <c r="C45" s="224"/>
      <c r="D45" s="224"/>
      <c r="E45" s="224"/>
      <c r="F45" s="224"/>
      <c r="G45" s="224">
        <v>0</v>
      </c>
      <c r="H45" s="224">
        <v>0</v>
      </c>
      <c r="I45" s="229" t="s">
        <v>457</v>
      </c>
      <c r="J45" s="224" t="s">
        <v>600</v>
      </c>
      <c r="K45" s="229" t="s">
        <v>600</v>
      </c>
      <c r="L45" s="224">
        <v>0</v>
      </c>
      <c r="M45" s="229" t="s">
        <v>457</v>
      </c>
      <c r="N45" s="224" t="s">
        <v>600</v>
      </c>
      <c r="O45" s="229" t="s">
        <v>600</v>
      </c>
      <c r="P45" s="224">
        <v>0</v>
      </c>
      <c r="Q45" s="229" t="s">
        <v>457</v>
      </c>
      <c r="R45" s="224" t="s">
        <v>600</v>
      </c>
      <c r="S45" s="229" t="s">
        <v>600</v>
      </c>
      <c r="T45" s="224">
        <v>0</v>
      </c>
      <c r="U45" s="229" t="s">
        <v>457</v>
      </c>
      <c r="V45" s="224" t="s">
        <v>600</v>
      </c>
      <c r="W45" s="229" t="s">
        <v>600</v>
      </c>
      <c r="X45" s="224">
        <v>0</v>
      </c>
      <c r="Y45" s="229" t="s">
        <v>457</v>
      </c>
      <c r="Z45" s="224" t="s">
        <v>600</v>
      </c>
      <c r="AA45" s="229" t="s">
        <v>600</v>
      </c>
      <c r="AB45" s="224">
        <v>0</v>
      </c>
      <c r="AC45" s="224">
        <v>0</v>
      </c>
    </row>
    <row r="46" spans="1:29" s="215" customFormat="1" x14ac:dyDescent="0.25">
      <c r="A46" s="222" t="s">
        <v>61</v>
      </c>
      <c r="B46" s="223" t="s">
        <v>137</v>
      </c>
      <c r="C46" s="224"/>
      <c r="D46" s="224"/>
      <c r="E46" s="224"/>
      <c r="F46" s="224"/>
      <c r="G46" s="224"/>
      <c r="H46" s="224"/>
      <c r="I46" s="224"/>
      <c r="J46" s="224"/>
      <c r="K46" s="224"/>
      <c r="L46" s="224"/>
      <c r="M46" s="224"/>
      <c r="N46" s="224"/>
      <c r="O46" s="224"/>
      <c r="P46" s="224"/>
      <c r="Q46" s="224"/>
      <c r="R46" s="224"/>
      <c r="S46" s="229"/>
      <c r="T46" s="224"/>
      <c r="U46" s="224"/>
      <c r="V46" s="224"/>
      <c r="W46" s="224"/>
      <c r="X46" s="224"/>
      <c r="Y46" s="224"/>
      <c r="Z46" s="224"/>
      <c r="AA46" s="224"/>
      <c r="AB46" s="224"/>
      <c r="AC46" s="224"/>
    </row>
    <row r="47" spans="1:29" s="215" customFormat="1" ht="31.5" x14ac:dyDescent="0.25">
      <c r="A47" s="225" t="s">
        <v>528</v>
      </c>
      <c r="B47" s="228" t="s">
        <v>508</v>
      </c>
      <c r="C47" s="224"/>
      <c r="D47" s="224"/>
      <c r="E47" s="224"/>
      <c r="F47" s="224"/>
      <c r="G47" s="224">
        <v>0</v>
      </c>
      <c r="H47" s="224">
        <v>0</v>
      </c>
      <c r="I47" s="224"/>
      <c r="J47" s="224" t="s">
        <v>600</v>
      </c>
      <c r="K47" s="224"/>
      <c r="L47" s="224">
        <v>0</v>
      </c>
      <c r="M47" s="224"/>
      <c r="N47" s="224" t="s">
        <v>600</v>
      </c>
      <c r="O47" s="224"/>
      <c r="P47" s="224">
        <v>0</v>
      </c>
      <c r="Q47" s="224"/>
      <c r="R47" s="224" t="s">
        <v>600</v>
      </c>
      <c r="S47" s="224"/>
      <c r="T47" s="224">
        <v>0</v>
      </c>
      <c r="U47" s="224"/>
      <c r="V47" s="224" t="s">
        <v>600</v>
      </c>
      <c r="W47" s="224"/>
      <c r="X47" s="224">
        <v>0</v>
      </c>
      <c r="Y47" s="224"/>
      <c r="Z47" s="224" t="s">
        <v>600</v>
      </c>
      <c r="AA47" s="224"/>
      <c r="AB47" s="224">
        <v>0</v>
      </c>
      <c r="AC47" s="224">
        <v>0</v>
      </c>
    </row>
    <row r="48" spans="1:29" s="216" customFormat="1" x14ac:dyDescent="0.25">
      <c r="A48" s="225" t="s">
        <v>529</v>
      </c>
      <c r="B48" s="228" t="s">
        <v>136</v>
      </c>
      <c r="C48" s="224"/>
      <c r="D48" s="224"/>
      <c r="E48" s="224"/>
      <c r="F48" s="224"/>
      <c r="G48" s="224">
        <v>0</v>
      </c>
      <c r="H48" s="224">
        <v>0</v>
      </c>
      <c r="I48" s="224"/>
      <c r="J48" s="224" t="s">
        <v>600</v>
      </c>
      <c r="K48" s="224"/>
      <c r="L48" s="224">
        <v>0</v>
      </c>
      <c r="M48" s="224"/>
      <c r="N48" s="224" t="s">
        <v>600</v>
      </c>
      <c r="O48" s="224"/>
      <c r="P48" s="224">
        <v>0</v>
      </c>
      <c r="Q48" s="224"/>
      <c r="R48" s="224" t="s">
        <v>600</v>
      </c>
      <c r="S48" s="224"/>
      <c r="T48" s="224">
        <v>0</v>
      </c>
      <c r="U48" s="224"/>
      <c r="V48" s="224" t="s">
        <v>600</v>
      </c>
      <c r="W48" s="224"/>
      <c r="X48" s="224">
        <v>0</v>
      </c>
      <c r="Y48" s="224"/>
      <c r="Z48" s="224" t="s">
        <v>600</v>
      </c>
      <c r="AA48" s="224"/>
      <c r="AB48" s="224">
        <v>0</v>
      </c>
      <c r="AC48" s="224">
        <v>0</v>
      </c>
    </row>
    <row r="49" spans="1:29" s="215" customFormat="1" ht="31.5" x14ac:dyDescent="0.25">
      <c r="A49" s="225" t="s">
        <v>530</v>
      </c>
      <c r="B49" s="226" t="s">
        <v>531</v>
      </c>
      <c r="C49" s="224"/>
      <c r="D49" s="224"/>
      <c r="E49" s="224"/>
      <c r="F49" s="224"/>
      <c r="G49" s="224">
        <v>0</v>
      </c>
      <c r="H49" s="224">
        <v>0</v>
      </c>
      <c r="I49" s="224"/>
      <c r="J49" s="224" t="s">
        <v>600</v>
      </c>
      <c r="K49" s="224"/>
      <c r="L49" s="224">
        <v>0</v>
      </c>
      <c r="M49" s="224"/>
      <c r="N49" s="224" t="s">
        <v>600</v>
      </c>
      <c r="O49" s="224"/>
      <c r="P49" s="224">
        <v>0</v>
      </c>
      <c r="Q49" s="224"/>
      <c r="R49" s="224" t="s">
        <v>600</v>
      </c>
      <c r="S49" s="224"/>
      <c r="T49" s="224">
        <v>0</v>
      </c>
      <c r="U49" s="224"/>
      <c r="V49" s="224" t="s">
        <v>600</v>
      </c>
      <c r="W49" s="224"/>
      <c r="X49" s="224">
        <v>0</v>
      </c>
      <c r="Y49" s="224"/>
      <c r="Z49" s="224" t="s">
        <v>600</v>
      </c>
      <c r="AA49" s="224"/>
      <c r="AB49" s="224">
        <v>0</v>
      </c>
      <c r="AC49" s="224">
        <v>0</v>
      </c>
    </row>
    <row r="50" spans="1:29" s="215" customFormat="1" ht="31.5" x14ac:dyDescent="0.25">
      <c r="A50" s="225" t="s">
        <v>532</v>
      </c>
      <c r="B50" s="226" t="s">
        <v>533</v>
      </c>
      <c r="C50" s="224"/>
      <c r="D50" s="224"/>
      <c r="E50" s="224"/>
      <c r="F50" s="224"/>
      <c r="G50" s="224">
        <v>0</v>
      </c>
      <c r="H50" s="224">
        <v>0</v>
      </c>
      <c r="I50" s="224"/>
      <c r="J50" s="224" t="s">
        <v>600</v>
      </c>
      <c r="K50" s="224"/>
      <c r="L50" s="224">
        <v>0</v>
      </c>
      <c r="M50" s="224"/>
      <c r="N50" s="224" t="s">
        <v>600</v>
      </c>
      <c r="O50" s="224"/>
      <c r="P50" s="224">
        <v>0</v>
      </c>
      <c r="Q50" s="224"/>
      <c r="R50" s="224" t="s">
        <v>600</v>
      </c>
      <c r="S50" s="224"/>
      <c r="T50" s="224">
        <v>0</v>
      </c>
      <c r="U50" s="224"/>
      <c r="V50" s="224" t="s">
        <v>600</v>
      </c>
      <c r="W50" s="224"/>
      <c r="X50" s="224">
        <v>0</v>
      </c>
      <c r="Y50" s="224"/>
      <c r="Z50" s="224" t="s">
        <v>600</v>
      </c>
      <c r="AA50" s="224"/>
      <c r="AB50" s="224">
        <v>0</v>
      </c>
      <c r="AC50" s="224">
        <v>0</v>
      </c>
    </row>
    <row r="51" spans="1:29" s="215" customFormat="1" x14ac:dyDescent="0.25">
      <c r="A51" s="225" t="s">
        <v>534</v>
      </c>
      <c r="B51" s="226" t="s">
        <v>135</v>
      </c>
      <c r="C51" s="224"/>
      <c r="D51" s="224"/>
      <c r="E51" s="224"/>
      <c r="F51" s="224"/>
      <c r="G51" s="224">
        <v>0</v>
      </c>
      <c r="H51" s="224">
        <v>0</v>
      </c>
      <c r="I51" s="224"/>
      <c r="J51" s="224" t="s">
        <v>600</v>
      </c>
      <c r="K51" s="224"/>
      <c r="L51" s="224">
        <v>0</v>
      </c>
      <c r="M51" s="224"/>
      <c r="N51" s="224" t="s">
        <v>600</v>
      </c>
      <c r="O51" s="224"/>
      <c r="P51" s="224">
        <v>0</v>
      </c>
      <c r="Q51" s="224"/>
      <c r="R51" s="224" t="s">
        <v>600</v>
      </c>
      <c r="S51" s="224"/>
      <c r="T51" s="224">
        <v>0</v>
      </c>
      <c r="U51" s="224"/>
      <c r="V51" s="224" t="s">
        <v>600</v>
      </c>
      <c r="W51" s="224"/>
      <c r="X51" s="224">
        <v>0</v>
      </c>
      <c r="Y51" s="224"/>
      <c r="Z51" s="224" t="s">
        <v>600</v>
      </c>
      <c r="AA51" s="224"/>
      <c r="AB51" s="224">
        <v>0</v>
      </c>
      <c r="AC51" s="224">
        <v>0</v>
      </c>
    </row>
    <row r="52" spans="1:29" s="215" customFormat="1" x14ac:dyDescent="0.25">
      <c r="A52" s="225" t="s">
        <v>535</v>
      </c>
      <c r="B52" s="226" t="s">
        <v>513</v>
      </c>
      <c r="C52" s="224"/>
      <c r="D52" s="224"/>
      <c r="E52" s="224"/>
      <c r="F52" s="224"/>
      <c r="G52" s="224">
        <v>0</v>
      </c>
      <c r="H52" s="224">
        <v>0</v>
      </c>
      <c r="I52" s="224"/>
      <c r="J52" s="224" t="s">
        <v>600</v>
      </c>
      <c r="K52" s="224"/>
      <c r="L52" s="224">
        <v>0</v>
      </c>
      <c r="M52" s="224"/>
      <c r="N52" s="224" t="s">
        <v>600</v>
      </c>
      <c r="O52" s="224"/>
      <c r="P52" s="224">
        <v>0</v>
      </c>
      <c r="Q52" s="224"/>
      <c r="R52" s="224" t="s">
        <v>600</v>
      </c>
      <c r="S52" s="224"/>
      <c r="T52" s="224">
        <v>0</v>
      </c>
      <c r="U52" s="224"/>
      <c r="V52" s="224" t="s">
        <v>600</v>
      </c>
      <c r="W52" s="224"/>
      <c r="X52" s="224">
        <v>0</v>
      </c>
      <c r="Y52" s="224"/>
      <c r="Z52" s="224" t="s">
        <v>600</v>
      </c>
      <c r="AA52" s="224"/>
      <c r="AB52" s="224">
        <v>0</v>
      </c>
      <c r="AC52" s="224">
        <v>0</v>
      </c>
    </row>
    <row r="53" spans="1:29" s="215" customFormat="1" x14ac:dyDescent="0.25">
      <c r="A53" s="225" t="s">
        <v>536</v>
      </c>
      <c r="B53" s="226" t="s">
        <v>515</v>
      </c>
      <c r="C53" s="224"/>
      <c r="D53" s="224"/>
      <c r="E53" s="224"/>
      <c r="F53" s="224"/>
      <c r="G53" s="224">
        <v>0</v>
      </c>
      <c r="H53" s="224">
        <v>0</v>
      </c>
      <c r="I53" s="224"/>
      <c r="J53" s="224" t="s">
        <v>600</v>
      </c>
      <c r="K53" s="224"/>
      <c r="L53" s="224">
        <v>0</v>
      </c>
      <c r="M53" s="224"/>
      <c r="N53" s="224" t="s">
        <v>600</v>
      </c>
      <c r="O53" s="224"/>
      <c r="P53" s="224">
        <v>0</v>
      </c>
      <c r="Q53" s="224"/>
      <c r="R53" s="224" t="s">
        <v>600</v>
      </c>
      <c r="S53" s="224"/>
      <c r="T53" s="224">
        <v>0</v>
      </c>
      <c r="U53" s="224"/>
      <c r="V53" s="224" t="s">
        <v>600</v>
      </c>
      <c r="W53" s="224"/>
      <c r="X53" s="224">
        <v>0</v>
      </c>
      <c r="Y53" s="224"/>
      <c r="Z53" s="224" t="s">
        <v>600</v>
      </c>
      <c r="AA53" s="224"/>
      <c r="AB53" s="224">
        <v>0</v>
      </c>
      <c r="AC53" s="224">
        <v>0</v>
      </c>
    </row>
    <row r="54" spans="1:29" s="215" customFormat="1" x14ac:dyDescent="0.25">
      <c r="A54" s="225" t="s">
        <v>537</v>
      </c>
      <c r="B54" s="226" t="s">
        <v>517</v>
      </c>
      <c r="C54" s="224"/>
      <c r="D54" s="224"/>
      <c r="E54" s="224"/>
      <c r="F54" s="224"/>
      <c r="G54" s="224">
        <v>0</v>
      </c>
      <c r="H54" s="224">
        <v>0</v>
      </c>
      <c r="I54" s="224"/>
      <c r="J54" s="224" t="s">
        <v>600</v>
      </c>
      <c r="K54" s="224"/>
      <c r="L54" s="224">
        <v>0</v>
      </c>
      <c r="M54" s="224"/>
      <c r="N54" s="224" t="s">
        <v>600</v>
      </c>
      <c r="O54" s="224"/>
      <c r="P54" s="224">
        <v>0</v>
      </c>
      <c r="Q54" s="224"/>
      <c r="R54" s="224" t="s">
        <v>600</v>
      </c>
      <c r="S54" s="224"/>
      <c r="T54" s="224">
        <v>0</v>
      </c>
      <c r="U54" s="224"/>
      <c r="V54" s="224" t="s">
        <v>600</v>
      </c>
      <c r="W54" s="224"/>
      <c r="X54" s="224">
        <v>0</v>
      </c>
      <c r="Y54" s="224"/>
      <c r="Z54" s="224" t="s">
        <v>600</v>
      </c>
      <c r="AA54" s="224"/>
      <c r="AB54" s="224">
        <v>0</v>
      </c>
      <c r="AC54" s="224">
        <v>0</v>
      </c>
    </row>
    <row r="55" spans="1:29" s="216" customFormat="1" x14ac:dyDescent="0.25">
      <c r="A55" s="225" t="s">
        <v>538</v>
      </c>
      <c r="B55" s="226" t="s">
        <v>519</v>
      </c>
      <c r="C55" s="224"/>
      <c r="D55" s="224"/>
      <c r="E55" s="224"/>
      <c r="F55" s="224"/>
      <c r="G55" s="224">
        <v>0</v>
      </c>
      <c r="H55" s="224">
        <v>0</v>
      </c>
      <c r="I55" s="224"/>
      <c r="J55" s="224" t="s">
        <v>600</v>
      </c>
      <c r="K55" s="224"/>
      <c r="L55" s="224">
        <v>0</v>
      </c>
      <c r="M55" s="224"/>
      <c r="N55" s="224" t="s">
        <v>600</v>
      </c>
      <c r="O55" s="224"/>
      <c r="P55" s="224">
        <v>0</v>
      </c>
      <c r="Q55" s="224"/>
      <c r="R55" s="224" t="s">
        <v>600</v>
      </c>
      <c r="S55" s="224"/>
      <c r="T55" s="224">
        <v>0</v>
      </c>
      <c r="U55" s="224"/>
      <c r="V55" s="224" t="s">
        <v>600</v>
      </c>
      <c r="W55" s="224"/>
      <c r="X55" s="224">
        <v>0</v>
      </c>
      <c r="Y55" s="224"/>
      <c r="Z55" s="224" t="s">
        <v>600</v>
      </c>
      <c r="AA55" s="224"/>
      <c r="AB55" s="224">
        <v>0</v>
      </c>
      <c r="AC55" s="224">
        <v>0</v>
      </c>
    </row>
    <row r="56" spans="1:29" s="216" customFormat="1" x14ac:dyDescent="0.25">
      <c r="A56" s="225" t="s">
        <v>539</v>
      </c>
      <c r="B56" s="226" t="s">
        <v>521</v>
      </c>
      <c r="C56" s="224"/>
      <c r="D56" s="224"/>
      <c r="E56" s="224"/>
      <c r="F56" s="224"/>
      <c r="G56" s="224">
        <v>0</v>
      </c>
      <c r="H56" s="224">
        <v>0</v>
      </c>
      <c r="I56" s="224"/>
      <c r="J56" s="224" t="s">
        <v>600</v>
      </c>
      <c r="K56" s="224"/>
      <c r="L56" s="224">
        <v>0</v>
      </c>
      <c r="M56" s="224"/>
      <c r="N56" s="224" t="s">
        <v>600</v>
      </c>
      <c r="O56" s="224"/>
      <c r="P56" s="224">
        <v>0</v>
      </c>
      <c r="Q56" s="224"/>
      <c r="R56" s="224" t="s">
        <v>600</v>
      </c>
      <c r="S56" s="224"/>
      <c r="T56" s="224">
        <v>0</v>
      </c>
      <c r="U56" s="224"/>
      <c r="V56" s="224" t="s">
        <v>600</v>
      </c>
      <c r="W56" s="224"/>
      <c r="X56" s="224">
        <v>0</v>
      </c>
      <c r="Y56" s="224"/>
      <c r="Z56" s="224" t="s">
        <v>600</v>
      </c>
      <c r="AA56" s="224"/>
      <c r="AB56" s="224">
        <v>0</v>
      </c>
      <c r="AC56" s="224">
        <v>0</v>
      </c>
    </row>
    <row r="57" spans="1:29" s="215" customFormat="1" x14ac:dyDescent="0.25">
      <c r="A57" s="225" t="s">
        <v>540</v>
      </c>
      <c r="B57" s="226" t="s">
        <v>523</v>
      </c>
      <c r="C57" s="224"/>
      <c r="D57" s="224"/>
      <c r="E57" s="224"/>
      <c r="F57" s="224"/>
      <c r="G57" s="224">
        <v>0</v>
      </c>
      <c r="H57" s="224">
        <v>0</v>
      </c>
      <c r="I57" s="224"/>
      <c r="J57" s="224" t="s">
        <v>600</v>
      </c>
      <c r="K57" s="224"/>
      <c r="L57" s="224">
        <v>0</v>
      </c>
      <c r="M57" s="224"/>
      <c r="N57" s="224" t="s">
        <v>600</v>
      </c>
      <c r="O57" s="224"/>
      <c r="P57" s="224">
        <v>0</v>
      </c>
      <c r="Q57" s="224"/>
      <c r="R57" s="224" t="s">
        <v>600</v>
      </c>
      <c r="S57" s="224"/>
      <c r="T57" s="224">
        <v>0</v>
      </c>
      <c r="U57" s="224"/>
      <c r="V57" s="224" t="s">
        <v>600</v>
      </c>
      <c r="W57" s="224"/>
      <c r="X57" s="224">
        <v>94</v>
      </c>
      <c r="Y57" s="224"/>
      <c r="Z57" s="224" t="s">
        <v>600</v>
      </c>
      <c r="AA57" s="224"/>
      <c r="AB57" s="224">
        <v>94</v>
      </c>
      <c r="AC57" s="224">
        <v>0</v>
      </c>
    </row>
    <row r="58" spans="1:29" s="215" customFormat="1" x14ac:dyDescent="0.25">
      <c r="A58" s="225" t="s">
        <v>541</v>
      </c>
      <c r="B58" s="226" t="s">
        <v>525</v>
      </c>
      <c r="C58" s="224"/>
      <c r="D58" s="224"/>
      <c r="E58" s="224"/>
      <c r="F58" s="224"/>
      <c r="G58" s="224">
        <v>0</v>
      </c>
      <c r="H58" s="224">
        <v>0</v>
      </c>
      <c r="I58" s="224"/>
      <c r="J58" s="224" t="s">
        <v>600</v>
      </c>
      <c r="K58" s="224"/>
      <c r="L58" s="224">
        <v>0</v>
      </c>
      <c r="M58" s="224"/>
      <c r="N58" s="224" t="s">
        <v>600</v>
      </c>
      <c r="O58" s="224"/>
      <c r="P58" s="224">
        <v>0</v>
      </c>
      <c r="Q58" s="224"/>
      <c r="R58" s="224" t="s">
        <v>600</v>
      </c>
      <c r="S58" s="224"/>
      <c r="T58" s="224">
        <v>0</v>
      </c>
      <c r="U58" s="224"/>
      <c r="V58" s="224" t="s">
        <v>600</v>
      </c>
      <c r="W58" s="224"/>
      <c r="X58" s="224">
        <v>0</v>
      </c>
      <c r="Y58" s="224"/>
      <c r="Z58" s="224" t="s">
        <v>600</v>
      </c>
      <c r="AA58" s="224"/>
      <c r="AB58" s="224">
        <v>0</v>
      </c>
      <c r="AC58" s="224">
        <v>0</v>
      </c>
    </row>
    <row r="59" spans="1:29" s="215" customFormat="1" x14ac:dyDescent="0.25">
      <c r="A59" s="225" t="s">
        <v>542</v>
      </c>
      <c r="B59" s="226" t="s">
        <v>527</v>
      </c>
      <c r="C59" s="224"/>
      <c r="D59" s="224"/>
      <c r="E59" s="224"/>
      <c r="F59" s="224"/>
      <c r="G59" s="224">
        <v>0</v>
      </c>
      <c r="H59" s="224">
        <v>0</v>
      </c>
      <c r="I59" s="224"/>
      <c r="J59" s="224" t="s">
        <v>600</v>
      </c>
      <c r="K59" s="224"/>
      <c r="L59" s="224">
        <v>0</v>
      </c>
      <c r="M59" s="224"/>
      <c r="N59" s="224" t="s">
        <v>600</v>
      </c>
      <c r="O59" s="224"/>
      <c r="P59" s="224">
        <v>0</v>
      </c>
      <c r="Q59" s="224"/>
      <c r="R59" s="224" t="s">
        <v>600</v>
      </c>
      <c r="S59" s="224"/>
      <c r="T59" s="224">
        <v>0</v>
      </c>
      <c r="U59" s="224"/>
      <c r="V59" s="224" t="s">
        <v>600</v>
      </c>
      <c r="W59" s="224"/>
      <c r="X59" s="224">
        <v>0</v>
      </c>
      <c r="Y59" s="224"/>
      <c r="Z59" s="224" t="s">
        <v>600</v>
      </c>
      <c r="AA59" s="224"/>
      <c r="AB59" s="224">
        <v>0</v>
      </c>
      <c r="AC59" s="224">
        <v>0</v>
      </c>
    </row>
    <row r="60" spans="1:29" s="215" customFormat="1" ht="31.5" x14ac:dyDescent="0.25">
      <c r="A60" s="222" t="s">
        <v>59</v>
      </c>
      <c r="B60" s="223" t="s">
        <v>134</v>
      </c>
      <c r="C60" s="224"/>
      <c r="D60" s="224"/>
      <c r="E60" s="224"/>
      <c r="F60" s="224"/>
      <c r="G60" s="224"/>
      <c r="H60" s="224"/>
      <c r="I60" s="224"/>
      <c r="J60" s="224"/>
      <c r="K60" s="224"/>
      <c r="L60" s="224"/>
      <c r="M60" s="224"/>
      <c r="N60" s="224"/>
      <c r="O60" s="224"/>
      <c r="P60" s="224"/>
      <c r="Q60" s="224"/>
      <c r="R60" s="224"/>
      <c r="S60" s="224"/>
      <c r="T60" s="224"/>
      <c r="U60" s="224"/>
      <c r="V60" s="224"/>
      <c r="W60" s="224"/>
      <c r="X60" s="224"/>
      <c r="Y60" s="224"/>
      <c r="Z60" s="224"/>
      <c r="AA60" s="224"/>
      <c r="AB60" s="224">
        <v>0</v>
      </c>
      <c r="AC60" s="224">
        <v>0</v>
      </c>
    </row>
    <row r="61" spans="1:29" s="215" customFormat="1" x14ac:dyDescent="0.25">
      <c r="A61" s="225" t="s">
        <v>543</v>
      </c>
      <c r="B61" s="226" t="s">
        <v>133</v>
      </c>
      <c r="C61" s="224" t="s">
        <v>600</v>
      </c>
      <c r="D61" s="224">
        <v>478.50026708354852</v>
      </c>
      <c r="E61" s="224"/>
      <c r="F61" s="224"/>
      <c r="G61" s="224">
        <v>0</v>
      </c>
      <c r="H61" s="224">
        <v>0</v>
      </c>
      <c r="I61" s="224"/>
      <c r="J61" s="224" t="s">
        <v>600</v>
      </c>
      <c r="K61" s="224"/>
      <c r="L61" s="224">
        <v>0</v>
      </c>
      <c r="M61" s="224"/>
      <c r="N61" s="224" t="s">
        <v>600</v>
      </c>
      <c r="O61" s="224"/>
      <c r="P61" s="224">
        <v>0</v>
      </c>
      <c r="Q61" s="224"/>
      <c r="R61" s="224" t="s">
        <v>600</v>
      </c>
      <c r="S61" s="224"/>
      <c r="T61" s="224">
        <v>0</v>
      </c>
      <c r="U61" s="224"/>
      <c r="V61" s="224" t="s">
        <v>600</v>
      </c>
      <c r="W61" s="224"/>
      <c r="X61" s="224">
        <v>478.50026708354852</v>
      </c>
      <c r="Y61" s="224"/>
      <c r="Z61" s="224" t="s">
        <v>600</v>
      </c>
      <c r="AA61" s="224"/>
      <c r="AB61" s="224">
        <v>478.50026708354852</v>
      </c>
      <c r="AC61" s="224">
        <v>0</v>
      </c>
    </row>
    <row r="62" spans="1:29" x14ac:dyDescent="0.25">
      <c r="A62" s="225" t="s">
        <v>544</v>
      </c>
      <c r="B62" s="226" t="s">
        <v>130</v>
      </c>
      <c r="C62" s="224"/>
      <c r="D62" s="224"/>
      <c r="E62" s="224"/>
      <c r="F62" s="224"/>
      <c r="G62" s="224">
        <v>0</v>
      </c>
      <c r="H62" s="224">
        <v>0</v>
      </c>
      <c r="I62" s="224"/>
      <c r="J62" s="224" t="s">
        <v>600</v>
      </c>
      <c r="K62" s="224"/>
      <c r="L62" s="224">
        <v>0</v>
      </c>
      <c r="M62" s="224"/>
      <c r="N62" s="224" t="s">
        <v>600</v>
      </c>
      <c r="O62" s="224"/>
      <c r="P62" s="224">
        <v>0</v>
      </c>
      <c r="Q62" s="224"/>
      <c r="R62" s="224" t="s">
        <v>600</v>
      </c>
      <c r="S62" s="224"/>
      <c r="T62" s="224">
        <v>0</v>
      </c>
      <c r="U62" s="224"/>
      <c r="V62" s="224" t="s">
        <v>600</v>
      </c>
      <c r="W62" s="224"/>
      <c r="X62" s="224">
        <v>0</v>
      </c>
      <c r="Y62" s="224"/>
      <c r="Z62" s="224" t="s">
        <v>600</v>
      </c>
      <c r="AA62" s="224"/>
      <c r="AB62" s="224">
        <v>0</v>
      </c>
      <c r="AC62" s="224">
        <v>0</v>
      </c>
    </row>
    <row r="63" spans="1:29" x14ac:dyDescent="0.25">
      <c r="A63" s="225" t="s">
        <v>545</v>
      </c>
      <c r="B63" s="228" t="s">
        <v>129</v>
      </c>
      <c r="C63" s="224"/>
      <c r="D63" s="224"/>
      <c r="E63" s="224"/>
      <c r="F63" s="224"/>
      <c r="G63" s="224">
        <v>0</v>
      </c>
      <c r="H63" s="224">
        <v>0</v>
      </c>
      <c r="I63" s="224"/>
      <c r="J63" s="224" t="s">
        <v>600</v>
      </c>
      <c r="K63" s="224"/>
      <c r="L63" s="224">
        <v>0</v>
      </c>
      <c r="M63" s="224"/>
      <c r="N63" s="224" t="s">
        <v>600</v>
      </c>
      <c r="O63" s="224"/>
      <c r="P63" s="224">
        <v>0</v>
      </c>
      <c r="Q63" s="224"/>
      <c r="R63" s="224" t="s">
        <v>600</v>
      </c>
      <c r="S63" s="224"/>
      <c r="T63" s="224">
        <v>0</v>
      </c>
      <c r="U63" s="224"/>
      <c r="V63" s="224" t="s">
        <v>600</v>
      </c>
      <c r="W63" s="224"/>
      <c r="X63" s="224">
        <v>0</v>
      </c>
      <c r="Y63" s="224"/>
      <c r="Z63" s="224" t="s">
        <v>600</v>
      </c>
      <c r="AA63" s="224"/>
      <c r="AB63" s="224">
        <v>0</v>
      </c>
      <c r="AC63" s="224">
        <v>0</v>
      </c>
    </row>
    <row r="64" spans="1:29" x14ac:dyDescent="0.25">
      <c r="A64" s="225" t="s">
        <v>546</v>
      </c>
      <c r="B64" s="228" t="s">
        <v>128</v>
      </c>
      <c r="C64" s="224"/>
      <c r="D64" s="224"/>
      <c r="E64" s="224"/>
      <c r="F64" s="224"/>
      <c r="G64" s="224">
        <v>0</v>
      </c>
      <c r="H64" s="224">
        <v>0</v>
      </c>
      <c r="I64" s="224"/>
      <c r="J64" s="224" t="s">
        <v>600</v>
      </c>
      <c r="K64" s="224"/>
      <c r="L64" s="224">
        <v>0</v>
      </c>
      <c r="M64" s="224"/>
      <c r="N64" s="224" t="s">
        <v>600</v>
      </c>
      <c r="O64" s="224"/>
      <c r="P64" s="224">
        <v>0</v>
      </c>
      <c r="Q64" s="224"/>
      <c r="R64" s="224" t="s">
        <v>600</v>
      </c>
      <c r="S64" s="224"/>
      <c r="T64" s="224">
        <v>0</v>
      </c>
      <c r="U64" s="224"/>
      <c r="V64" s="224" t="s">
        <v>600</v>
      </c>
      <c r="W64" s="224"/>
      <c r="X64" s="224">
        <v>0</v>
      </c>
      <c r="Y64" s="224"/>
      <c r="Z64" s="224" t="s">
        <v>600</v>
      </c>
      <c r="AA64" s="224"/>
      <c r="AB64" s="224">
        <v>0</v>
      </c>
      <c r="AC64" s="224">
        <v>0</v>
      </c>
    </row>
    <row r="65" spans="1:29" x14ac:dyDescent="0.25">
      <c r="A65" s="225" t="s">
        <v>547</v>
      </c>
      <c r="B65" s="228" t="s">
        <v>131</v>
      </c>
      <c r="C65" s="224"/>
      <c r="D65" s="224"/>
      <c r="E65" s="224"/>
      <c r="F65" s="224"/>
      <c r="G65" s="224">
        <v>0</v>
      </c>
      <c r="H65" s="224">
        <v>0</v>
      </c>
      <c r="I65" s="224"/>
      <c r="J65" s="224" t="s">
        <v>600</v>
      </c>
      <c r="K65" s="224"/>
      <c r="L65" s="224">
        <v>0</v>
      </c>
      <c r="M65" s="224"/>
      <c r="N65" s="224" t="s">
        <v>600</v>
      </c>
      <c r="O65" s="224"/>
      <c r="P65" s="224">
        <v>0</v>
      </c>
      <c r="Q65" s="224"/>
      <c r="R65" s="224" t="s">
        <v>600</v>
      </c>
      <c r="S65" s="224"/>
      <c r="T65" s="224">
        <v>0</v>
      </c>
      <c r="U65" s="224"/>
      <c r="V65" s="224" t="s">
        <v>600</v>
      </c>
      <c r="W65" s="224"/>
      <c r="X65" s="224">
        <v>0</v>
      </c>
      <c r="Y65" s="224"/>
      <c r="Z65" s="224" t="s">
        <v>600</v>
      </c>
      <c r="AA65" s="224"/>
      <c r="AB65" s="224">
        <v>0</v>
      </c>
      <c r="AC65" s="224">
        <v>0</v>
      </c>
    </row>
    <row r="66" spans="1:29" x14ac:dyDescent="0.25">
      <c r="A66" s="225" t="s">
        <v>548</v>
      </c>
      <c r="B66" s="228" t="s">
        <v>549</v>
      </c>
      <c r="C66" s="224"/>
      <c r="D66" s="224"/>
      <c r="E66" s="224"/>
      <c r="F66" s="224"/>
      <c r="G66" s="224">
        <v>0</v>
      </c>
      <c r="H66" s="224">
        <v>0</v>
      </c>
      <c r="I66" s="224"/>
      <c r="J66" s="224" t="s">
        <v>600</v>
      </c>
      <c r="K66" s="224"/>
      <c r="L66" s="224">
        <v>0</v>
      </c>
      <c r="M66" s="224"/>
      <c r="N66" s="224" t="s">
        <v>600</v>
      </c>
      <c r="O66" s="224"/>
      <c r="P66" s="224">
        <v>0</v>
      </c>
      <c r="Q66" s="224"/>
      <c r="R66" s="224" t="s">
        <v>600</v>
      </c>
      <c r="S66" s="224"/>
      <c r="T66" s="224">
        <v>0</v>
      </c>
      <c r="U66" s="224"/>
      <c r="V66" s="224" t="s">
        <v>600</v>
      </c>
      <c r="W66" s="224"/>
      <c r="X66" s="224">
        <v>0</v>
      </c>
      <c r="Y66" s="224"/>
      <c r="Z66" s="224" t="s">
        <v>600</v>
      </c>
      <c r="AA66" s="224"/>
      <c r="AB66" s="224">
        <v>0</v>
      </c>
      <c r="AC66" s="224">
        <v>0</v>
      </c>
    </row>
    <row r="67" spans="1:29" x14ac:dyDescent="0.25">
      <c r="A67" s="225" t="s">
        <v>550</v>
      </c>
      <c r="B67" s="228" t="s">
        <v>551</v>
      </c>
      <c r="C67" s="224"/>
      <c r="D67" s="224"/>
      <c r="E67" s="224"/>
      <c r="F67" s="224"/>
      <c r="G67" s="224">
        <v>0</v>
      </c>
      <c r="H67" s="224">
        <v>0</v>
      </c>
      <c r="I67" s="224"/>
      <c r="J67" s="224" t="s">
        <v>600</v>
      </c>
      <c r="K67" s="224"/>
      <c r="L67" s="224">
        <v>0</v>
      </c>
      <c r="M67" s="224"/>
      <c r="N67" s="224" t="s">
        <v>600</v>
      </c>
      <c r="O67" s="224"/>
      <c r="P67" s="224">
        <v>0</v>
      </c>
      <c r="Q67" s="224"/>
      <c r="R67" s="224" t="s">
        <v>600</v>
      </c>
      <c r="S67" s="224"/>
      <c r="T67" s="224">
        <v>0</v>
      </c>
      <c r="U67" s="224"/>
      <c r="V67" s="224" t="s">
        <v>600</v>
      </c>
      <c r="W67" s="224"/>
      <c r="X67" s="224">
        <v>0</v>
      </c>
      <c r="Y67" s="224"/>
      <c r="Z67" s="224" t="s">
        <v>600</v>
      </c>
      <c r="AA67" s="224"/>
      <c r="AB67" s="224">
        <v>0</v>
      </c>
      <c r="AC67" s="224">
        <v>0</v>
      </c>
    </row>
    <row r="68" spans="1:29" x14ac:dyDescent="0.25">
      <c r="A68" s="225" t="s">
        <v>552</v>
      </c>
      <c r="B68" s="228" t="s">
        <v>553</v>
      </c>
      <c r="C68" s="224"/>
      <c r="D68" s="224"/>
      <c r="E68" s="224"/>
      <c r="F68" s="224"/>
      <c r="G68" s="224">
        <v>0</v>
      </c>
      <c r="H68" s="224">
        <v>0</v>
      </c>
      <c r="I68" s="224"/>
      <c r="J68" s="224" t="s">
        <v>600</v>
      </c>
      <c r="K68" s="224"/>
      <c r="L68" s="224">
        <v>0</v>
      </c>
      <c r="M68" s="224"/>
      <c r="N68" s="224" t="s">
        <v>600</v>
      </c>
      <c r="O68" s="224"/>
      <c r="P68" s="224">
        <v>0</v>
      </c>
      <c r="Q68" s="224"/>
      <c r="R68" s="224" t="s">
        <v>600</v>
      </c>
      <c r="S68" s="224"/>
      <c r="T68" s="224">
        <v>0</v>
      </c>
      <c r="U68" s="224"/>
      <c r="V68" s="224" t="s">
        <v>600</v>
      </c>
      <c r="W68" s="224"/>
      <c r="X68" s="224">
        <v>0</v>
      </c>
      <c r="Y68" s="224"/>
      <c r="Z68" s="224" t="s">
        <v>600</v>
      </c>
      <c r="AA68" s="224"/>
      <c r="AB68" s="224">
        <v>0</v>
      </c>
      <c r="AC68" s="224">
        <v>0</v>
      </c>
    </row>
    <row r="69" spans="1:29" x14ac:dyDescent="0.25">
      <c r="A69" s="225" t="s">
        <v>554</v>
      </c>
      <c r="B69" s="228" t="s">
        <v>555</v>
      </c>
      <c r="C69" s="224"/>
      <c r="D69" s="224"/>
      <c r="E69" s="224"/>
      <c r="F69" s="224"/>
      <c r="G69" s="224">
        <v>0</v>
      </c>
      <c r="H69" s="224">
        <v>0</v>
      </c>
      <c r="I69" s="224"/>
      <c r="J69" s="224" t="s">
        <v>600</v>
      </c>
      <c r="K69" s="224"/>
      <c r="L69" s="224">
        <v>0</v>
      </c>
      <c r="M69" s="224"/>
      <c r="N69" s="224" t="s">
        <v>600</v>
      </c>
      <c r="O69" s="224"/>
      <c r="P69" s="224">
        <v>0</v>
      </c>
      <c r="Q69" s="224"/>
      <c r="R69" s="224" t="s">
        <v>600</v>
      </c>
      <c r="S69" s="224"/>
      <c r="T69" s="224">
        <v>0</v>
      </c>
      <c r="U69" s="224"/>
      <c r="V69" s="224" t="s">
        <v>600</v>
      </c>
      <c r="W69" s="224"/>
      <c r="X69" s="224">
        <v>0</v>
      </c>
      <c r="Y69" s="224"/>
      <c r="Z69" s="224" t="s">
        <v>600</v>
      </c>
      <c r="AA69" s="224"/>
      <c r="AB69" s="224">
        <v>0</v>
      </c>
      <c r="AC69" s="224">
        <v>0</v>
      </c>
    </row>
    <row r="70" spans="1:29" x14ac:dyDescent="0.25">
      <c r="A70" s="225" t="s">
        <v>556</v>
      </c>
      <c r="B70" s="228" t="s">
        <v>557</v>
      </c>
      <c r="C70" s="224"/>
      <c r="D70" s="224"/>
      <c r="E70" s="224"/>
      <c r="F70" s="224"/>
      <c r="G70" s="224">
        <v>0</v>
      </c>
      <c r="H70" s="224">
        <v>0</v>
      </c>
      <c r="I70" s="224"/>
      <c r="J70" s="224" t="s">
        <v>600</v>
      </c>
      <c r="K70" s="224"/>
      <c r="L70" s="224">
        <v>0</v>
      </c>
      <c r="M70" s="224"/>
      <c r="N70" s="224" t="s">
        <v>600</v>
      </c>
      <c r="O70" s="224"/>
      <c r="P70" s="224">
        <v>0</v>
      </c>
      <c r="Q70" s="224"/>
      <c r="R70" s="224" t="s">
        <v>600</v>
      </c>
      <c r="S70" s="224"/>
      <c r="T70" s="224">
        <v>0</v>
      </c>
      <c r="U70" s="224"/>
      <c r="V70" s="224" t="s">
        <v>600</v>
      </c>
      <c r="W70" s="224"/>
      <c r="X70" s="224">
        <v>94</v>
      </c>
      <c r="Y70" s="224"/>
      <c r="Z70" s="224" t="s">
        <v>600</v>
      </c>
      <c r="AA70" s="224"/>
      <c r="AB70" s="224">
        <v>94</v>
      </c>
      <c r="AC70" s="224">
        <v>0</v>
      </c>
    </row>
    <row r="71" spans="1:29" x14ac:dyDescent="0.25">
      <c r="A71" s="225" t="s">
        <v>558</v>
      </c>
      <c r="B71" s="228" t="s">
        <v>559</v>
      </c>
      <c r="C71" s="224"/>
      <c r="D71" s="224"/>
      <c r="E71" s="224"/>
      <c r="F71" s="224"/>
      <c r="G71" s="224">
        <v>0</v>
      </c>
      <c r="H71" s="224">
        <v>0</v>
      </c>
      <c r="I71" s="224"/>
      <c r="J71" s="224" t="s">
        <v>600</v>
      </c>
      <c r="K71" s="224"/>
      <c r="L71" s="224">
        <v>0</v>
      </c>
      <c r="M71" s="224"/>
      <c r="N71" s="224" t="s">
        <v>600</v>
      </c>
      <c r="O71" s="224"/>
      <c r="P71" s="224">
        <v>0</v>
      </c>
      <c r="Q71" s="224"/>
      <c r="R71" s="224" t="s">
        <v>600</v>
      </c>
      <c r="S71" s="224"/>
      <c r="T71" s="224">
        <v>0</v>
      </c>
      <c r="U71" s="224"/>
      <c r="V71" s="224" t="s">
        <v>600</v>
      </c>
      <c r="W71" s="224"/>
      <c r="X71" s="224">
        <v>0</v>
      </c>
      <c r="Y71" s="224"/>
      <c r="Z71" s="224" t="s">
        <v>600</v>
      </c>
      <c r="AA71" s="224"/>
      <c r="AB71" s="224">
        <v>0</v>
      </c>
      <c r="AC71" s="224">
        <v>0</v>
      </c>
    </row>
    <row r="72" spans="1:29" x14ac:dyDescent="0.25">
      <c r="A72" s="225" t="s">
        <v>560</v>
      </c>
      <c r="B72" s="228" t="s">
        <v>561</v>
      </c>
      <c r="C72" s="224"/>
      <c r="D72" s="224"/>
      <c r="E72" s="224"/>
      <c r="F72" s="224"/>
      <c r="G72" s="224">
        <v>0</v>
      </c>
      <c r="H72" s="224">
        <v>0</v>
      </c>
      <c r="I72" s="224"/>
      <c r="J72" s="224" t="s">
        <v>600</v>
      </c>
      <c r="K72" s="224"/>
      <c r="L72" s="224">
        <v>0</v>
      </c>
      <c r="M72" s="224"/>
      <c r="N72" s="224" t="s">
        <v>600</v>
      </c>
      <c r="O72" s="224"/>
      <c r="P72" s="224">
        <v>0</v>
      </c>
      <c r="Q72" s="224"/>
      <c r="R72" s="224" t="s">
        <v>600</v>
      </c>
      <c r="S72" s="224"/>
      <c r="T72" s="224">
        <v>0</v>
      </c>
      <c r="U72" s="224"/>
      <c r="V72" s="224" t="s">
        <v>600</v>
      </c>
      <c r="W72" s="224"/>
      <c r="X72" s="224">
        <v>0</v>
      </c>
      <c r="Y72" s="224"/>
      <c r="Z72" s="224" t="s">
        <v>600</v>
      </c>
      <c r="AA72" s="224"/>
      <c r="AB72" s="224">
        <v>0</v>
      </c>
      <c r="AC72" s="224">
        <v>0</v>
      </c>
    </row>
    <row r="73" spans="1:29" ht="31.5" x14ac:dyDescent="0.25">
      <c r="A73" s="222" t="s">
        <v>58</v>
      </c>
      <c r="B73" s="230" t="s">
        <v>185</v>
      </c>
      <c r="C73" s="224"/>
      <c r="D73" s="224"/>
      <c r="E73" s="224"/>
      <c r="F73" s="224"/>
      <c r="G73" s="224">
        <v>0</v>
      </c>
      <c r="H73" s="224">
        <v>0</v>
      </c>
      <c r="I73" s="224"/>
      <c r="J73" s="224" t="s">
        <v>600</v>
      </c>
      <c r="K73" s="224"/>
      <c r="L73" s="224">
        <v>0</v>
      </c>
      <c r="M73" s="224"/>
      <c r="N73" s="224" t="s">
        <v>600</v>
      </c>
      <c r="O73" s="224"/>
      <c r="P73" s="224">
        <v>0</v>
      </c>
      <c r="Q73" s="224"/>
      <c r="R73" s="224" t="s">
        <v>600</v>
      </c>
      <c r="S73" s="224"/>
      <c r="T73" s="224">
        <v>0</v>
      </c>
      <c r="U73" s="224"/>
      <c r="V73" s="224" t="s">
        <v>600</v>
      </c>
      <c r="W73" s="224"/>
      <c r="X73" s="224">
        <v>0</v>
      </c>
      <c r="Y73" s="224"/>
      <c r="Z73" s="224" t="s">
        <v>600</v>
      </c>
      <c r="AA73" s="224"/>
      <c r="AB73" s="224">
        <v>0</v>
      </c>
      <c r="AC73" s="224">
        <v>0</v>
      </c>
    </row>
    <row r="74" spans="1:29" x14ac:dyDescent="0.25">
      <c r="A74" s="222" t="s">
        <v>56</v>
      </c>
      <c r="B74" s="223" t="s">
        <v>132</v>
      </c>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c r="AC74" s="224"/>
    </row>
    <row r="75" spans="1:29" ht="31.5" x14ac:dyDescent="0.25">
      <c r="A75" s="225" t="s">
        <v>562</v>
      </c>
      <c r="B75" s="228" t="s">
        <v>508</v>
      </c>
      <c r="C75" s="224"/>
      <c r="D75" s="224"/>
      <c r="E75" s="224"/>
      <c r="F75" s="224"/>
      <c r="G75" s="224">
        <v>0</v>
      </c>
      <c r="H75" s="224">
        <v>0</v>
      </c>
      <c r="I75" s="224"/>
      <c r="J75" s="224" t="s">
        <v>600</v>
      </c>
      <c r="K75" s="224"/>
      <c r="L75" s="224">
        <v>0</v>
      </c>
      <c r="M75" s="224"/>
      <c r="N75" s="224" t="s">
        <v>600</v>
      </c>
      <c r="O75" s="224"/>
      <c r="P75" s="224">
        <v>0</v>
      </c>
      <c r="Q75" s="224"/>
      <c r="R75" s="224" t="s">
        <v>600</v>
      </c>
      <c r="S75" s="224"/>
      <c r="T75" s="224">
        <v>0</v>
      </c>
      <c r="U75" s="224"/>
      <c r="V75" s="224" t="s">
        <v>600</v>
      </c>
      <c r="W75" s="224"/>
      <c r="X75" s="224">
        <v>0</v>
      </c>
      <c r="Y75" s="224"/>
      <c r="Z75" s="224" t="s">
        <v>600</v>
      </c>
      <c r="AA75" s="224"/>
      <c r="AB75" s="224">
        <v>0</v>
      </c>
      <c r="AC75" s="224">
        <v>0</v>
      </c>
    </row>
    <row r="76" spans="1:29" x14ac:dyDescent="0.25">
      <c r="A76" s="225" t="s">
        <v>563</v>
      </c>
      <c r="B76" s="228" t="s">
        <v>136</v>
      </c>
      <c r="C76" s="224"/>
      <c r="D76" s="224"/>
      <c r="E76" s="224"/>
      <c r="F76" s="224"/>
      <c r="G76" s="224">
        <v>0</v>
      </c>
      <c r="H76" s="224">
        <v>0</v>
      </c>
      <c r="I76" s="224"/>
      <c r="J76" s="224" t="s">
        <v>600</v>
      </c>
      <c r="K76" s="224"/>
      <c r="L76" s="224">
        <v>0</v>
      </c>
      <c r="M76" s="224"/>
      <c r="N76" s="224" t="s">
        <v>600</v>
      </c>
      <c r="O76" s="224"/>
      <c r="P76" s="224">
        <v>0</v>
      </c>
      <c r="Q76" s="224"/>
      <c r="R76" s="224" t="s">
        <v>600</v>
      </c>
      <c r="S76" s="224"/>
      <c r="T76" s="224">
        <v>0</v>
      </c>
      <c r="U76" s="224"/>
      <c r="V76" s="224" t="s">
        <v>600</v>
      </c>
      <c r="W76" s="224"/>
      <c r="X76" s="224">
        <v>0</v>
      </c>
      <c r="Y76" s="224"/>
      <c r="Z76" s="224" t="s">
        <v>600</v>
      </c>
      <c r="AA76" s="224"/>
      <c r="AB76" s="224">
        <v>0</v>
      </c>
      <c r="AC76" s="224">
        <v>0</v>
      </c>
    </row>
    <row r="77" spans="1:29" x14ac:dyDescent="0.25">
      <c r="A77" s="225" t="s">
        <v>564</v>
      </c>
      <c r="B77" s="226" t="s">
        <v>463</v>
      </c>
      <c r="C77" s="224"/>
      <c r="D77" s="224"/>
      <c r="E77" s="224"/>
      <c r="F77" s="224"/>
      <c r="G77" s="224">
        <v>0</v>
      </c>
      <c r="H77" s="224">
        <v>0</v>
      </c>
      <c r="I77" s="224"/>
      <c r="J77" s="224" t="s">
        <v>600</v>
      </c>
      <c r="K77" s="224"/>
      <c r="L77" s="224">
        <v>0</v>
      </c>
      <c r="M77" s="224"/>
      <c r="N77" s="224" t="s">
        <v>600</v>
      </c>
      <c r="O77" s="224"/>
      <c r="P77" s="224">
        <v>0</v>
      </c>
      <c r="Q77" s="224"/>
      <c r="R77" s="224" t="s">
        <v>600</v>
      </c>
      <c r="S77" s="224"/>
      <c r="T77" s="224">
        <v>0</v>
      </c>
      <c r="U77" s="224"/>
      <c r="V77" s="224" t="s">
        <v>600</v>
      </c>
      <c r="W77" s="224"/>
      <c r="X77" s="224">
        <v>0</v>
      </c>
      <c r="Y77" s="224"/>
      <c r="Z77" s="224" t="s">
        <v>600</v>
      </c>
      <c r="AA77" s="224"/>
      <c r="AB77" s="224">
        <v>0</v>
      </c>
      <c r="AC77" s="224">
        <v>0</v>
      </c>
    </row>
    <row r="78" spans="1:29" x14ac:dyDescent="0.25">
      <c r="A78" s="225" t="s">
        <v>565</v>
      </c>
      <c r="B78" s="226" t="s">
        <v>513</v>
      </c>
      <c r="C78" s="231"/>
      <c r="D78" s="232"/>
      <c r="E78" s="233"/>
      <c r="F78" s="233"/>
      <c r="G78" s="224">
        <v>0</v>
      </c>
      <c r="H78" s="224">
        <v>0</v>
      </c>
      <c r="I78" s="233"/>
      <c r="J78" s="224" t="s">
        <v>600</v>
      </c>
      <c r="K78" s="232"/>
      <c r="L78" s="224">
        <v>0</v>
      </c>
      <c r="M78" s="232"/>
      <c r="N78" s="224" t="s">
        <v>600</v>
      </c>
      <c r="O78" s="232"/>
      <c r="P78" s="224">
        <v>0</v>
      </c>
      <c r="Q78" s="232"/>
      <c r="R78" s="224" t="s">
        <v>600</v>
      </c>
      <c r="S78" s="232"/>
      <c r="T78" s="224">
        <v>0</v>
      </c>
      <c r="U78" s="232"/>
      <c r="V78" s="224" t="s">
        <v>600</v>
      </c>
      <c r="W78" s="232"/>
      <c r="X78" s="224">
        <v>0</v>
      </c>
      <c r="Y78" s="232"/>
      <c r="Z78" s="224" t="s">
        <v>600</v>
      </c>
      <c r="AA78" s="232"/>
      <c r="AB78" s="224">
        <v>0</v>
      </c>
      <c r="AC78" s="224">
        <v>0</v>
      </c>
    </row>
    <row r="79" spans="1:29" x14ac:dyDescent="0.25">
      <c r="A79" s="225" t="s">
        <v>566</v>
      </c>
      <c r="B79" s="226" t="s">
        <v>515</v>
      </c>
      <c r="C79" s="231"/>
      <c r="D79" s="232"/>
      <c r="E79" s="233"/>
      <c r="F79" s="233"/>
      <c r="G79" s="224">
        <v>0</v>
      </c>
      <c r="H79" s="224">
        <v>0</v>
      </c>
      <c r="I79" s="233"/>
      <c r="J79" s="224" t="s">
        <v>600</v>
      </c>
      <c r="K79" s="232"/>
      <c r="L79" s="224">
        <v>0</v>
      </c>
      <c r="M79" s="232"/>
      <c r="N79" s="224" t="s">
        <v>600</v>
      </c>
      <c r="O79" s="232"/>
      <c r="P79" s="224">
        <v>0</v>
      </c>
      <c r="Q79" s="232"/>
      <c r="R79" s="224" t="s">
        <v>600</v>
      </c>
      <c r="S79" s="232"/>
      <c r="T79" s="224">
        <v>0</v>
      </c>
      <c r="U79" s="232"/>
      <c r="V79" s="224" t="s">
        <v>600</v>
      </c>
      <c r="W79" s="232"/>
      <c r="X79" s="224">
        <v>0</v>
      </c>
      <c r="Y79" s="232"/>
      <c r="Z79" s="224" t="s">
        <v>600</v>
      </c>
      <c r="AA79" s="232"/>
      <c r="AB79" s="224">
        <v>0</v>
      </c>
      <c r="AC79" s="224">
        <v>0</v>
      </c>
    </row>
    <row r="80" spans="1:29" x14ac:dyDescent="0.25">
      <c r="A80" s="225" t="s">
        <v>567</v>
      </c>
      <c r="B80" s="226" t="s">
        <v>517</v>
      </c>
      <c r="C80" s="231"/>
      <c r="D80" s="232"/>
      <c r="E80" s="233"/>
      <c r="F80" s="233"/>
      <c r="G80" s="224">
        <v>0</v>
      </c>
      <c r="H80" s="224">
        <v>0</v>
      </c>
      <c r="I80" s="233"/>
      <c r="J80" s="224" t="s">
        <v>600</v>
      </c>
      <c r="K80" s="232"/>
      <c r="L80" s="224">
        <v>0</v>
      </c>
      <c r="M80" s="232"/>
      <c r="N80" s="224" t="s">
        <v>600</v>
      </c>
      <c r="O80" s="232"/>
      <c r="P80" s="224">
        <v>0</v>
      </c>
      <c r="Q80" s="232"/>
      <c r="R80" s="224" t="s">
        <v>600</v>
      </c>
      <c r="S80" s="232"/>
      <c r="T80" s="224">
        <v>0</v>
      </c>
      <c r="U80" s="232"/>
      <c r="V80" s="224" t="s">
        <v>600</v>
      </c>
      <c r="W80" s="232"/>
      <c r="X80" s="224">
        <v>0</v>
      </c>
      <c r="Y80" s="232"/>
      <c r="Z80" s="224" t="s">
        <v>600</v>
      </c>
      <c r="AA80" s="232"/>
      <c r="AB80" s="224">
        <v>0</v>
      </c>
      <c r="AC80" s="224">
        <v>0</v>
      </c>
    </row>
    <row r="81" spans="1:29" x14ac:dyDescent="0.25">
      <c r="A81" s="225" t="s">
        <v>568</v>
      </c>
      <c r="B81" s="226" t="s">
        <v>519</v>
      </c>
      <c r="C81" s="231"/>
      <c r="D81" s="232"/>
      <c r="E81" s="233"/>
      <c r="F81" s="233"/>
      <c r="G81" s="224">
        <v>0</v>
      </c>
      <c r="H81" s="224">
        <v>0</v>
      </c>
      <c r="I81" s="233"/>
      <c r="J81" s="224" t="s">
        <v>600</v>
      </c>
      <c r="K81" s="232"/>
      <c r="L81" s="224">
        <v>0</v>
      </c>
      <c r="M81" s="232"/>
      <c r="N81" s="224" t="s">
        <v>600</v>
      </c>
      <c r="O81" s="232"/>
      <c r="P81" s="224">
        <v>0</v>
      </c>
      <c r="Q81" s="232"/>
      <c r="R81" s="224" t="s">
        <v>600</v>
      </c>
      <c r="S81" s="232"/>
      <c r="T81" s="224">
        <v>0</v>
      </c>
      <c r="U81" s="232"/>
      <c r="V81" s="224" t="s">
        <v>600</v>
      </c>
      <c r="W81" s="232"/>
      <c r="X81" s="224">
        <v>0</v>
      </c>
      <c r="Y81" s="232"/>
      <c r="Z81" s="224" t="s">
        <v>600</v>
      </c>
      <c r="AA81" s="232"/>
      <c r="AB81" s="224">
        <v>0</v>
      </c>
      <c r="AC81" s="224">
        <v>0</v>
      </c>
    </row>
    <row r="82" spans="1:29" x14ac:dyDescent="0.25">
      <c r="A82" s="225" t="s">
        <v>569</v>
      </c>
      <c r="B82" s="226" t="s">
        <v>521</v>
      </c>
      <c r="C82" s="231"/>
      <c r="D82" s="232"/>
      <c r="E82" s="233"/>
      <c r="F82" s="233"/>
      <c r="G82" s="224">
        <v>0</v>
      </c>
      <c r="H82" s="224">
        <v>0</v>
      </c>
      <c r="I82" s="233"/>
      <c r="J82" s="224" t="s">
        <v>600</v>
      </c>
      <c r="K82" s="232"/>
      <c r="L82" s="224">
        <v>0</v>
      </c>
      <c r="M82" s="232"/>
      <c r="N82" s="224" t="s">
        <v>600</v>
      </c>
      <c r="O82" s="232"/>
      <c r="P82" s="224">
        <v>0</v>
      </c>
      <c r="Q82" s="232"/>
      <c r="R82" s="224" t="s">
        <v>600</v>
      </c>
      <c r="S82" s="232"/>
      <c r="T82" s="224">
        <v>0</v>
      </c>
      <c r="U82" s="232"/>
      <c r="V82" s="224" t="s">
        <v>600</v>
      </c>
      <c r="W82" s="232"/>
      <c r="X82" s="224">
        <v>0</v>
      </c>
      <c r="Y82" s="232"/>
      <c r="Z82" s="224" t="s">
        <v>600</v>
      </c>
      <c r="AA82" s="232"/>
      <c r="AB82" s="224">
        <v>0</v>
      </c>
      <c r="AC82" s="224">
        <v>0</v>
      </c>
    </row>
    <row r="83" spans="1:29" x14ac:dyDescent="0.25">
      <c r="A83" s="225" t="s">
        <v>570</v>
      </c>
      <c r="B83" s="226" t="s">
        <v>523</v>
      </c>
      <c r="C83" s="231"/>
      <c r="D83" s="232"/>
      <c r="E83" s="233"/>
      <c r="F83" s="233"/>
      <c r="G83" s="224">
        <v>0</v>
      </c>
      <c r="H83" s="224">
        <v>0</v>
      </c>
      <c r="I83" s="233"/>
      <c r="J83" s="224" t="s">
        <v>600</v>
      </c>
      <c r="K83" s="232"/>
      <c r="L83" s="224">
        <v>0</v>
      </c>
      <c r="M83" s="232"/>
      <c r="N83" s="224" t="s">
        <v>600</v>
      </c>
      <c r="O83" s="232"/>
      <c r="P83" s="224">
        <v>0</v>
      </c>
      <c r="Q83" s="232"/>
      <c r="R83" s="224" t="s">
        <v>600</v>
      </c>
      <c r="S83" s="232"/>
      <c r="T83" s="224">
        <v>0</v>
      </c>
      <c r="U83" s="232"/>
      <c r="V83" s="224" t="s">
        <v>600</v>
      </c>
      <c r="W83" s="232"/>
      <c r="X83" s="224">
        <v>0</v>
      </c>
      <c r="Y83" s="232"/>
      <c r="Z83" s="224" t="s">
        <v>600</v>
      </c>
      <c r="AA83" s="232"/>
      <c r="AB83" s="224">
        <v>0</v>
      </c>
      <c r="AC83" s="224">
        <v>0</v>
      </c>
    </row>
    <row r="84" spans="1:29" x14ac:dyDescent="0.25">
      <c r="A84" s="225" t="s">
        <v>571</v>
      </c>
      <c r="B84" s="226" t="s">
        <v>525</v>
      </c>
      <c r="C84" s="231"/>
      <c r="D84" s="232"/>
      <c r="E84" s="233"/>
      <c r="F84" s="233"/>
      <c r="G84" s="224">
        <v>0</v>
      </c>
      <c r="H84" s="224">
        <v>0</v>
      </c>
      <c r="I84" s="233"/>
      <c r="J84" s="224" t="s">
        <v>600</v>
      </c>
      <c r="K84" s="232"/>
      <c r="L84" s="224">
        <v>0</v>
      </c>
      <c r="M84" s="232"/>
      <c r="N84" s="224" t="s">
        <v>600</v>
      </c>
      <c r="O84" s="232"/>
      <c r="P84" s="224">
        <v>0</v>
      </c>
      <c r="Q84" s="232"/>
      <c r="R84" s="224" t="s">
        <v>600</v>
      </c>
      <c r="S84" s="232"/>
      <c r="T84" s="224">
        <v>0</v>
      </c>
      <c r="U84" s="232"/>
      <c r="V84" s="224" t="s">
        <v>600</v>
      </c>
      <c r="W84" s="232"/>
      <c r="X84" s="224">
        <v>0</v>
      </c>
      <c r="Y84" s="232"/>
      <c r="Z84" s="224" t="s">
        <v>600</v>
      </c>
      <c r="AA84" s="232"/>
      <c r="AB84" s="224">
        <v>0</v>
      </c>
      <c r="AC84" s="224">
        <v>0</v>
      </c>
    </row>
    <row r="85" spans="1:29" x14ac:dyDescent="0.25">
      <c r="A85" s="225" t="s">
        <v>572</v>
      </c>
      <c r="B85" s="226" t="s">
        <v>527</v>
      </c>
      <c r="C85" s="234"/>
      <c r="D85" s="232"/>
      <c r="E85" s="233"/>
      <c r="F85" s="233"/>
      <c r="G85" s="224">
        <v>0</v>
      </c>
      <c r="H85" s="224">
        <v>0</v>
      </c>
      <c r="I85" s="233"/>
      <c r="J85" s="224" t="s">
        <v>600</v>
      </c>
      <c r="K85" s="232"/>
      <c r="L85" s="224">
        <v>0</v>
      </c>
      <c r="M85" s="232"/>
      <c r="N85" s="224" t="s">
        <v>600</v>
      </c>
      <c r="O85" s="232"/>
      <c r="P85" s="224">
        <v>0</v>
      </c>
      <c r="Q85" s="232"/>
      <c r="R85" s="224" t="s">
        <v>600</v>
      </c>
      <c r="S85" s="232"/>
      <c r="T85" s="224">
        <v>0</v>
      </c>
      <c r="U85" s="232"/>
      <c r="V85" s="224" t="s">
        <v>600</v>
      </c>
      <c r="W85" s="232"/>
      <c r="X85" s="224">
        <v>0</v>
      </c>
      <c r="Y85" s="232"/>
      <c r="Z85" s="224" t="s">
        <v>600</v>
      </c>
      <c r="AA85" s="232"/>
      <c r="AB85" s="224">
        <v>0</v>
      </c>
      <c r="AC85" s="224">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8.75" x14ac:dyDescent="0.25">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M_TP1100.PS.0062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53" t="s">
        <v>426</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52</v>
      </c>
      <c r="B22" s="455" t="s">
        <v>24</v>
      </c>
      <c r="C22" s="444" t="s">
        <v>51</v>
      </c>
      <c r="D22" s="444" t="s">
        <v>50</v>
      </c>
      <c r="E22" s="458" t="s">
        <v>437</v>
      </c>
      <c r="F22" s="459"/>
      <c r="G22" s="459"/>
      <c r="H22" s="459"/>
      <c r="I22" s="459"/>
      <c r="J22" s="459"/>
      <c r="K22" s="459"/>
      <c r="L22" s="460"/>
      <c r="M22" s="444" t="s">
        <v>49</v>
      </c>
      <c r="N22" s="444" t="s">
        <v>48</v>
      </c>
      <c r="O22" s="444" t="s">
        <v>47</v>
      </c>
      <c r="P22" s="439" t="s">
        <v>215</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2" customFormat="1" ht="64.5" customHeight="1" x14ac:dyDescent="0.25">
      <c r="A23" s="454"/>
      <c r="B23" s="456"/>
      <c r="C23" s="454"/>
      <c r="D23" s="454"/>
      <c r="E23" s="449" t="s">
        <v>23</v>
      </c>
      <c r="F23" s="440" t="s">
        <v>131</v>
      </c>
      <c r="G23" s="440" t="s">
        <v>130</v>
      </c>
      <c r="H23" s="440" t="s">
        <v>129</v>
      </c>
      <c r="I23" s="442" t="s">
        <v>350</v>
      </c>
      <c r="J23" s="442" t="s">
        <v>351</v>
      </c>
      <c r="K23" s="442" t="s">
        <v>352</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08" t="s">
        <v>13</v>
      </c>
      <c r="AG24" s="108" t="s">
        <v>12</v>
      </c>
      <c r="AH24" s="109" t="s">
        <v>2</v>
      </c>
      <c r="AI24" s="109" t="s">
        <v>11</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36"/>
      <c r="Q26" s="176"/>
      <c r="R26" s="236"/>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5"/>
      <c r="O29" s="173"/>
      <c r="P29" s="236"/>
      <c r="Q29" s="176"/>
      <c r="R29" s="236"/>
      <c r="S29" s="175"/>
      <c r="T29" s="176"/>
      <c r="U29" s="172"/>
      <c r="V29" s="172"/>
      <c r="W29" s="177"/>
      <c r="X29" s="236"/>
      <c r="Y29" s="175"/>
      <c r="Z29" s="172"/>
      <c r="AA29" s="179"/>
      <c r="AB29" s="236"/>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t="s">
        <v>461</v>
      </c>
      <c r="X30" s="236">
        <f>1267148.6/1000</f>
        <v>1267.1486</v>
      </c>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topLeftCell="A7" zoomScale="70" zoomScaleNormal="70" workbookViewId="0">
      <selection activeCell="I14" sqref="I14"/>
    </sheetView>
  </sheetViews>
  <sheetFormatPr defaultRowHeight="15" x14ac:dyDescent="0.25"/>
  <cols>
    <col min="1" max="1" width="58.7109375" customWidth="1"/>
    <col min="2" max="2" width="35.7109375" customWidth="1"/>
  </cols>
  <sheetData>
    <row r="1" spans="1:2" ht="18.75" x14ac:dyDescent="0.25">
      <c r="B1" s="209" t="s">
        <v>69</v>
      </c>
    </row>
    <row r="2" spans="1:2" ht="18.75" x14ac:dyDescent="0.3">
      <c r="B2" s="208" t="s">
        <v>10</v>
      </c>
    </row>
    <row r="3" spans="1:2" ht="18.75" x14ac:dyDescent="0.3">
      <c r="B3" s="208" t="s">
        <v>474</v>
      </c>
    </row>
    <row r="5" spans="1:2" ht="18.75" x14ac:dyDescent="0.3">
      <c r="A5" s="467" t="str">
        <f>'1. паспорт местоположение'!A5:C5</f>
        <v>Год раскрытия информации: 2022 год</v>
      </c>
      <c r="B5" s="467"/>
    </row>
    <row r="6" spans="1:2" ht="18.75" x14ac:dyDescent="0.3">
      <c r="A6" s="217"/>
      <c r="B6" s="217"/>
    </row>
    <row r="7" spans="1:2" ht="18.75" x14ac:dyDescent="0.25">
      <c r="A7" s="283" t="s">
        <v>9</v>
      </c>
      <c r="B7" s="283"/>
    </row>
    <row r="8" spans="1:2" ht="18.75" x14ac:dyDescent="0.25">
      <c r="A8" s="207"/>
      <c r="B8" s="207"/>
    </row>
    <row r="9" spans="1:2" ht="15.75" x14ac:dyDescent="0.25">
      <c r="A9" s="468" t="str">
        <f>'1. паспорт местоположение'!A9:C9</f>
        <v xml:space="preserve"> АО "Россети Тюмень"</v>
      </c>
      <c r="B9" s="468"/>
    </row>
    <row r="10" spans="1:2" ht="18.75" x14ac:dyDescent="0.25">
      <c r="A10" s="465" t="s">
        <v>8</v>
      </c>
      <c r="B10" s="465"/>
    </row>
    <row r="11" spans="1:2" ht="18.75" x14ac:dyDescent="0.25">
      <c r="A11" s="207"/>
      <c r="B11" s="207"/>
    </row>
    <row r="12" spans="1:2" ht="15.75" x14ac:dyDescent="0.25">
      <c r="A12" s="469" t="str">
        <f>'7. Паспорт отчет о закупке'!A12:AV12</f>
        <v>M_TP1100.PS.0062</v>
      </c>
      <c r="B12" s="469"/>
    </row>
    <row r="13" spans="1:2" ht="18.75" x14ac:dyDescent="0.25">
      <c r="A13" s="465" t="s">
        <v>7</v>
      </c>
      <c r="B13" s="465"/>
    </row>
    <row r="14" spans="1:2" ht="18.75" x14ac:dyDescent="0.25">
      <c r="A14" s="206"/>
      <c r="B14" s="206"/>
    </row>
    <row r="15" spans="1:2" ht="54.75" customHeight="1" x14ac:dyDescent="0.25">
      <c r="A15" s="464" t="str">
        <f>'7. Паспорт отчет о закупке'!A15:AV15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464"/>
    </row>
    <row r="16" spans="1:2" ht="18.75" x14ac:dyDescent="0.25">
      <c r="A16" s="465" t="s">
        <v>6</v>
      </c>
      <c r="B16" s="465"/>
    </row>
    <row r="17" spans="1:2" ht="15.75" x14ac:dyDescent="0.25">
      <c r="A17" s="105"/>
      <c r="B17" s="218"/>
    </row>
    <row r="18" spans="1:2" ht="30" customHeight="1" x14ac:dyDescent="0.25">
      <c r="A18" s="466" t="s">
        <v>427</v>
      </c>
      <c r="B18" s="466"/>
    </row>
    <row r="19" spans="1:2" ht="15.75" thickBot="1" x14ac:dyDescent="0.3"/>
    <row r="20" spans="1:2" ht="60" customHeight="1" x14ac:dyDescent="0.25">
      <c r="A20" s="186" t="s">
        <v>464</v>
      </c>
      <c r="B20" s="187" t="str">
        <f>A15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row>
    <row r="21" spans="1:2" ht="28.5" x14ac:dyDescent="0.25">
      <c r="A21" s="188" t="s">
        <v>324</v>
      </c>
      <c r="B21" s="189" t="s">
        <v>607</v>
      </c>
    </row>
    <row r="22" spans="1:2" x14ac:dyDescent="0.25">
      <c r="A22" s="188" t="s">
        <v>290</v>
      </c>
      <c r="B22" s="190" t="s">
        <v>608</v>
      </c>
    </row>
    <row r="23" spans="1:2" x14ac:dyDescent="0.25">
      <c r="A23" s="188" t="s">
        <v>325</v>
      </c>
      <c r="B23" s="191"/>
    </row>
    <row r="24" spans="1:2" x14ac:dyDescent="0.25">
      <c r="A24" s="192" t="s">
        <v>326</v>
      </c>
      <c r="B24" s="189">
        <v>2027</v>
      </c>
    </row>
    <row r="25" spans="1:2" ht="28.5" x14ac:dyDescent="0.25">
      <c r="A25" s="192" t="s">
        <v>327</v>
      </c>
      <c r="B25" s="191" t="s">
        <v>606</v>
      </c>
    </row>
    <row r="26" spans="1:2" ht="28.5" x14ac:dyDescent="0.25">
      <c r="A26" s="193" t="s">
        <v>609</v>
      </c>
      <c r="B26" s="194">
        <v>467.1</v>
      </c>
    </row>
    <row r="27" spans="1:2" ht="30" x14ac:dyDescent="0.25">
      <c r="A27" s="195" t="s">
        <v>328</v>
      </c>
      <c r="B27" s="237" t="s">
        <v>610</v>
      </c>
    </row>
    <row r="28" spans="1:2" ht="28.5" x14ac:dyDescent="0.25">
      <c r="A28" s="193" t="s">
        <v>475</v>
      </c>
      <c r="B28" s="194"/>
    </row>
    <row r="29" spans="1:2" ht="28.5" x14ac:dyDescent="0.25">
      <c r="A29" s="196" t="s">
        <v>476</v>
      </c>
      <c r="B29" s="197"/>
    </row>
    <row r="30" spans="1:2" x14ac:dyDescent="0.25">
      <c r="A30" s="195" t="s">
        <v>329</v>
      </c>
      <c r="B30" s="191"/>
    </row>
    <row r="31" spans="1:2" ht="30" customHeight="1" thickBot="1" x14ac:dyDescent="0.3">
      <c r="A31" s="198" t="s">
        <v>465</v>
      </c>
      <c r="B31" s="199"/>
    </row>
    <row r="32" spans="1:2" s="219" customFormat="1" ht="45" customHeight="1" x14ac:dyDescent="0.25">
      <c r="A32" s="200" t="s">
        <v>477</v>
      </c>
      <c r="B32" s="201"/>
    </row>
    <row r="33" spans="1:2" s="219" customFormat="1" x14ac:dyDescent="0.25">
      <c r="A33" s="202" t="s">
        <v>330</v>
      </c>
      <c r="B33" s="203"/>
    </row>
    <row r="34" spans="1:2" s="219" customFormat="1" x14ac:dyDescent="0.25">
      <c r="A34" s="202" t="s">
        <v>478</v>
      </c>
      <c r="B34" s="204"/>
    </row>
    <row r="35" spans="1:2" s="219" customFormat="1" x14ac:dyDescent="0.25">
      <c r="A35" s="202" t="s">
        <v>479</v>
      </c>
      <c r="B35" s="204"/>
    </row>
    <row r="36" spans="1:2" s="219" customFormat="1" ht="45" customHeight="1" x14ac:dyDescent="0.25">
      <c r="A36" s="200" t="s">
        <v>480</v>
      </c>
      <c r="B36" s="201"/>
    </row>
    <row r="37" spans="1:2" s="219" customFormat="1" x14ac:dyDescent="0.25">
      <c r="A37" s="202" t="s">
        <v>330</v>
      </c>
      <c r="B37" s="203"/>
    </row>
    <row r="38" spans="1:2" s="219" customFormat="1" x14ac:dyDescent="0.25">
      <c r="A38" s="202" t="s">
        <v>478</v>
      </c>
      <c r="B38" s="204"/>
    </row>
    <row r="39" spans="1:2" s="219" customFormat="1" x14ac:dyDescent="0.25">
      <c r="A39" s="202" t="s">
        <v>479</v>
      </c>
      <c r="B39" s="204"/>
    </row>
    <row r="40" spans="1:2" ht="45" customHeight="1" thickBot="1" x14ac:dyDescent="0.3">
      <c r="A40" s="198" t="s">
        <v>466</v>
      </c>
      <c r="B40" s="199"/>
    </row>
    <row r="41" spans="1:2" s="219" customFormat="1" ht="30" customHeight="1" x14ac:dyDescent="0.25">
      <c r="A41" s="202" t="s">
        <v>481</v>
      </c>
      <c r="B41" s="203"/>
    </row>
    <row r="42" spans="1:2" s="219" customFormat="1" x14ac:dyDescent="0.25">
      <c r="A42" s="202" t="s">
        <v>330</v>
      </c>
      <c r="B42" s="203"/>
    </row>
    <row r="43" spans="1:2" s="219" customFormat="1" x14ac:dyDescent="0.25">
      <c r="A43" s="202" t="s">
        <v>478</v>
      </c>
      <c r="B43" s="203"/>
    </row>
    <row r="44" spans="1:2" s="219" customFormat="1" x14ac:dyDescent="0.25">
      <c r="A44" s="202" t="s">
        <v>479</v>
      </c>
      <c r="B44" s="203"/>
    </row>
    <row r="45" spans="1:2" ht="30" customHeight="1" thickBot="1" x14ac:dyDescent="0.3">
      <c r="A45" s="198" t="s">
        <v>467</v>
      </c>
      <c r="B45" s="199"/>
    </row>
    <row r="46" spans="1:2" s="219" customFormat="1" ht="30" customHeight="1" x14ac:dyDescent="0.25">
      <c r="A46" s="202" t="s">
        <v>481</v>
      </c>
      <c r="B46" s="203"/>
    </row>
    <row r="47" spans="1:2" s="219" customFormat="1" x14ac:dyDescent="0.25">
      <c r="A47" s="202" t="s">
        <v>330</v>
      </c>
      <c r="B47" s="203"/>
    </row>
    <row r="48" spans="1:2" s="219" customFormat="1" x14ac:dyDescent="0.25">
      <c r="A48" s="202" t="s">
        <v>478</v>
      </c>
      <c r="B48" s="203"/>
    </row>
    <row r="49" spans="1:2" s="219" customFormat="1" x14ac:dyDescent="0.25">
      <c r="A49" s="202" t="s">
        <v>479</v>
      </c>
      <c r="B49" s="203"/>
    </row>
    <row r="50" spans="1:2" ht="30" customHeight="1" thickBot="1" x14ac:dyDescent="0.3">
      <c r="A50" s="198" t="s">
        <v>331</v>
      </c>
      <c r="B50" s="205"/>
    </row>
    <row r="51" spans="1:2" s="219" customFormat="1" x14ac:dyDescent="0.25">
      <c r="A51" s="202" t="s">
        <v>329</v>
      </c>
      <c r="B51" s="203"/>
    </row>
    <row r="52" spans="1:2" s="219" customFormat="1" x14ac:dyDescent="0.25">
      <c r="A52" s="202" t="s">
        <v>468</v>
      </c>
      <c r="B52" s="203"/>
    </row>
    <row r="53" spans="1:2" s="219" customFormat="1" x14ac:dyDescent="0.25">
      <c r="A53" s="202" t="s">
        <v>469</v>
      </c>
      <c r="B53" s="203"/>
    </row>
    <row r="54" spans="1:2" s="219" customFormat="1" ht="30" customHeight="1" x14ac:dyDescent="0.25">
      <c r="A54" s="202" t="s">
        <v>470</v>
      </c>
      <c r="B54" s="203"/>
    </row>
    <row r="55" spans="1:2" ht="15.75" thickBot="1" x14ac:dyDescent="0.3">
      <c r="A55" s="198" t="s">
        <v>332</v>
      </c>
      <c r="B55" s="205"/>
    </row>
    <row r="56" spans="1:2" ht="15.75" thickBot="1" x14ac:dyDescent="0.3">
      <c r="A56" s="198" t="s">
        <v>333</v>
      </c>
      <c r="B56" s="199"/>
    </row>
    <row r="57" spans="1:2" ht="15.75" thickBot="1" x14ac:dyDescent="0.3">
      <c r="A57" s="198" t="s">
        <v>334</v>
      </c>
      <c r="B57" s="205"/>
    </row>
    <row r="58" spans="1:2" ht="15.75" thickBot="1" x14ac:dyDescent="0.3">
      <c r="A58" s="198" t="s">
        <v>335</v>
      </c>
      <c r="B58" s="199"/>
    </row>
    <row r="59" spans="1:2" ht="15.75" thickBot="1" x14ac:dyDescent="0.3">
      <c r="A59" s="198" t="s">
        <v>336</v>
      </c>
      <c r="B59" s="205"/>
    </row>
    <row r="60" spans="1:2" s="219" customFormat="1" ht="30" customHeight="1" x14ac:dyDescent="0.25">
      <c r="A60" s="202" t="s">
        <v>337</v>
      </c>
      <c r="B60" s="203" t="s">
        <v>611</v>
      </c>
    </row>
    <row r="61" spans="1:2" s="219" customFormat="1" x14ac:dyDescent="0.25">
      <c r="A61" s="202" t="s">
        <v>338</v>
      </c>
      <c r="B61" s="203"/>
    </row>
    <row r="62" spans="1:2" s="219" customFormat="1" x14ac:dyDescent="0.25">
      <c r="A62" s="202" t="s">
        <v>339</v>
      </c>
      <c r="B62" s="203"/>
    </row>
    <row r="63" spans="1:2" s="219" customFormat="1" x14ac:dyDescent="0.25">
      <c r="A63" s="202" t="s">
        <v>340</v>
      </c>
      <c r="B63" s="203"/>
    </row>
    <row r="64" spans="1:2" ht="30" customHeight="1" thickBot="1" x14ac:dyDescent="0.3">
      <c r="A64" s="198" t="s">
        <v>341</v>
      </c>
      <c r="B64" s="205"/>
    </row>
    <row r="65" spans="1:2" ht="30" customHeight="1" thickBot="1" x14ac:dyDescent="0.3">
      <c r="A65" s="198" t="s">
        <v>342</v>
      </c>
      <c r="B65" s="238"/>
    </row>
    <row r="66" spans="1:2" s="219" customFormat="1" x14ac:dyDescent="0.25">
      <c r="A66" s="202" t="s">
        <v>329</v>
      </c>
      <c r="B66" s="203"/>
    </row>
    <row r="67" spans="1:2" s="219" customFormat="1" x14ac:dyDescent="0.25">
      <c r="A67" s="202" t="s">
        <v>482</v>
      </c>
      <c r="B67" s="203"/>
    </row>
    <row r="68" spans="1:2" s="219" customFormat="1" x14ac:dyDescent="0.25">
      <c r="A68" s="202" t="s">
        <v>483</v>
      </c>
      <c r="B68" s="203"/>
    </row>
    <row r="69" spans="1:2" ht="15.75" thickBot="1" x14ac:dyDescent="0.3">
      <c r="A69" s="198" t="s">
        <v>343</v>
      </c>
      <c r="B69" s="205"/>
    </row>
    <row r="70" spans="1:2" ht="15.75" thickBot="1" x14ac:dyDescent="0.3">
      <c r="A70" s="198" t="s">
        <v>344</v>
      </c>
      <c r="B70" s="205"/>
    </row>
    <row r="71" spans="1:2" s="219" customFormat="1" x14ac:dyDescent="0.25">
      <c r="A71" s="202" t="s">
        <v>484</v>
      </c>
      <c r="B71" s="203"/>
    </row>
    <row r="72" spans="1:2" s="219" customFormat="1" x14ac:dyDescent="0.25">
      <c r="A72" s="202" t="s">
        <v>485</v>
      </c>
      <c r="B72" s="203"/>
    </row>
    <row r="73" spans="1:2" s="219" customFormat="1" x14ac:dyDescent="0.25">
      <c r="A73" s="202" t="s">
        <v>486</v>
      </c>
      <c r="B73" s="203"/>
    </row>
    <row r="74" spans="1:2" ht="30" customHeight="1" thickBot="1" x14ac:dyDescent="0.3">
      <c r="A74" s="198" t="s">
        <v>345</v>
      </c>
      <c r="B74" s="272" t="s">
        <v>612</v>
      </c>
    </row>
    <row r="75" spans="1:2" ht="30" customHeight="1" thickBot="1" x14ac:dyDescent="0.3">
      <c r="A75" s="198" t="s">
        <v>346</v>
      </c>
      <c r="B75" s="239"/>
    </row>
    <row r="76" spans="1:2" s="219" customFormat="1" x14ac:dyDescent="0.25">
      <c r="A76" s="202" t="s">
        <v>487</v>
      </c>
      <c r="B76" s="203"/>
    </row>
    <row r="77" spans="1:2" s="219" customFormat="1" ht="30" customHeight="1" x14ac:dyDescent="0.25">
      <c r="A77" s="202" t="s">
        <v>488</v>
      </c>
      <c r="B77" s="203"/>
    </row>
    <row r="78" spans="1:2" s="219" customFormat="1" x14ac:dyDescent="0.25">
      <c r="A78" s="202" t="s">
        <v>489</v>
      </c>
      <c r="B78" s="203"/>
    </row>
    <row r="79" spans="1:2" s="219" customFormat="1" x14ac:dyDescent="0.25">
      <c r="A79" s="202" t="s">
        <v>490</v>
      </c>
      <c r="B79" s="203"/>
    </row>
    <row r="80" spans="1:2" s="219" customFormat="1" x14ac:dyDescent="0.25">
      <c r="A80" s="202" t="s">
        <v>491</v>
      </c>
      <c r="B80" s="20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2022-07-05T12:04:36Z</dcterms:modified>
</cp:coreProperties>
</file>