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TP1500.PR.0055\"/>
    </mc:Choice>
  </mc:AlternateContent>
  <bookViews>
    <workbookView xWindow="14505" yWindow="-15" windowWidth="14295" windowHeight="1246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9" hidden="1">'6.2. Паспорт фин осв ввод'!$A$1:$AJ$92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iterateDelta="1E-4"/>
</workbook>
</file>

<file path=xl/calcChain.xml><?xml version="1.0" encoding="utf-8"?>
<calcChain xmlns="http://schemas.openxmlformats.org/spreadsheetml/2006/main">
  <c r="A15" i="23" l="1"/>
  <c r="B27" i="22" l="1"/>
  <c r="E25" i="15"/>
  <c r="E26" i="15"/>
  <c r="E28" i="15"/>
  <c r="F28" i="15" l="1"/>
  <c r="F26" i="15"/>
  <c r="F25" i="15"/>
  <c r="D27" i="15" l="1"/>
  <c r="E27" i="15" l="1"/>
  <c r="F27" i="15" s="1"/>
  <c r="D29" i="15"/>
  <c r="E29" i="15" s="1"/>
  <c r="F29" i="15" s="1"/>
  <c r="A5" i="22"/>
  <c r="A5" i="5"/>
  <c r="A4" i="15"/>
  <c r="A5" i="16"/>
  <c r="A5" i="23"/>
  <c r="A5" i="10"/>
  <c r="A5" i="6"/>
  <c r="A5" i="14"/>
  <c r="A4" i="17"/>
  <c r="A6" i="13"/>
  <c r="A4" i="12"/>
  <c r="A15" i="16" l="1"/>
  <c r="A12" i="23" l="1"/>
  <c r="A9" i="23"/>
  <c r="C85" i="23"/>
  <c r="B85" i="23"/>
  <c r="AZ82" i="23"/>
  <c r="AY82" i="23"/>
  <c r="AX82" i="23"/>
  <c r="AW82" i="23"/>
  <c r="AV82" i="23"/>
  <c r="AU82" i="23"/>
  <c r="AT82" i="23"/>
  <c r="AS82" i="23"/>
  <c r="AR82" i="23"/>
  <c r="AQ82" i="23"/>
  <c r="AP82" i="23"/>
  <c r="AO82" i="23"/>
  <c r="AN82" i="23"/>
  <c r="AM82" i="23"/>
  <c r="AL82" i="23"/>
  <c r="AK82" i="23"/>
  <c r="AJ82" i="23"/>
  <c r="AI82" i="23"/>
  <c r="AH82" i="23"/>
  <c r="AG82" i="23"/>
  <c r="AF82" i="23"/>
  <c r="AE82" i="23"/>
  <c r="AD82" i="23"/>
  <c r="AC82" i="23"/>
  <c r="AB82" i="23"/>
  <c r="AA82" i="23"/>
  <c r="Z82" i="23"/>
  <c r="Y82" i="23"/>
  <c r="X82" i="23"/>
  <c r="W82" i="23"/>
  <c r="V82" i="23"/>
  <c r="U82" i="23"/>
  <c r="T82" i="23"/>
  <c r="S82" i="23"/>
  <c r="R82" i="23"/>
  <c r="Q82" i="23"/>
  <c r="P82" i="23"/>
  <c r="O82" i="23"/>
  <c r="N82" i="23"/>
  <c r="M82" i="23"/>
  <c r="L82" i="23"/>
  <c r="K82" i="23"/>
  <c r="J82" i="23"/>
  <c r="I82" i="23"/>
  <c r="H82" i="23"/>
  <c r="G82" i="23"/>
  <c r="F82" i="23"/>
  <c r="E82" i="23"/>
  <c r="D82" i="23"/>
  <c r="C82" i="23"/>
  <c r="B82" i="23"/>
  <c r="AZ76" i="23"/>
  <c r="AY76" i="23"/>
  <c r="AX76" i="23"/>
  <c r="AW76" i="23"/>
  <c r="AV76" i="23"/>
  <c r="AU76" i="23"/>
  <c r="AT76" i="23"/>
  <c r="AS76" i="23"/>
  <c r="AR76" i="23"/>
  <c r="AQ76" i="23"/>
  <c r="AP76" i="23"/>
  <c r="AO76" i="23"/>
  <c r="AN76" i="23"/>
  <c r="AM76" i="23"/>
  <c r="AL76" i="23"/>
  <c r="AK76" i="23"/>
  <c r="AJ76" i="23"/>
  <c r="AI76" i="23"/>
  <c r="AH76" i="23"/>
  <c r="AG76" i="23"/>
  <c r="AF76" i="23"/>
  <c r="AE76" i="23"/>
  <c r="AD76" i="23"/>
  <c r="AC76" i="23"/>
  <c r="AB76" i="23"/>
  <c r="AA76" i="23"/>
  <c r="Z76" i="23"/>
  <c r="Y76" i="23"/>
  <c r="X76" i="23"/>
  <c r="W76" i="23"/>
  <c r="V76" i="23"/>
  <c r="U76" i="23"/>
  <c r="T76" i="23"/>
  <c r="S76" i="23"/>
  <c r="R76" i="23"/>
  <c r="Q76" i="23"/>
  <c r="P76" i="23"/>
  <c r="O76" i="23"/>
  <c r="N76" i="23"/>
  <c r="M76" i="23"/>
  <c r="L76" i="23"/>
  <c r="K76" i="23"/>
  <c r="J76" i="23"/>
  <c r="I76" i="23"/>
  <c r="H76" i="23"/>
  <c r="B76" i="23"/>
  <c r="D73" i="23"/>
  <c r="D85" i="23" s="1"/>
  <c r="AZ69" i="23"/>
  <c r="AZ77" i="23" s="1"/>
  <c r="AY69" i="23"/>
  <c r="AY77" i="23" s="1"/>
  <c r="AX69" i="23"/>
  <c r="AX77" i="23" s="1"/>
  <c r="AW69" i="23"/>
  <c r="AW77" i="23" s="1"/>
  <c r="AV69" i="23"/>
  <c r="AV77" i="23" s="1"/>
  <c r="AU69" i="23"/>
  <c r="AU77" i="23" s="1"/>
  <c r="AT69" i="23"/>
  <c r="AT77" i="23" s="1"/>
  <c r="AS69" i="23"/>
  <c r="AS77" i="23" s="1"/>
  <c r="AR69" i="23"/>
  <c r="AR77" i="23" s="1"/>
  <c r="AQ69" i="23"/>
  <c r="AQ77" i="23" s="1"/>
  <c r="AP69" i="23"/>
  <c r="AP77" i="23" s="1"/>
  <c r="AO69" i="23"/>
  <c r="AO77" i="23" s="1"/>
  <c r="AN69" i="23"/>
  <c r="AN77" i="23" s="1"/>
  <c r="AM69" i="23"/>
  <c r="AM77" i="23" s="1"/>
  <c r="AL69" i="23"/>
  <c r="AL77" i="23" s="1"/>
  <c r="AK69" i="23"/>
  <c r="AK77" i="23" s="1"/>
  <c r="AJ69" i="23"/>
  <c r="AJ77" i="23" s="1"/>
  <c r="AI69" i="23"/>
  <c r="AI77" i="23" s="1"/>
  <c r="AH69" i="23"/>
  <c r="AH77" i="23" s="1"/>
  <c r="AG69" i="23"/>
  <c r="AG77" i="23" s="1"/>
  <c r="AF69" i="23"/>
  <c r="AF77" i="23" s="1"/>
  <c r="AE69" i="23"/>
  <c r="AE77" i="23" s="1"/>
  <c r="AD69" i="23"/>
  <c r="AD77" i="23" s="1"/>
  <c r="AC69" i="23"/>
  <c r="AC77" i="23" s="1"/>
  <c r="AB69" i="23"/>
  <c r="AB77" i="23" s="1"/>
  <c r="AA69" i="23"/>
  <c r="AA77" i="23" s="1"/>
  <c r="Z69" i="23"/>
  <c r="Z77" i="23" s="1"/>
  <c r="Y69" i="23"/>
  <c r="Y77" i="23" s="1"/>
  <c r="X69" i="23"/>
  <c r="X77" i="23" s="1"/>
  <c r="W69" i="23"/>
  <c r="W77" i="23" s="1"/>
  <c r="V69" i="23"/>
  <c r="V77" i="23" s="1"/>
  <c r="U69" i="23"/>
  <c r="U77" i="23" s="1"/>
  <c r="T69" i="23"/>
  <c r="T77" i="23" s="1"/>
  <c r="S69" i="23"/>
  <c r="S77" i="23" s="1"/>
  <c r="R69" i="23"/>
  <c r="R77" i="23" s="1"/>
  <c r="Q69" i="23"/>
  <c r="Q77" i="23" s="1"/>
  <c r="P69" i="23"/>
  <c r="P77" i="23" s="1"/>
  <c r="O69" i="23"/>
  <c r="O77" i="23" s="1"/>
  <c r="N69" i="23"/>
  <c r="N77" i="23" s="1"/>
  <c r="M69" i="23"/>
  <c r="M77" i="23" s="1"/>
  <c r="L69" i="23"/>
  <c r="L77" i="23" s="1"/>
  <c r="K69" i="23"/>
  <c r="K77" i="23" s="1"/>
  <c r="J69" i="23"/>
  <c r="J77" i="23" s="1"/>
  <c r="I69" i="23"/>
  <c r="I77" i="23" s="1"/>
  <c r="H69" i="23"/>
  <c r="H77" i="23" s="1"/>
  <c r="G69" i="23"/>
  <c r="G77" i="23" s="1"/>
  <c r="F69" i="23"/>
  <c r="F77" i="23" s="1"/>
  <c r="E69" i="23"/>
  <c r="E77" i="23" s="1"/>
  <c r="D69" i="23"/>
  <c r="D77" i="23" s="1"/>
  <c r="C69" i="23"/>
  <c r="C77" i="23" s="1"/>
  <c r="B69" i="23"/>
  <c r="B77" i="23" s="1"/>
  <c r="AZ62" i="23"/>
  <c r="AY62" i="23"/>
  <c r="AX62" i="23"/>
  <c r="AW62" i="23"/>
  <c r="AV62" i="23"/>
  <c r="AU62" i="23"/>
  <c r="AT62" i="23"/>
  <c r="AS62" i="23"/>
  <c r="AR62" i="23"/>
  <c r="AQ62" i="23"/>
  <c r="AP62" i="23"/>
  <c r="AO62" i="23"/>
  <c r="AN62" i="23"/>
  <c r="AM62" i="23"/>
  <c r="AL62" i="23"/>
  <c r="AK62" i="23"/>
  <c r="AJ62" i="23"/>
  <c r="AI62" i="23"/>
  <c r="AH62" i="23"/>
  <c r="AG62" i="23"/>
  <c r="AF62" i="23"/>
  <c r="AE62" i="23"/>
  <c r="AD62" i="23"/>
  <c r="AC62" i="23"/>
  <c r="AB62" i="23"/>
  <c r="AA62" i="23"/>
  <c r="Z62" i="23"/>
  <c r="Y62" i="23"/>
  <c r="X62" i="23"/>
  <c r="W62" i="23"/>
  <c r="V62" i="23"/>
  <c r="U62" i="23"/>
  <c r="T62" i="23"/>
  <c r="S62" i="23"/>
  <c r="R62" i="23"/>
  <c r="Q62" i="23"/>
  <c r="P62" i="23"/>
  <c r="O62" i="23"/>
  <c r="N62" i="23"/>
  <c r="M62" i="23"/>
  <c r="L62" i="23"/>
  <c r="K62" i="23"/>
  <c r="J62" i="23"/>
  <c r="I62" i="23"/>
  <c r="H62" i="23"/>
  <c r="G62" i="23"/>
  <c r="F62" i="23"/>
  <c r="E62" i="23"/>
  <c r="D62" i="23"/>
  <c r="C62" i="23"/>
  <c r="B28" i="23" s="1"/>
  <c r="B62" i="23"/>
  <c r="A61" i="23"/>
  <c r="AZ60" i="23"/>
  <c r="AY60" i="23"/>
  <c r="AX60" i="23"/>
  <c r="AW60" i="23"/>
  <c r="AV60" i="23"/>
  <c r="AU60" i="23"/>
  <c r="AT60" i="23"/>
  <c r="AS60" i="23"/>
  <c r="AR60" i="23"/>
  <c r="AQ60" i="23"/>
  <c r="AP60" i="23"/>
  <c r="AO60" i="23"/>
  <c r="AN60" i="23"/>
  <c r="AM60" i="23"/>
  <c r="AL60" i="23"/>
  <c r="AK60" i="23"/>
  <c r="AJ60" i="23"/>
  <c r="AI60" i="23"/>
  <c r="AH60" i="23"/>
  <c r="AG60" i="23"/>
  <c r="AF60" i="23"/>
  <c r="AE60" i="23"/>
  <c r="AD60" i="23"/>
  <c r="AC60" i="23"/>
  <c r="AB60" i="23"/>
  <c r="AA60" i="23"/>
  <c r="Z60" i="23"/>
  <c r="Y60" i="23"/>
  <c r="X60" i="23"/>
  <c r="W60" i="23"/>
  <c r="V60" i="23"/>
  <c r="U60" i="23"/>
  <c r="T60" i="23"/>
  <c r="S60" i="23"/>
  <c r="R60" i="23"/>
  <c r="Q60" i="23"/>
  <c r="P60" i="23"/>
  <c r="O60" i="23"/>
  <c r="N60" i="23"/>
  <c r="M60" i="23"/>
  <c r="L60" i="23"/>
  <c r="K60" i="23"/>
  <c r="J60" i="23"/>
  <c r="I60" i="23"/>
  <c r="H60" i="23"/>
  <c r="G60" i="23"/>
  <c r="F60" i="23"/>
  <c r="E60" i="23"/>
  <c r="D60" i="23"/>
  <c r="C60" i="23"/>
  <c r="B60" i="23"/>
  <c r="C51" i="23"/>
  <c r="C57" i="23" s="1"/>
  <c r="C74" i="23" s="1"/>
  <c r="B51" i="23"/>
  <c r="B57" i="23" s="1"/>
  <c r="B74" i="23" s="1"/>
  <c r="AZ46" i="23"/>
  <c r="AZ58" i="23" s="1"/>
  <c r="AY46" i="23"/>
  <c r="AY58" i="23" s="1"/>
  <c r="AX46" i="23"/>
  <c r="AX58" i="23" s="1"/>
  <c r="AW46" i="23"/>
  <c r="AW58" i="23" s="1"/>
  <c r="AV46" i="23"/>
  <c r="AV58" i="23" s="1"/>
  <c r="AU46" i="23"/>
  <c r="AU58" i="23" s="1"/>
  <c r="AT46" i="23"/>
  <c r="AT58" i="23" s="1"/>
  <c r="AS46" i="23"/>
  <c r="AS58" i="23" s="1"/>
  <c r="AR46" i="23"/>
  <c r="AR58" i="23" s="1"/>
  <c r="AQ46" i="23"/>
  <c r="AQ58" i="23" s="1"/>
  <c r="AP46" i="23"/>
  <c r="AP58" i="23" s="1"/>
  <c r="AO46" i="23"/>
  <c r="AO58" i="23" s="1"/>
  <c r="AN46" i="23"/>
  <c r="AN58" i="23" s="1"/>
  <c r="AM46" i="23"/>
  <c r="AM58" i="23" s="1"/>
  <c r="AL46" i="23"/>
  <c r="AL58" i="23" s="1"/>
  <c r="AK46" i="23"/>
  <c r="AK58" i="23" s="1"/>
  <c r="AJ46" i="23"/>
  <c r="AJ58" i="23" s="1"/>
  <c r="AI46" i="23"/>
  <c r="AI58" i="23" s="1"/>
  <c r="AH46" i="23"/>
  <c r="AH58" i="23" s="1"/>
  <c r="AG46" i="23"/>
  <c r="AG58" i="23" s="1"/>
  <c r="AF46" i="23"/>
  <c r="AF58" i="23" s="1"/>
  <c r="AE46" i="23"/>
  <c r="AE58" i="23" s="1"/>
  <c r="AD46" i="23"/>
  <c r="AD58" i="23" s="1"/>
  <c r="AC46" i="23"/>
  <c r="AC58" i="23" s="1"/>
  <c r="AB46" i="23"/>
  <c r="AB58" i="23" s="1"/>
  <c r="AA46" i="23"/>
  <c r="AA58" i="23" s="1"/>
  <c r="Z46" i="23"/>
  <c r="Z58" i="23" s="1"/>
  <c r="Y46" i="23"/>
  <c r="Y58" i="23" s="1"/>
  <c r="X46" i="23"/>
  <c r="X58" i="23" s="1"/>
  <c r="W46" i="23"/>
  <c r="W58" i="23" s="1"/>
  <c r="V46" i="23"/>
  <c r="V58" i="23" s="1"/>
  <c r="U46" i="23"/>
  <c r="U58" i="23" s="1"/>
  <c r="T46" i="23"/>
  <c r="T58" i="23" s="1"/>
  <c r="S46" i="23"/>
  <c r="S58" i="23" s="1"/>
  <c r="R46" i="23"/>
  <c r="R58" i="23" s="1"/>
  <c r="Q46" i="23"/>
  <c r="Q58" i="23" s="1"/>
  <c r="P46" i="23"/>
  <c r="P58" i="23" s="1"/>
  <c r="O46" i="23"/>
  <c r="O58" i="23" s="1"/>
  <c r="N46" i="23"/>
  <c r="N58" i="23" s="1"/>
  <c r="M46" i="23"/>
  <c r="M58" i="23" s="1"/>
  <c r="L46" i="23"/>
  <c r="L58" i="23" s="1"/>
  <c r="K46" i="23"/>
  <c r="K58" i="23" s="1"/>
  <c r="J46" i="23"/>
  <c r="J58" i="23" s="1"/>
  <c r="I46" i="23"/>
  <c r="I58" i="23" s="1"/>
  <c r="H46" i="23"/>
  <c r="H58" i="23" s="1"/>
  <c r="G46" i="23"/>
  <c r="G58" i="23" s="1"/>
  <c r="F46" i="23"/>
  <c r="F58" i="23" s="1"/>
  <c r="E46" i="23"/>
  <c r="E58" i="23" s="1"/>
  <c r="D46" i="23"/>
  <c r="D58" i="23" s="1"/>
  <c r="C46" i="23"/>
  <c r="C58" i="23" s="1"/>
  <c r="B46" i="23"/>
  <c r="B58" i="23" s="1"/>
  <c r="B45" i="23"/>
  <c r="B63" i="23" s="1"/>
  <c r="D43" i="23"/>
  <c r="E43" i="23" s="1"/>
  <c r="B42" i="23"/>
  <c r="B41" i="23"/>
  <c r="B21" i="23"/>
  <c r="E73" i="23" l="1"/>
  <c r="J80" i="23"/>
  <c r="B64" i="23"/>
  <c r="B59" i="23" s="1"/>
  <c r="B66" i="23" s="1"/>
  <c r="B68" i="23" s="1"/>
  <c r="Y80" i="23"/>
  <c r="V80" i="23"/>
  <c r="AH80" i="23"/>
  <c r="AX80" i="23"/>
  <c r="N80" i="23"/>
  <c r="H80" i="23"/>
  <c r="X80" i="23"/>
  <c r="AN80" i="23"/>
  <c r="I80" i="23"/>
  <c r="T80" i="23"/>
  <c r="AT80" i="23"/>
  <c r="E80" i="23"/>
  <c r="M80" i="23"/>
  <c r="Q80" i="23"/>
  <c r="U80" i="23"/>
  <c r="AC80" i="23"/>
  <c r="AG80" i="23"/>
  <c r="AK80" i="23"/>
  <c r="AS80" i="23"/>
  <c r="AW80" i="23"/>
  <c r="AJ80" i="23"/>
  <c r="B25" i="23"/>
  <c r="F80" i="23"/>
  <c r="Z80" i="23"/>
  <c r="AL80" i="23"/>
  <c r="AO80" i="23"/>
  <c r="B81" i="23"/>
  <c r="E67" i="23"/>
  <c r="E76" i="23" s="1"/>
  <c r="G67" i="23"/>
  <c r="G76" i="23" s="1"/>
  <c r="C67" i="23"/>
  <c r="D67" i="23"/>
  <c r="D76" i="23" s="1"/>
  <c r="E65" i="23"/>
  <c r="F67" i="23"/>
  <c r="F76" i="23" s="1"/>
  <c r="AR65" i="23"/>
  <c r="E51" i="23"/>
  <c r="E57" i="23" s="1"/>
  <c r="E74" i="23" s="1"/>
  <c r="F43" i="23"/>
  <c r="D80" i="23"/>
  <c r="AD80" i="23"/>
  <c r="B79" i="23"/>
  <c r="B80" i="23"/>
  <c r="R80" i="23"/>
  <c r="AP80" i="23"/>
  <c r="AZ80" i="23"/>
  <c r="G80" i="23"/>
  <c r="O80" i="23"/>
  <c r="W80" i="23"/>
  <c r="AA80" i="23"/>
  <c r="AI80" i="23"/>
  <c r="AQ80" i="23"/>
  <c r="AU80" i="23"/>
  <c r="D51" i="23"/>
  <c r="D57" i="23" s="1"/>
  <c r="D74" i="23" s="1"/>
  <c r="L80" i="23"/>
  <c r="AB80" i="23"/>
  <c r="C45" i="23"/>
  <c r="P80" i="23"/>
  <c r="AF80" i="23"/>
  <c r="AV80" i="23"/>
  <c r="C80" i="23"/>
  <c r="K80" i="23"/>
  <c r="S80" i="23"/>
  <c r="AE80" i="23"/>
  <c r="AM80" i="23"/>
  <c r="AY80" i="23"/>
  <c r="AR80" i="23"/>
  <c r="E85" i="23"/>
  <c r="F73" i="23"/>
  <c r="J65" i="23" l="1"/>
  <c r="AV65" i="23"/>
  <c r="I65" i="23"/>
  <c r="AS65" i="23"/>
  <c r="V65" i="23"/>
  <c r="AD65" i="23"/>
  <c r="F85" i="23"/>
  <c r="G73" i="23"/>
  <c r="O65" i="23"/>
  <c r="AW65" i="23"/>
  <c r="H65" i="23"/>
  <c r="R65" i="23"/>
  <c r="AK65" i="23"/>
  <c r="Q65" i="23"/>
  <c r="AL65" i="23"/>
  <c r="D65" i="23"/>
  <c r="Y65" i="23"/>
  <c r="AT65" i="23"/>
  <c r="AP65" i="23"/>
  <c r="K65" i="23"/>
  <c r="AA65" i="23"/>
  <c r="AQ65" i="23"/>
  <c r="AE65" i="23"/>
  <c r="C63" i="23"/>
  <c r="D45" i="23"/>
  <c r="B75" i="23"/>
  <c r="B70" i="23"/>
  <c r="U65" i="23"/>
  <c r="F65" i="23"/>
  <c r="AB65" i="23"/>
  <c r="AX65" i="23"/>
  <c r="N65" i="23"/>
  <c r="AJ65" i="23"/>
  <c r="P65" i="23"/>
  <c r="C65" i="23"/>
  <c r="S65" i="23"/>
  <c r="AI65" i="23"/>
  <c r="AY65" i="23"/>
  <c r="AU65" i="23"/>
  <c r="AN65" i="23"/>
  <c r="F51" i="23"/>
  <c r="F57" i="23" s="1"/>
  <c r="F74" i="23" s="1"/>
  <c r="G43" i="23"/>
  <c r="Z65" i="23"/>
  <c r="L65" i="23"/>
  <c r="AG65" i="23"/>
  <c r="T65" i="23"/>
  <c r="AO65" i="23"/>
  <c r="AF65" i="23"/>
  <c r="G65" i="23"/>
  <c r="W65" i="23"/>
  <c r="AM65" i="23"/>
  <c r="C76" i="23"/>
  <c r="M65" i="23"/>
  <c r="AH65" i="23"/>
  <c r="X65" i="23"/>
  <c r="AC65" i="23"/>
  <c r="D63" i="23" l="1"/>
  <c r="D59" i="23" s="1"/>
  <c r="D66" i="23" s="1"/>
  <c r="D68" i="23" s="1"/>
  <c r="E45" i="23"/>
  <c r="C59" i="23"/>
  <c r="C66" i="23" s="1"/>
  <c r="C68" i="23" s="1"/>
  <c r="C79" i="23"/>
  <c r="D79" i="23"/>
  <c r="G85" i="23"/>
  <c r="H73" i="23"/>
  <c r="B71" i="23"/>
  <c r="B72" i="23"/>
  <c r="G51" i="23"/>
  <c r="G57" i="23" s="1"/>
  <c r="G74" i="23" s="1"/>
  <c r="H43" i="23"/>
  <c r="B78" i="23" l="1"/>
  <c r="B83" i="23" s="1"/>
  <c r="H51" i="23"/>
  <c r="H57" i="23" s="1"/>
  <c r="H74" i="23" s="1"/>
  <c r="I43" i="23"/>
  <c r="F45" i="23"/>
  <c r="E63" i="23"/>
  <c r="H85" i="23"/>
  <c r="I73" i="23"/>
  <c r="C75" i="23"/>
  <c r="C70" i="23"/>
  <c r="D75" i="23"/>
  <c r="D70" i="23"/>
  <c r="C71" i="23" l="1"/>
  <c r="E59" i="23"/>
  <c r="E66" i="23" s="1"/>
  <c r="E68" i="23" s="1"/>
  <c r="E79" i="23"/>
  <c r="F63" i="23"/>
  <c r="F59" i="23" s="1"/>
  <c r="F66" i="23" s="1"/>
  <c r="F68" i="23" s="1"/>
  <c r="G45" i="23"/>
  <c r="D71" i="23"/>
  <c r="D72" i="23" s="1"/>
  <c r="I85" i="23"/>
  <c r="J73" i="23"/>
  <c r="I51" i="23"/>
  <c r="I57" i="23" s="1"/>
  <c r="I74" i="23" s="1"/>
  <c r="J43" i="23"/>
  <c r="B88" i="23"/>
  <c r="B84" i="23"/>
  <c r="B89" i="23" s="1"/>
  <c r="B86" i="23"/>
  <c r="B87" i="23" l="1"/>
  <c r="B90" i="23" s="1"/>
  <c r="K43" i="23"/>
  <c r="J51" i="23"/>
  <c r="J57" i="23" s="1"/>
  <c r="J74" i="23" s="1"/>
  <c r="F79" i="23"/>
  <c r="J85" i="23"/>
  <c r="K73" i="23"/>
  <c r="G63" i="23"/>
  <c r="H45" i="23"/>
  <c r="C78" i="23"/>
  <c r="C83" i="23" s="1"/>
  <c r="E70" i="23"/>
  <c r="E75" i="23"/>
  <c r="F75" i="23"/>
  <c r="F70" i="23"/>
  <c r="C72" i="23"/>
  <c r="C86" i="23" l="1"/>
  <c r="C84" i="23"/>
  <c r="C89" i="23" s="1"/>
  <c r="C88" i="23"/>
  <c r="I45" i="23"/>
  <c r="H63" i="23"/>
  <c r="K51" i="23"/>
  <c r="K57" i="23" s="1"/>
  <c r="K74" i="23" s="1"/>
  <c r="L43" i="23"/>
  <c r="F71" i="23"/>
  <c r="F72" i="23" s="1"/>
  <c r="G79" i="23"/>
  <c r="K85" i="23"/>
  <c r="L73" i="23"/>
  <c r="E71" i="23"/>
  <c r="G59" i="23"/>
  <c r="G66" i="23" s="1"/>
  <c r="G68" i="23" s="1"/>
  <c r="D78" i="23"/>
  <c r="D83" i="23" s="1"/>
  <c r="D86" i="23" s="1"/>
  <c r="D88" i="23" l="1"/>
  <c r="D84" i="23"/>
  <c r="D89" i="23" s="1"/>
  <c r="E78" i="23"/>
  <c r="E83" i="23" s="1"/>
  <c r="E84" i="23" s="1"/>
  <c r="E89" i="23" s="1"/>
  <c r="L85" i="23"/>
  <c r="M73" i="23"/>
  <c r="H59" i="23"/>
  <c r="H66" i="23" s="1"/>
  <c r="H68" i="23" s="1"/>
  <c r="G75" i="23"/>
  <c r="G70" i="23"/>
  <c r="E72" i="23"/>
  <c r="L51" i="23"/>
  <c r="L57" i="23" s="1"/>
  <c r="L74" i="23" s="1"/>
  <c r="M43" i="23"/>
  <c r="H79" i="23"/>
  <c r="I63" i="23"/>
  <c r="J45" i="23"/>
  <c r="D87" i="23"/>
  <c r="C87" i="23"/>
  <c r="C90" i="23" s="1"/>
  <c r="A15" i="22"/>
  <c r="B21" i="22" s="1"/>
  <c r="A12" i="22"/>
  <c r="A9" i="22"/>
  <c r="A15" i="5"/>
  <c r="A12" i="5"/>
  <c r="A9" i="5"/>
  <c r="A8" i="15"/>
  <c r="A12" i="16"/>
  <c r="A9" i="16"/>
  <c r="A15" i="10"/>
  <c r="A12" i="10"/>
  <c r="A9" i="10"/>
  <c r="A14" i="17"/>
  <c r="A11" i="17"/>
  <c r="A8" i="17"/>
  <c r="A9" i="6"/>
  <c r="E15" i="14"/>
  <c r="E9" i="14"/>
  <c r="E12" i="14"/>
  <c r="A16" i="13"/>
  <c r="A13" i="13"/>
  <c r="A10" i="13"/>
  <c r="A14" i="12"/>
  <c r="A11" i="12"/>
  <c r="A8" i="12"/>
  <c r="E88" i="23" l="1"/>
  <c r="D90" i="23"/>
  <c r="G71" i="23"/>
  <c r="E86" i="23"/>
  <c r="F78" i="23"/>
  <c r="F83" i="23" s="1"/>
  <c r="I59" i="23"/>
  <c r="I66" i="23" s="1"/>
  <c r="I68" i="23" s="1"/>
  <c r="I79" i="23"/>
  <c r="N73" i="23"/>
  <c r="M85" i="23"/>
  <c r="J63" i="23"/>
  <c r="K45" i="23"/>
  <c r="H75" i="23"/>
  <c r="H70" i="23"/>
  <c r="M51" i="23"/>
  <c r="M57" i="23" s="1"/>
  <c r="M74" i="23" s="1"/>
  <c r="N43"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I70" i="23" l="1"/>
  <c r="I75" i="23"/>
  <c r="G78" i="23"/>
  <c r="G83" i="23" s="1"/>
  <c r="G88" i="23" s="1"/>
  <c r="N85" i="23"/>
  <c r="O73" i="23"/>
  <c r="E87" i="23"/>
  <c r="E90" i="23" s="1"/>
  <c r="N51" i="23"/>
  <c r="N57" i="23" s="1"/>
  <c r="N74" i="23" s="1"/>
  <c r="O43" i="23"/>
  <c r="J59" i="23"/>
  <c r="J66" i="23" s="1"/>
  <c r="J68" i="23" s="1"/>
  <c r="J79" i="23"/>
  <c r="G72" i="23"/>
  <c r="L45" i="23"/>
  <c r="K63" i="23"/>
  <c r="H71" i="23"/>
  <c r="H72" i="23" s="1"/>
  <c r="F86" i="23"/>
  <c r="F84" i="23"/>
  <c r="F89" i="23" s="1"/>
  <c r="F88" i="23"/>
  <c r="G84" i="23" l="1"/>
  <c r="G89" i="23"/>
  <c r="O51" i="23"/>
  <c r="O57" i="23" s="1"/>
  <c r="O74" i="23" s="1"/>
  <c r="P43" i="23"/>
  <c r="F87" i="23"/>
  <c r="F90" i="23" s="1"/>
  <c r="O85" i="23"/>
  <c r="P73" i="23"/>
  <c r="H78" i="23"/>
  <c r="H83" i="23" s="1"/>
  <c r="K59" i="23"/>
  <c r="K66" i="23" s="1"/>
  <c r="K68" i="23" s="1"/>
  <c r="K79" i="23"/>
  <c r="G86" i="23"/>
  <c r="H84" i="23"/>
  <c r="H89" i="23" s="1"/>
  <c r="I71" i="23"/>
  <c r="M45" i="23"/>
  <c r="L63" i="23"/>
  <c r="J75" i="23"/>
  <c r="J70" i="23"/>
  <c r="I78" i="23" l="1"/>
  <c r="I83" i="23" s="1"/>
  <c r="I86" i="23"/>
  <c r="L59" i="23"/>
  <c r="L66" i="23" s="1"/>
  <c r="L68" i="23" s="1"/>
  <c r="L79" i="23"/>
  <c r="P85" i="23"/>
  <c r="Q73" i="23"/>
  <c r="M63" i="23"/>
  <c r="N45" i="23"/>
  <c r="J71" i="23"/>
  <c r="J78" i="23" s="1"/>
  <c r="J72" i="23"/>
  <c r="I72" i="23"/>
  <c r="G87" i="23"/>
  <c r="G90" i="23" s="1"/>
  <c r="K75" i="23"/>
  <c r="K70" i="23"/>
  <c r="Q43" i="23"/>
  <c r="P51" i="23"/>
  <c r="P57" i="23" s="1"/>
  <c r="P74" i="23" s="1"/>
  <c r="J83" i="23"/>
  <c r="J86" i="23" s="1"/>
  <c r="H86" i="23"/>
  <c r="I88" i="23"/>
  <c r="H88" i="23"/>
  <c r="J88" i="23"/>
  <c r="I84" i="23"/>
  <c r="I89" i="23" s="1"/>
  <c r="J84" i="23"/>
  <c r="J89" i="23" l="1"/>
  <c r="I87" i="23"/>
  <c r="J87" i="23"/>
  <c r="H87" i="23"/>
  <c r="H90" i="23" s="1"/>
  <c r="N63" i="23"/>
  <c r="O45" i="23"/>
  <c r="M59" i="23"/>
  <c r="M66" i="23" s="1"/>
  <c r="M68" i="23" s="1"/>
  <c r="M79" i="23"/>
  <c r="Q51" i="23"/>
  <c r="Q57" i="23" s="1"/>
  <c r="Q74" i="23" s="1"/>
  <c r="R43" i="23"/>
  <c r="K71" i="23"/>
  <c r="K78" i="23" s="1"/>
  <c r="K83" i="23" s="1"/>
  <c r="Q85" i="23"/>
  <c r="R73" i="23"/>
  <c r="L75" i="23"/>
  <c r="L70" i="23"/>
  <c r="J90" i="23" l="1"/>
  <c r="K86" i="23"/>
  <c r="K88" i="23"/>
  <c r="K84" i="23"/>
  <c r="K89" i="23" s="1"/>
  <c r="N59" i="23"/>
  <c r="N66" i="23" s="1"/>
  <c r="N68" i="23" s="1"/>
  <c r="N79" i="23"/>
  <c r="L71" i="23"/>
  <c r="L78" i="23" s="1"/>
  <c r="L83" i="23" s="1"/>
  <c r="K72" i="23"/>
  <c r="M75" i="23"/>
  <c r="M70" i="23"/>
  <c r="S73" i="23"/>
  <c r="R85" i="23"/>
  <c r="S43" i="23"/>
  <c r="R51" i="23"/>
  <c r="R57" i="23" s="1"/>
  <c r="R74" i="23" s="1"/>
  <c r="O63" i="23"/>
  <c r="P45" i="23"/>
  <c r="I90" i="23"/>
  <c r="L86" i="23" l="1"/>
  <c r="L87" i="23" s="1"/>
  <c r="L84" i="23"/>
  <c r="L89" i="23" s="1"/>
  <c r="L88" i="23"/>
  <c r="M71" i="23"/>
  <c r="M78" i="23" s="1"/>
  <c r="L72" i="23"/>
  <c r="O59" i="23"/>
  <c r="O66" i="23" s="1"/>
  <c r="O68" i="23" s="1"/>
  <c r="O79" i="23"/>
  <c r="S85" i="23"/>
  <c r="T73" i="23"/>
  <c r="N75" i="23"/>
  <c r="N70" i="23"/>
  <c r="T43" i="23"/>
  <c r="S51" i="23"/>
  <c r="S57" i="23" s="1"/>
  <c r="S74" i="23" s="1"/>
  <c r="Q45" i="23"/>
  <c r="P63" i="23"/>
  <c r="M83" i="23"/>
  <c r="K87" i="23"/>
  <c r="K90" i="23" s="1"/>
  <c r="P59" i="23" l="1"/>
  <c r="P66" i="23" s="1"/>
  <c r="P68" i="23" s="1"/>
  <c r="P79" i="23"/>
  <c r="N71" i="23"/>
  <c r="N78" i="23" s="1"/>
  <c r="N83" i="23" s="1"/>
  <c r="M72" i="23"/>
  <c r="T85" i="23"/>
  <c r="U73" i="23"/>
  <c r="Q63" i="23"/>
  <c r="R45" i="23"/>
  <c r="O70" i="23"/>
  <c r="O75" i="23"/>
  <c r="M86" i="23"/>
  <c r="M87" i="23" s="1"/>
  <c r="M88" i="23"/>
  <c r="M84" i="23"/>
  <c r="M89" i="23" s="1"/>
  <c r="T51" i="23"/>
  <c r="T57" i="23" s="1"/>
  <c r="T74" i="23" s="1"/>
  <c r="U43" i="23"/>
  <c r="L90" i="23"/>
  <c r="N86" i="23" l="1"/>
  <c r="N87" i="23" s="1"/>
  <c r="N90" i="23" s="1"/>
  <c r="N88" i="23"/>
  <c r="N84" i="23"/>
  <c r="N89" i="23" s="1"/>
  <c r="F24" i="23" s="1"/>
  <c r="Q59" i="23"/>
  <c r="Q66" i="23" s="1"/>
  <c r="Q68" i="23" s="1"/>
  <c r="Q79" i="23"/>
  <c r="N72" i="23"/>
  <c r="O71" i="23"/>
  <c r="O78" i="23" s="1"/>
  <c r="O83" i="23" s="1"/>
  <c r="U85" i="23"/>
  <c r="V73" i="23"/>
  <c r="U51" i="23"/>
  <c r="U57" i="23" s="1"/>
  <c r="U74" i="23" s="1"/>
  <c r="V43" i="23"/>
  <c r="M90" i="23"/>
  <c r="F26" i="23"/>
  <c r="F27" i="23" s="1"/>
  <c r="R63" i="23"/>
  <c r="S45" i="23"/>
  <c r="P75" i="23"/>
  <c r="P70" i="23"/>
  <c r="O86" i="23" l="1"/>
  <c r="O87" i="23" s="1"/>
  <c r="O90" i="23" s="1"/>
  <c r="O88" i="23"/>
  <c r="O84" i="23"/>
  <c r="O89" i="23" s="1"/>
  <c r="V85" i="23"/>
  <c r="W73" i="23"/>
  <c r="R59" i="23"/>
  <c r="R66" i="23" s="1"/>
  <c r="R68" i="23" s="1"/>
  <c r="R79" i="23"/>
  <c r="O72" i="23"/>
  <c r="P71" i="23"/>
  <c r="P78" i="23" s="1"/>
  <c r="P72" i="23"/>
  <c r="P83" i="23"/>
  <c r="S63" i="23"/>
  <c r="T45" i="23"/>
  <c r="V51" i="23"/>
  <c r="V57" i="23" s="1"/>
  <c r="V74" i="23" s="1"/>
  <c r="W43" i="23"/>
  <c r="Q75" i="23"/>
  <c r="Q70" i="23"/>
  <c r="P86" i="23" l="1"/>
  <c r="P87" i="23" s="1"/>
  <c r="P90" i="23" s="1"/>
  <c r="P84" i="23"/>
  <c r="P89" i="23" s="1"/>
  <c r="P88" i="23"/>
  <c r="S59" i="23"/>
  <c r="S66" i="23" s="1"/>
  <c r="S68" i="23" s="1"/>
  <c r="S79" i="23"/>
  <c r="W51" i="23"/>
  <c r="W57" i="23" s="1"/>
  <c r="W74" i="23" s="1"/>
  <c r="X43" i="23"/>
  <c r="R75" i="23"/>
  <c r="R70" i="23"/>
  <c r="Q71" i="23"/>
  <c r="Q78" i="23" s="1"/>
  <c r="Q83" i="23" s="1"/>
  <c r="U45" i="23"/>
  <c r="T63" i="23"/>
  <c r="W85" i="23"/>
  <c r="X73" i="23"/>
  <c r="Q86" i="23" l="1"/>
  <c r="Q87" i="23" s="1"/>
  <c r="Q90" i="23" s="1"/>
  <c r="Q88" i="23"/>
  <c r="Q84" i="23"/>
  <c r="Q89" i="23" s="1"/>
  <c r="X85" i="23"/>
  <c r="Y73" i="23"/>
  <c r="Q72" i="23"/>
  <c r="Y43" i="23"/>
  <c r="X51" i="23"/>
  <c r="X57" i="23" s="1"/>
  <c r="X74" i="23" s="1"/>
  <c r="T59" i="23"/>
  <c r="T66" i="23" s="1"/>
  <c r="T68" i="23" s="1"/>
  <c r="T79" i="23"/>
  <c r="R71" i="23"/>
  <c r="R78" i="23" s="1"/>
  <c r="R83" i="23" s="1"/>
  <c r="V45" i="23"/>
  <c r="U63" i="23"/>
  <c r="S75" i="23"/>
  <c r="S70" i="23"/>
  <c r="R86" i="23" l="1"/>
  <c r="R87" i="23" s="1"/>
  <c r="R90" i="23" s="1"/>
  <c r="R84" i="23"/>
  <c r="R89" i="23" s="1"/>
  <c r="R88" i="23"/>
  <c r="Y51" i="23"/>
  <c r="Y57" i="23" s="1"/>
  <c r="Y74" i="23" s="1"/>
  <c r="Z43" i="23"/>
  <c r="U59" i="23"/>
  <c r="U66" i="23" s="1"/>
  <c r="U68" i="23" s="1"/>
  <c r="U79" i="23"/>
  <c r="R72" i="23"/>
  <c r="S71" i="23"/>
  <c r="S78" i="23" s="1"/>
  <c r="S83" i="23" s="1"/>
  <c r="V63" i="23"/>
  <c r="W45" i="23"/>
  <c r="T75" i="23"/>
  <c r="T70" i="23"/>
  <c r="Z73" i="23"/>
  <c r="Y85" i="23"/>
  <c r="S86" i="23" l="1"/>
  <c r="S87" i="23" s="1"/>
  <c r="S90" i="23" s="1"/>
  <c r="S84" i="23"/>
  <c r="S89" i="23" s="1"/>
  <c r="S88" i="23"/>
  <c r="Z85" i="23"/>
  <c r="AA73" i="23"/>
  <c r="V59" i="23"/>
  <c r="V66" i="23" s="1"/>
  <c r="V68" i="23" s="1"/>
  <c r="V79" i="23"/>
  <c r="T71" i="23"/>
  <c r="T78" i="23" s="1"/>
  <c r="T83" i="23" s="1"/>
  <c r="T72" i="23"/>
  <c r="S72" i="23"/>
  <c r="U70" i="23"/>
  <c r="U75" i="23"/>
  <c r="W63" i="23"/>
  <c r="X45" i="23"/>
  <c r="AA43" i="23"/>
  <c r="Z51" i="23"/>
  <c r="Z57" i="23" s="1"/>
  <c r="Z74" i="23" s="1"/>
  <c r="T86" i="23" l="1"/>
  <c r="T87" i="23" s="1"/>
  <c r="T90" i="23" s="1"/>
  <c r="T88" i="23"/>
  <c r="T84" i="23"/>
  <c r="T89" i="23" s="1"/>
  <c r="W59" i="23"/>
  <c r="W66" i="23" s="1"/>
  <c r="W68" i="23" s="1"/>
  <c r="W79" i="23"/>
  <c r="AA85" i="23"/>
  <c r="AB73" i="23"/>
  <c r="AA51" i="23"/>
  <c r="AA57" i="23" s="1"/>
  <c r="AA74" i="23" s="1"/>
  <c r="AB43" i="23"/>
  <c r="U71" i="23"/>
  <c r="U78" i="23" s="1"/>
  <c r="U83" i="23" s="1"/>
  <c r="Y45" i="23"/>
  <c r="X63" i="23"/>
  <c r="V75" i="23"/>
  <c r="V70" i="23"/>
  <c r="U86" i="23" l="1"/>
  <c r="U87" i="23" s="1"/>
  <c r="U90" i="23" s="1"/>
  <c r="U88" i="23"/>
  <c r="U84" i="23"/>
  <c r="U89" i="23" s="1"/>
  <c r="Y63" i="23"/>
  <c r="Z45" i="23"/>
  <c r="W75" i="23"/>
  <c r="W70" i="23"/>
  <c r="V71" i="23"/>
  <c r="V78" i="23" s="1"/>
  <c r="V83" i="23" s="1"/>
  <c r="U72" i="23"/>
  <c r="AB85" i="23"/>
  <c r="AC73" i="23"/>
  <c r="X59" i="23"/>
  <c r="X66" i="23" s="1"/>
  <c r="X68" i="23" s="1"/>
  <c r="X79" i="23"/>
  <c r="AB51" i="23"/>
  <c r="AB57" i="23" s="1"/>
  <c r="AB74" i="23" s="1"/>
  <c r="AC43" i="23"/>
  <c r="V72" i="23" l="1"/>
  <c r="V86" i="23"/>
  <c r="V87" i="23" s="1"/>
  <c r="V90" i="23" s="1"/>
  <c r="V84" i="23"/>
  <c r="V89" i="23" s="1"/>
  <c r="V88" i="23"/>
  <c r="Y59" i="23"/>
  <c r="Y66" i="23" s="1"/>
  <c r="Y68" i="23" s="1"/>
  <c r="Y79" i="23"/>
  <c r="X75" i="23"/>
  <c r="X70" i="23"/>
  <c r="W71" i="23"/>
  <c r="W78" i="23" s="1"/>
  <c r="W83" i="23" s="1"/>
  <c r="AC51" i="23"/>
  <c r="AC57" i="23" s="1"/>
  <c r="AC74" i="23" s="1"/>
  <c r="AD43" i="23"/>
  <c r="AC85" i="23"/>
  <c r="AD73" i="23"/>
  <c r="Z63" i="23"/>
  <c r="AA45" i="23"/>
  <c r="W86" i="23" l="1"/>
  <c r="W87" i="23" s="1"/>
  <c r="W90" i="23" s="1"/>
  <c r="W88" i="23"/>
  <c r="W84" i="23"/>
  <c r="W89" i="23" s="1"/>
  <c r="AA63" i="23"/>
  <c r="AB45" i="23"/>
  <c r="AE43" i="23"/>
  <c r="AD51" i="23"/>
  <c r="AD57" i="23" s="1"/>
  <c r="AD74" i="23" s="1"/>
  <c r="X71" i="23"/>
  <c r="X78" i="23" s="1"/>
  <c r="X83" i="23" s="1"/>
  <c r="Z59" i="23"/>
  <c r="Z66" i="23" s="1"/>
  <c r="Z68" i="23" s="1"/>
  <c r="Z79" i="23"/>
  <c r="AD85" i="23"/>
  <c r="AE73" i="23"/>
  <c r="W72" i="23"/>
  <c r="Y70" i="23"/>
  <c r="Y75" i="23"/>
  <c r="X86" i="23" l="1"/>
  <c r="X87" i="23" s="1"/>
  <c r="X90" i="23" s="1"/>
  <c r="X84" i="23"/>
  <c r="X89" i="23" s="1"/>
  <c r="X88" i="23"/>
  <c r="AE85" i="23"/>
  <c r="AF73" i="23"/>
  <c r="Z75" i="23"/>
  <c r="Z70" i="23"/>
  <c r="AF43" i="23"/>
  <c r="AE51" i="23"/>
  <c r="AE57" i="23" s="1"/>
  <c r="AE74" i="23" s="1"/>
  <c r="AB63" i="23"/>
  <c r="AC45" i="23"/>
  <c r="Y71" i="23"/>
  <c r="Y78" i="23" s="1"/>
  <c r="Y83" i="23" s="1"/>
  <c r="X72" i="23"/>
  <c r="AA59" i="23"/>
  <c r="AA66" i="23" s="1"/>
  <c r="AA68" i="23" s="1"/>
  <c r="AA79" i="23"/>
  <c r="Y72" i="23" l="1"/>
  <c r="AA75" i="23"/>
  <c r="AA70" i="23"/>
  <c r="AC63" i="23"/>
  <c r="AD45" i="23"/>
  <c r="AF51" i="23"/>
  <c r="AF57" i="23" s="1"/>
  <c r="AF74" i="23" s="1"/>
  <c r="AG43" i="23"/>
  <c r="AB59" i="23"/>
  <c r="AB66" i="23" s="1"/>
  <c r="AB68" i="23" s="1"/>
  <c r="AB79" i="23"/>
  <c r="Z71" i="23"/>
  <c r="Z78" i="23" s="1"/>
  <c r="Z83" i="23" s="1"/>
  <c r="Y86" i="23"/>
  <c r="Y87" i="23" s="1"/>
  <c r="Y90" i="23" s="1"/>
  <c r="Y88" i="23"/>
  <c r="Y84" i="23"/>
  <c r="Y89" i="23" s="1"/>
  <c r="AF85" i="23"/>
  <c r="AG73" i="23"/>
  <c r="Z72" i="23" l="1"/>
  <c r="AD63" i="23"/>
  <c r="AE45" i="23"/>
  <c r="AB75" i="23"/>
  <c r="AB70" i="23"/>
  <c r="AC59" i="23"/>
  <c r="AC66" i="23" s="1"/>
  <c r="AC68" i="23" s="1"/>
  <c r="AC79" i="23"/>
  <c r="AG85" i="23"/>
  <c r="AH73" i="23"/>
  <c r="Z86" i="23"/>
  <c r="Z87" i="23" s="1"/>
  <c r="Z90" i="23" s="1"/>
  <c r="Z88" i="23"/>
  <c r="Z84" i="23"/>
  <c r="Z89" i="23" s="1"/>
  <c r="AG51" i="23"/>
  <c r="AG57" i="23" s="1"/>
  <c r="AG74" i="23" s="1"/>
  <c r="AH43" i="23"/>
  <c r="AA71" i="23"/>
  <c r="AA78" i="23" s="1"/>
  <c r="AA83" i="23" s="1"/>
  <c r="AA72" i="23" l="1"/>
  <c r="AA86" i="23"/>
  <c r="AA87" i="23" s="1"/>
  <c r="AA90" i="23" s="1"/>
  <c r="F25" i="23" s="1"/>
  <c r="AA84" i="23"/>
  <c r="AA89" i="23" s="1"/>
  <c r="AA88" i="23"/>
  <c r="AH85" i="23"/>
  <c r="AI73" i="23"/>
  <c r="AB71" i="23"/>
  <c r="AB78" i="23" s="1"/>
  <c r="AB83" i="23" s="1"/>
  <c r="AB72" i="23"/>
  <c r="AE63" i="23"/>
  <c r="AF45" i="23"/>
  <c r="AI43" i="23"/>
  <c r="AH51" i="23"/>
  <c r="AH57" i="23" s="1"/>
  <c r="AH74" i="23" s="1"/>
  <c r="AC70" i="23"/>
  <c r="AC75" i="23"/>
  <c r="AD59" i="23"/>
  <c r="AD66" i="23" s="1"/>
  <c r="AD68" i="23" s="1"/>
  <c r="AD79" i="23"/>
  <c r="AB86" i="23" l="1"/>
  <c r="AB87" i="23" s="1"/>
  <c r="AB90" i="23" s="1"/>
  <c r="AB84" i="23"/>
  <c r="AB89" i="23" s="1"/>
  <c r="AB88" i="23"/>
  <c r="AI51" i="23"/>
  <c r="AI57" i="23" s="1"/>
  <c r="AI74" i="23" s="1"/>
  <c r="AJ43" i="23"/>
  <c r="AG45" i="23"/>
  <c r="AF63" i="23"/>
  <c r="AD70" i="23"/>
  <c r="AD75" i="23"/>
  <c r="AC71" i="23"/>
  <c r="AC78" i="23" s="1"/>
  <c r="AC83" i="23" s="1"/>
  <c r="AE59" i="23"/>
  <c r="AE66" i="23" s="1"/>
  <c r="AE68" i="23" s="1"/>
  <c r="AE79" i="23"/>
  <c r="AI85" i="23"/>
  <c r="AJ73" i="23"/>
  <c r="AC72" i="23" l="1"/>
  <c r="AC86" i="23"/>
  <c r="AC87" i="23" s="1"/>
  <c r="AC90" i="23" s="1"/>
  <c r="AC88" i="23"/>
  <c r="AC84" i="23"/>
  <c r="AC89" i="23" s="1"/>
  <c r="AJ85" i="23"/>
  <c r="AK73" i="23"/>
  <c r="AF59" i="23"/>
  <c r="AF66" i="23" s="1"/>
  <c r="AF68" i="23" s="1"/>
  <c r="AF79" i="23"/>
  <c r="AG63" i="23"/>
  <c r="AH45" i="23"/>
  <c r="AE75" i="23"/>
  <c r="AE70" i="23"/>
  <c r="AD71" i="23"/>
  <c r="AD78" i="23" s="1"/>
  <c r="AD83" i="23" s="1"/>
  <c r="AD72" i="23"/>
  <c r="AK43" i="23"/>
  <c r="AJ51" i="23"/>
  <c r="AJ57" i="23" s="1"/>
  <c r="AJ74" i="23" s="1"/>
  <c r="AD86" i="23" l="1"/>
  <c r="AD87" i="23" s="1"/>
  <c r="AD90" i="23" s="1"/>
  <c r="AD84" i="23"/>
  <c r="AD89" i="23" s="1"/>
  <c r="AD88" i="23"/>
  <c r="AE71" i="23"/>
  <c r="AE78" i="23" s="1"/>
  <c r="AE83" i="23" s="1"/>
  <c r="AK51" i="23"/>
  <c r="AK57" i="23" s="1"/>
  <c r="AK74" i="23" s="1"/>
  <c r="AL43" i="23"/>
  <c r="AH63" i="23"/>
  <c r="AI45" i="23"/>
  <c r="AF75" i="23"/>
  <c r="AF70" i="23"/>
  <c r="AG59" i="23"/>
  <c r="AG66" i="23" s="1"/>
  <c r="AG68" i="23" s="1"/>
  <c r="AG79" i="23"/>
  <c r="AK85" i="23"/>
  <c r="AL73" i="23"/>
  <c r="AI63" i="23" l="1"/>
  <c r="AJ45" i="23"/>
  <c r="AE86" i="23"/>
  <c r="AE87" i="23" s="1"/>
  <c r="AE90" i="23" s="1"/>
  <c r="AE84" i="23"/>
  <c r="AE89" i="23" s="1"/>
  <c r="AE88" i="23"/>
  <c r="AG70" i="23"/>
  <c r="AG75" i="23"/>
  <c r="AL85" i="23"/>
  <c r="AM73" i="23"/>
  <c r="AF71" i="23"/>
  <c r="AF78" i="23" s="1"/>
  <c r="AF83" i="23" s="1"/>
  <c r="AL51" i="23"/>
  <c r="AL57" i="23" s="1"/>
  <c r="AL74" i="23" s="1"/>
  <c r="AM43" i="23"/>
  <c r="AE72" i="23"/>
  <c r="AH59" i="23"/>
  <c r="AH66" i="23" s="1"/>
  <c r="AH68" i="23" s="1"/>
  <c r="AH79" i="23"/>
  <c r="AF72" i="23" l="1"/>
  <c r="AF86" i="23"/>
  <c r="AF87" i="23" s="1"/>
  <c r="AF90" i="23" s="1"/>
  <c r="AF88" i="23"/>
  <c r="AF84" i="23"/>
  <c r="AF89" i="23" s="1"/>
  <c r="AI59" i="23"/>
  <c r="AI66" i="23" s="1"/>
  <c r="AI68" i="23" s="1"/>
  <c r="AI79" i="23"/>
  <c r="AH75" i="23"/>
  <c r="AH70" i="23"/>
  <c r="AN43" i="23"/>
  <c r="AM51" i="23"/>
  <c r="AM57" i="23" s="1"/>
  <c r="AM74" i="23" s="1"/>
  <c r="AM85" i="23"/>
  <c r="AN73" i="23"/>
  <c r="AG71" i="23"/>
  <c r="AG78" i="23" s="1"/>
  <c r="AG83" i="23" s="1"/>
  <c r="AK45" i="23"/>
  <c r="AJ63" i="23"/>
  <c r="AG86" i="23" l="1"/>
  <c r="AG87" i="23" s="1"/>
  <c r="AG90" i="23" s="1"/>
  <c r="AG84" i="23"/>
  <c r="AG89" i="23" s="1"/>
  <c r="AG88" i="23"/>
  <c r="AJ59" i="23"/>
  <c r="AJ66" i="23" s="1"/>
  <c r="AJ68" i="23" s="1"/>
  <c r="AJ79" i="23"/>
  <c r="AN85" i="23"/>
  <c r="AO73" i="23"/>
  <c r="AI70" i="23"/>
  <c r="AI75" i="23"/>
  <c r="AL45" i="23"/>
  <c r="AK63" i="23"/>
  <c r="AH71" i="23"/>
  <c r="AH78" i="23" s="1"/>
  <c r="AH83" i="23" s="1"/>
  <c r="AG72" i="23"/>
  <c r="AO43" i="23"/>
  <c r="AN51" i="23"/>
  <c r="AN57" i="23" s="1"/>
  <c r="AN74" i="23" s="1"/>
  <c r="AH86" i="23" l="1"/>
  <c r="AH87" i="23" s="1"/>
  <c r="AH90" i="23" s="1"/>
  <c r="AH84" i="23"/>
  <c r="AH89" i="23" s="1"/>
  <c r="AH88" i="23"/>
  <c r="AI71" i="23"/>
  <c r="AI78" i="23" s="1"/>
  <c r="AL63" i="23"/>
  <c r="AM45" i="23"/>
  <c r="AO51" i="23"/>
  <c r="AO57" i="23" s="1"/>
  <c r="AO74" i="23" s="1"/>
  <c r="AP43" i="23"/>
  <c r="AJ75" i="23"/>
  <c r="AJ70" i="23"/>
  <c r="AK59" i="23"/>
  <c r="AK66" i="23" s="1"/>
  <c r="AK68" i="23" s="1"/>
  <c r="AK79" i="23"/>
  <c r="AP73" i="23"/>
  <c r="AO85" i="23"/>
  <c r="AH72" i="23"/>
  <c r="AI83" i="23"/>
  <c r="AJ71" i="23" l="1"/>
  <c r="AJ78" i="23" s="1"/>
  <c r="AJ72" i="23"/>
  <c r="AJ83" i="23"/>
  <c r="AL59" i="23"/>
  <c r="AL66" i="23" s="1"/>
  <c r="AL68" i="23" s="1"/>
  <c r="AL79" i="23"/>
  <c r="AI86" i="23"/>
  <c r="AI87" i="23" s="1"/>
  <c r="AI90" i="23" s="1"/>
  <c r="AI84" i="23"/>
  <c r="AI89" i="23" s="1"/>
  <c r="AI88" i="23"/>
  <c r="AK70" i="23"/>
  <c r="AK75" i="23"/>
  <c r="AI72" i="23"/>
  <c r="AM63" i="23"/>
  <c r="AN45" i="23"/>
  <c r="AP85" i="23"/>
  <c r="AQ73" i="23"/>
  <c r="AQ43" i="23"/>
  <c r="AP51" i="23"/>
  <c r="AP57" i="23" s="1"/>
  <c r="AP74" i="23" s="1"/>
  <c r="AL75" i="23" l="1"/>
  <c r="AL70" i="23"/>
  <c r="AQ51" i="23"/>
  <c r="AQ57" i="23" s="1"/>
  <c r="AQ74" i="23" s="1"/>
  <c r="AR43" i="23"/>
  <c r="AM59" i="23"/>
  <c r="AM66" i="23" s="1"/>
  <c r="AM68" i="23" s="1"/>
  <c r="AM79" i="23"/>
  <c r="AQ85" i="23"/>
  <c r="AR73" i="23"/>
  <c r="AJ86" i="23"/>
  <c r="AJ87" i="23" s="1"/>
  <c r="AJ90" i="23" s="1"/>
  <c r="AJ88" i="23"/>
  <c r="AJ84" i="23"/>
  <c r="AJ89" i="23" s="1"/>
  <c r="AN63" i="23"/>
  <c r="AO45" i="23"/>
  <c r="AK71" i="23"/>
  <c r="AK78" i="23" s="1"/>
  <c r="AK83" i="23" s="1"/>
  <c r="AK86" i="23" l="1"/>
  <c r="AK87" i="23" s="1"/>
  <c r="AK90" i="23" s="1"/>
  <c r="AK88" i="23"/>
  <c r="AK84" i="23"/>
  <c r="AK89" i="23" s="1"/>
  <c r="AL71" i="23"/>
  <c r="AL78" i="23" s="1"/>
  <c r="AN59" i="23"/>
  <c r="AN66" i="23" s="1"/>
  <c r="AN68" i="23" s="1"/>
  <c r="AN79" i="23"/>
  <c r="AM75" i="23"/>
  <c r="AM70" i="23"/>
  <c r="AL83" i="23"/>
  <c r="AK72" i="23"/>
  <c r="AR85" i="23"/>
  <c r="AS73" i="23"/>
  <c r="AR51" i="23"/>
  <c r="AR57" i="23" s="1"/>
  <c r="AR74" i="23" s="1"/>
  <c r="AS43" i="23"/>
  <c r="AO63" i="23"/>
  <c r="AP45" i="23"/>
  <c r="AL72" i="23" l="1"/>
  <c r="AS51" i="23"/>
  <c r="AS57" i="23" s="1"/>
  <c r="AS74" i="23" s="1"/>
  <c r="AT43" i="23"/>
  <c r="AO59" i="23"/>
  <c r="AO66" i="23" s="1"/>
  <c r="AO68" i="23" s="1"/>
  <c r="AO79" i="23"/>
  <c r="AL86" i="23"/>
  <c r="AL87" i="23" s="1"/>
  <c r="AL90" i="23" s="1"/>
  <c r="AL88" i="23"/>
  <c r="AL84" i="23"/>
  <c r="AL89" i="23" s="1"/>
  <c r="AN75" i="23"/>
  <c r="AN70" i="23"/>
  <c r="AP63" i="23"/>
  <c r="AQ45" i="23"/>
  <c r="AS85" i="23"/>
  <c r="AT73" i="23"/>
  <c r="AM71" i="23"/>
  <c r="AM78" i="23" s="1"/>
  <c r="AM83" i="23" s="1"/>
  <c r="AM86" i="23" l="1"/>
  <c r="AM87" i="23" s="1"/>
  <c r="AM90" i="23" s="1"/>
  <c r="AM84" i="23"/>
  <c r="AM89" i="23" s="1"/>
  <c r="AM88" i="23"/>
  <c r="AU43" i="23"/>
  <c r="AT51" i="23"/>
  <c r="AT57" i="23" s="1"/>
  <c r="AT74" i="23" s="1"/>
  <c r="AQ63" i="23"/>
  <c r="AR45" i="23"/>
  <c r="AM72" i="23"/>
  <c r="AP59" i="23"/>
  <c r="AP66" i="23" s="1"/>
  <c r="AP68" i="23" s="1"/>
  <c r="AP79" i="23"/>
  <c r="AO70" i="23"/>
  <c r="AO75" i="23"/>
  <c r="AT85" i="23"/>
  <c r="AU73" i="23"/>
  <c r="AN71" i="23"/>
  <c r="AN78" i="23" s="1"/>
  <c r="AN83" i="23" s="1"/>
  <c r="AN72" i="23" l="1"/>
  <c r="AN86" i="23"/>
  <c r="AN87" i="23" s="1"/>
  <c r="AN90" i="23" s="1"/>
  <c r="AN84" i="23"/>
  <c r="AN89" i="23" s="1"/>
  <c r="AN88" i="23"/>
  <c r="AU51" i="23"/>
  <c r="AU57" i="23" s="1"/>
  <c r="AU74" i="23" s="1"/>
  <c r="AV43" i="23"/>
  <c r="AO71" i="23"/>
  <c r="AO78" i="23" s="1"/>
  <c r="AO83" i="23" s="1"/>
  <c r="AQ59" i="23"/>
  <c r="AQ66" i="23" s="1"/>
  <c r="AQ68" i="23" s="1"/>
  <c r="AQ79" i="23"/>
  <c r="AS45" i="23"/>
  <c r="AR63" i="23"/>
  <c r="AU85" i="23"/>
  <c r="AV73" i="23"/>
  <c r="AP75" i="23"/>
  <c r="AP70" i="23"/>
  <c r="AO86" i="23" l="1"/>
  <c r="AO87" i="23" s="1"/>
  <c r="AO90" i="23" s="1"/>
  <c r="AO84" i="23"/>
  <c r="AO89" i="23" s="1"/>
  <c r="AO88" i="23"/>
  <c r="AS63" i="23"/>
  <c r="AT45" i="23"/>
  <c r="AP71" i="23"/>
  <c r="AP78" i="23" s="1"/>
  <c r="AP83" i="23" s="1"/>
  <c r="AR59" i="23"/>
  <c r="AR66" i="23" s="1"/>
  <c r="AR68" i="23" s="1"/>
  <c r="AR79" i="23"/>
  <c r="AO72" i="23"/>
  <c r="AW43" i="23"/>
  <c r="AV51" i="23"/>
  <c r="AV57" i="23" s="1"/>
  <c r="AV74" i="23" s="1"/>
  <c r="AV85" i="23"/>
  <c r="AW73" i="23"/>
  <c r="AQ75" i="23"/>
  <c r="AQ70" i="23"/>
  <c r="AP86" i="23" l="1"/>
  <c r="AP87" i="23" s="1"/>
  <c r="AP90" i="23" s="1"/>
  <c r="AP84" i="23"/>
  <c r="AP89" i="23" s="1"/>
  <c r="AP88" i="23"/>
  <c r="AQ71" i="23"/>
  <c r="AQ78" i="23" s="1"/>
  <c r="AQ83" i="23" s="1"/>
  <c r="AW51" i="23"/>
  <c r="AW57" i="23" s="1"/>
  <c r="AW74" i="23" s="1"/>
  <c r="AX43" i="23"/>
  <c r="AP72" i="23"/>
  <c r="AW85" i="23"/>
  <c r="AX73" i="23"/>
  <c r="AT63" i="23"/>
  <c r="AU45" i="23"/>
  <c r="AR75" i="23"/>
  <c r="AR70" i="23"/>
  <c r="AS59" i="23"/>
  <c r="AS66" i="23" s="1"/>
  <c r="AS68" i="23" s="1"/>
  <c r="AS79" i="23"/>
  <c r="AQ86" i="23" l="1"/>
  <c r="AQ87" i="23" s="1"/>
  <c r="AQ90" i="23" s="1"/>
  <c r="AQ84" i="23"/>
  <c r="AQ89" i="23" s="1"/>
  <c r="AQ88" i="23"/>
  <c r="AS70" i="23"/>
  <c r="AS75" i="23"/>
  <c r="AT59" i="23"/>
  <c r="AT66" i="23" s="1"/>
  <c r="AT68" i="23" s="1"/>
  <c r="AT79" i="23"/>
  <c r="AY43" i="23"/>
  <c r="AX51" i="23"/>
  <c r="AX57" i="23" s="1"/>
  <c r="AX74" i="23" s="1"/>
  <c r="AQ72" i="23"/>
  <c r="AR71" i="23"/>
  <c r="AR78" i="23" s="1"/>
  <c r="AR83" i="23" s="1"/>
  <c r="AX85" i="23"/>
  <c r="AY73" i="23"/>
  <c r="AU63" i="23"/>
  <c r="AV45" i="23"/>
  <c r="AW45" i="23" l="1"/>
  <c r="AV63" i="23"/>
  <c r="AU59" i="23"/>
  <c r="AU66" i="23" s="1"/>
  <c r="AU68" i="23" s="1"/>
  <c r="AU79" i="23"/>
  <c r="AR72" i="23"/>
  <c r="AZ43" i="23"/>
  <c r="AZ51" i="23" s="1"/>
  <c r="AZ57" i="23" s="1"/>
  <c r="AZ74" i="23" s="1"/>
  <c r="AY51" i="23"/>
  <c r="AY57" i="23" s="1"/>
  <c r="AY74" i="23" s="1"/>
  <c r="AS72" i="23"/>
  <c r="AS71" i="23"/>
  <c r="AS78" i="23" s="1"/>
  <c r="AT70" i="23"/>
  <c r="AT75" i="23"/>
  <c r="AY85" i="23"/>
  <c r="AZ73" i="23"/>
  <c r="AZ85" i="23" s="1"/>
  <c r="AR86" i="23"/>
  <c r="AR87" i="23" s="1"/>
  <c r="AR90" i="23" s="1"/>
  <c r="AR84" i="23"/>
  <c r="AR89" i="23" s="1"/>
  <c r="AR88" i="23"/>
  <c r="AS83" i="23"/>
  <c r="AU75" i="23" l="1"/>
  <c r="AU70" i="23"/>
  <c r="AT71" i="23"/>
  <c r="AT78" i="23" s="1"/>
  <c r="AT83" i="23" s="1"/>
  <c r="AV59" i="23"/>
  <c r="AV66" i="23" s="1"/>
  <c r="AV68" i="23" s="1"/>
  <c r="AV79" i="23"/>
  <c r="AS86" i="23"/>
  <c r="AS87" i="23" s="1"/>
  <c r="AS90" i="23" s="1"/>
  <c r="AS84" i="23"/>
  <c r="AS89" i="23" s="1"/>
  <c r="AS88" i="23"/>
  <c r="AW63" i="23"/>
  <c r="AX45" i="23"/>
  <c r="AT86" i="23" l="1"/>
  <c r="AT87" i="23" s="1"/>
  <c r="AT90" i="23" s="1"/>
  <c r="AT84" i="23"/>
  <c r="AT89" i="23" s="1"/>
  <c r="AT88" i="23"/>
  <c r="AW59" i="23"/>
  <c r="AW66" i="23" s="1"/>
  <c r="AW68" i="23" s="1"/>
  <c r="AW79" i="23"/>
  <c r="AX63" i="23"/>
  <c r="AY45" i="23"/>
  <c r="AV75" i="23"/>
  <c r="AV70" i="23"/>
  <c r="AU71" i="23"/>
  <c r="AU78" i="23" s="1"/>
  <c r="AU83" i="23" s="1"/>
  <c r="AT72" i="23"/>
  <c r="AU72" i="23" l="1"/>
  <c r="AU86" i="23"/>
  <c r="AU87" i="23" s="1"/>
  <c r="AU90" i="23" s="1"/>
  <c r="AU88" i="23"/>
  <c r="AU84" i="23"/>
  <c r="AU89" i="23" s="1"/>
  <c r="AW70" i="23"/>
  <c r="AW75" i="23"/>
  <c r="AX59" i="23"/>
  <c r="AX66" i="23" s="1"/>
  <c r="AX68" i="23" s="1"/>
  <c r="AX79" i="23"/>
  <c r="AY63" i="23"/>
  <c r="AZ45" i="23"/>
  <c r="AZ63" i="23" s="1"/>
  <c r="AV71" i="23"/>
  <c r="AV78" i="23" s="1"/>
  <c r="AV83" i="23" s="1"/>
  <c r="AV86" i="23" l="1"/>
  <c r="AV87" i="23" s="1"/>
  <c r="AV90" i="23" s="1"/>
  <c r="AV88" i="23"/>
  <c r="AV84" i="23"/>
  <c r="AV89" i="23" s="1"/>
  <c r="AX75" i="23"/>
  <c r="AX70" i="23"/>
  <c r="AV72" i="23"/>
  <c r="AZ59" i="23"/>
  <c r="AZ66" i="23" s="1"/>
  <c r="AZ68" i="23" s="1"/>
  <c r="AY59" i="23"/>
  <c r="AY66" i="23" s="1"/>
  <c r="AY68" i="23" s="1"/>
  <c r="AY79" i="23"/>
  <c r="AZ79" i="23" s="1"/>
  <c r="AW71" i="23"/>
  <c r="AW78" i="23" s="1"/>
  <c r="AW83" i="23" s="1"/>
  <c r="AW86" i="23" l="1"/>
  <c r="AW87" i="23" s="1"/>
  <c r="AW90" i="23" s="1"/>
  <c r="AW88" i="23"/>
  <c r="AW84" i="23"/>
  <c r="AW89" i="23" s="1"/>
  <c r="AZ75" i="23"/>
  <c r="AZ70" i="23"/>
  <c r="AY70" i="23"/>
  <c r="AY75" i="23"/>
  <c r="AW72" i="23"/>
  <c r="AX71" i="23"/>
  <c r="AX78" i="23" s="1"/>
  <c r="AX83" i="23" s="1"/>
  <c r="AX86" i="23" l="1"/>
  <c r="AX87" i="23" s="1"/>
  <c r="AX90" i="23" s="1"/>
  <c r="AX88" i="23"/>
  <c r="AX84" i="23"/>
  <c r="AX89" i="23" s="1"/>
  <c r="AZ71" i="23"/>
  <c r="AZ72" i="23" s="1"/>
  <c r="AX72" i="23"/>
  <c r="AY71" i="23"/>
  <c r="AY78" i="23" s="1"/>
  <c r="AY83" i="23" s="1"/>
  <c r="AY86" i="23" l="1"/>
  <c r="AY87" i="23" s="1"/>
  <c r="AY90" i="23" s="1"/>
  <c r="AY84" i="23"/>
  <c r="AY89" i="23" s="1"/>
  <c r="AY88" i="23"/>
  <c r="AY72" i="23"/>
  <c r="AZ78" i="23"/>
  <c r="AZ83" i="23" s="1"/>
  <c r="AZ86" i="23" l="1"/>
  <c r="AZ87" i="23" s="1"/>
  <c r="AZ90" i="23" s="1"/>
  <c r="AZ88" i="23"/>
  <c r="AZ84" i="23"/>
  <c r="AZ89" i="23" s="1"/>
</calcChain>
</file>

<file path=xl/sharedStrings.xml><?xml version="1.0" encoding="utf-8"?>
<sst xmlns="http://schemas.openxmlformats.org/spreadsheetml/2006/main" count="1406" uniqueCount="631">
  <si>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</si>
  <si>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</si>
  <si>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</si>
  <si>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</si>
  <si>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</si>
  <si>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</si>
  <si>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</si>
  <si>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</si>
  <si>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</si>
  <si>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</si>
  <si>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</si>
  <si>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</si>
  <si>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</si>
  <si>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</si>
  <si>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</si>
  <si>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</si>
  <si>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</si>
  <si>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</si>
  <si>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</si>
  <si>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</si>
  <si>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</si>
  <si>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</si>
  <si>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</si>
  <si>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</si>
  <si>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</si>
  <si>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</si>
  <si>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</si>
  <si>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</si>
  <si>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</si>
  <si>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</si>
  <si>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</si>
  <si>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</si>
  <si>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</si>
  <si>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</si>
  <si>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</si>
  <si>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</si>
  <si>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</si>
  <si>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</si>
  <si>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</si>
  <si>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</si>
  <si>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</si>
  <si>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</si>
  <si>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</si>
  <si>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</si>
  <si>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</si>
  <si>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</si>
  <si>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</si>
  <si>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</si>
  <si>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</si>
  <si>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</si>
  <si>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</si>
  <si>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</si>
  <si>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</si>
  <si>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</si>
  <si>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</si>
  <si>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</si>
  <si>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</si>
  <si>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</si>
  <si>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</si>
  <si>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</si>
  <si>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</si>
  <si>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</si>
  <si>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</si>
  <si>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</si>
  <si>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</si>
  <si>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</si>
  <si>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</si>
  <si>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</si>
  <si>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</si>
  <si>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</si>
  <si>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</si>
  <si>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</si>
  <si>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</si>
  <si>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</si>
  <si>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</si>
  <si>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</si>
  <si>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</si>
  <si>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</si>
  <si>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</si>
  <si>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</si>
  <si>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</si>
  <si>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</si>
  <si>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</si>
  <si>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</si>
  <si>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</si>
  <si>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</si>
  <si>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</si>
  <si>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</si>
  <si>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</si>
  <si>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</si>
  <si>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</si>
  <si>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</si>
  <si>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</si>
  <si>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</si>
  <si>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</si>
  <si>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</si>
  <si>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</si>
  <si>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</si>
  <si>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</si>
  <si>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</si>
  <si>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</si>
  <si>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</si>
  <si>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</si>
  <si>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</si>
  <si>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</si>
  <si>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</si>
  <si>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</si>
  <si>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</si>
  <si>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</si>
  <si>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</si>
  <si>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</si>
  <si>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</si>
  <si>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</si>
  <si>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</si>
  <si>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</si>
  <si>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</si>
  <si>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</si>
  <si>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</si>
  <si>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</si>
  <si>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</si>
  <si>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</si>
  <si>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</si>
  <si>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</si>
  <si>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</si>
  <si>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</si>
  <si>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</si>
  <si>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</si>
  <si>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</si>
  <si>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</si>
  <si>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</si>
  <si>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</si>
  <si>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</si>
  <si>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</si>
  <si>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</si>
  <si>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</si>
  <si>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</si>
  <si>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</si>
  <si>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</si>
  <si>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</si>
  <si>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</si>
  <si>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</si>
  <si>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</si>
  <si>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</si>
  <si>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</si>
  <si>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</si>
  <si>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</si>
  <si>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</si>
  <si>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</si>
  <si>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</si>
  <si>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</si>
  <si>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</si>
  <si>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</si>
  <si>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</si>
  <si>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</si>
  <si>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</si>
  <si>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</si>
  <si>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</si>
  <si>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</si>
  <si>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</si>
  <si>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</si>
  <si>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</si>
  <si>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</si>
  <si>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</si>
  <si>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</si>
  <si>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</si>
  <si>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</si>
  <si>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</si>
  <si>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</si>
  <si>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</si>
  <si>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</si>
  <si>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</si>
  <si>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</si>
  <si>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</si>
  <si>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</si>
  <si>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</si>
  <si>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</si>
  <si>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</si>
  <si>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</si>
  <si>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</si>
  <si>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</si>
  <si>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</si>
  <si>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</si>
  <si>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</si>
  <si>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</si>
  <si>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</si>
  <si>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</si>
  <si>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</si>
  <si>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</si>
  <si>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</si>
  <si>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</si>
  <si>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</si>
  <si>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</si>
  <si>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</si>
  <si>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</si>
  <si>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</si>
  <si>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</si>
  <si>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</si>
  <si>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</si>
  <si>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</si>
  <si>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</si>
  <si>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</si>
  <si>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</si>
  <si>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</si>
  <si>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</si>
  <si>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</si>
  <si>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</si>
  <si>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</si>
  <si>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</si>
  <si>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</si>
  <si>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</si>
  <si>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</si>
  <si>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</si>
  <si>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</si>
  <si>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</si>
  <si>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</si>
  <si>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</si>
  <si>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</si>
  <si>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</si>
  <si>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</si>
  <si>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</si>
  <si>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</si>
  <si>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</si>
  <si>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</si>
  <si>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</si>
  <si>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</si>
  <si>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</si>
  <si>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</si>
  <si>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</si>
  <si>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</si>
  <si>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</si>
  <si>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</si>
  <si>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</si>
  <si>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</si>
  <si>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</si>
  <si>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</si>
  <si>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</si>
  <si>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</si>
  <si>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</si>
  <si>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</si>
  <si>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</si>
  <si>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</si>
  <si>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</si>
  <si>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</si>
  <si>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</si>
  <si>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</si>
  <si>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</si>
  <si>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</si>
  <si>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</si>
  <si>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</si>
  <si>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</si>
  <si>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</si>
  <si>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</si>
  <si>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</si>
  <si>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</si>
  <si>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</si>
  <si>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</si>
  <si>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</si>
  <si>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</si>
  <si>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</si>
  <si>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</si>
  <si>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</si>
  <si>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</si>
  <si>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</si>
  <si>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</si>
  <si>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</si>
  <si>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</si>
  <si>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</si>
  <si>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</si>
  <si>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</si>
  <si>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</si>
  <si>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</si>
  <si>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</si>
  <si>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</si>
  <si>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</si>
  <si>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</si>
  <si>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</si>
  <si>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</si>
  <si>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</si>
  <si>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</si>
  <si>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</si>
  <si>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</si>
  <si>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</si>
  <si>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</si>
  <si>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</si>
  <si>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</si>
  <si>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</si>
  <si>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</si>
  <si>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</si>
  <si>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</si>
  <si>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</si>
  <si>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</si>
  <si>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</si>
  <si>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</si>
  <si>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</si>
  <si>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</si>
  <si>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</si>
  <si>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</si>
  <si>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</si>
  <si>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</si>
  <si>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</si>
  <si>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</si>
  <si>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</si>
  <si>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</si>
  <si>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</si>
  <si>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</si>
  <si>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</si>
  <si>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</si>
  <si>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</si>
  <si>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</si>
  <si>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</si>
  <si>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</si>
  <si>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</si>
  <si>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</si>
  <si>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</si>
  <si>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</si>
  <si>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</si>
  <si>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</si>
  <si>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</si>
  <si>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</si>
  <si>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</si>
  <si>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</si>
  <si>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</si>
  <si>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</si>
  <si>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</si>
  <si>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</si>
  <si>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</si>
  <si>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</si>
  <si>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</si>
  <si>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</si>
  <si>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</si>
  <si>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</si>
  <si>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</si>
  <si>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</si>
  <si>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</si>
  <si>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</si>
  <si>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</si>
  <si>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</si>
  <si>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</si>
  <si>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</si>
  <si>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</si>
  <si>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</si>
  <si>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</si>
  <si>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</si>
  <si>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</si>
  <si>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</si>
  <si>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</si>
  <si>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</si>
  <si>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</si>
  <si>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</si>
  <si>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</si>
  <si>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</si>
  <si>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</si>
  <si>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</si>
  <si>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</si>
  <si>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</si>
  <si>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</si>
  <si>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</si>
  <si>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</si>
  <si>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</si>
  <si>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</si>
  <si>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</si>
  <si>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</si>
  <si>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</si>
  <si>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</si>
  <si>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</si>
  <si>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</si>
  <si>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</si>
  <si>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</si>
  <si>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</si>
  <si>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</si>
  <si>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</si>
  <si>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</si>
  <si>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</si>
  <si>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</si>
  <si>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</si>
  <si>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</si>
  <si>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</si>
  <si>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</si>
  <si>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</si>
  <si>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</si>
  <si>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</si>
  <si>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</si>
  <si>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</si>
  <si>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</si>
  <si>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</si>
  <si>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</si>
  <si>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</si>
  <si>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</si>
  <si>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</si>
  <si>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</si>
  <si>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</si>
  <si>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</si>
  <si>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</si>
  <si>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</si>
  <si>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</si>
  <si>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</si>
  <si>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</si>
  <si>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</si>
  <si>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</si>
  <si>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</si>
  <si>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</si>
  <si>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</si>
  <si>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</si>
  <si>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</si>
  <si>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</si>
  <si>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</si>
  <si>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</si>
  <si>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</si>
  <si>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</si>
  <si>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</si>
  <si>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</si>
  <si>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</si>
  <si>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</si>
  <si>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</si>
  <si>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</si>
  <si>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</si>
  <si>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</si>
  <si>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</si>
  <si>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</si>
  <si>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</si>
  <si>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</si>
  <si>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</si>
  <si>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</si>
  <si>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</si>
  <si>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</si>
  <si>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</si>
  <si>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</si>
  <si>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</si>
  <si>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</si>
  <si>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</si>
  <si>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</si>
  <si>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</si>
  <si>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</si>
  <si>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</si>
  <si>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</si>
  <si>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</si>
  <si>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</si>
  <si>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</si>
  <si>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</si>
  <si>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</si>
  <si>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</si>
  <si>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</si>
  <si>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</si>
  <si>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</si>
  <si>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</si>
  <si>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</si>
  <si>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</si>
  <si>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</si>
  <si>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</si>
  <si>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</si>
  <si>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</si>
  <si>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</si>
  <si>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</si>
  <si>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</si>
  <si>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</si>
  <si>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</si>
  <si>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</si>
  <si>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</si>
  <si>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</si>
  <si>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</si>
  <si>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</si>
  <si>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</si>
  <si>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</si>
  <si>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</si>
  <si>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</si>
  <si>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</si>
  <si>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</si>
  <si>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</si>
  <si>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</si>
  <si>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</si>
  <si>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</si>
  <si>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</si>
  <si>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</si>
  <si>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</si>
  <si>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</si>
  <si>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</si>
  <si>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</si>
  <si>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</si>
  <si>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</si>
  <si>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</si>
  <si>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</si>
  <si>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</si>
  <si>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</si>
  <si>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</si>
  <si>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</si>
  <si>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</si>
  <si>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</si>
  <si>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</si>
  <si>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</si>
  <si>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</si>
  <si>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</si>
  <si>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</si>
  <si>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</si>
  <si>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</si>
  <si>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</si>
  <si>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</si>
  <si>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</si>
  <si>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</si>
  <si>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</si>
  <si>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</si>
  <si>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</si>
  <si>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</si>
  <si>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</si>
  <si>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</si>
  <si>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</si>
  <si>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</si>
  <si>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</si>
  <si>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</si>
  <si>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</si>
  <si>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</si>
  <si>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</si>
  <si>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</si>
  <si>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</si>
  <si>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</si>
  <si>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</si>
  <si>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</si>
  <si>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</si>
  <si>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</si>
  <si>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</si>
  <si>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</si>
  <si>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</si>
  <si>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</si>
  <si>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</si>
  <si>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</si>
  <si>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</si>
  <si>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</si>
  <si>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</si>
  <si>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</si>
  <si>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</si>
  <si>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</si>
  <si>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</si>
  <si>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Контрагент:</t>
  </si>
  <si>
    <t xml:space="preserve"> (идентификатор инвестиционного проекта)</t>
  </si>
  <si>
    <t xml:space="preserve">   (наименование инвестиционного проекта)</t>
  </si>
  <si>
    <t>Общая стоимость объекта,  руб. без НДС</t>
  </si>
  <si>
    <t>Первый  ремонт объекта, лет после постройки</t>
  </si>
  <si>
    <t xml:space="preserve">NPV через 10 лет, руб. </t>
  </si>
  <si>
    <t>Целесообразность реализации проекта</t>
  </si>
  <si>
    <t xml:space="preserve"> </t>
  </si>
  <si>
    <t xml:space="preserve">Срок кредита </t>
  </si>
  <si>
    <t>WACC</t>
  </si>
  <si>
    <t>Год окончания строительства 2021</t>
  </si>
  <si>
    <t xml:space="preserve">Доход, руб. без НДС </t>
  </si>
  <si>
    <t>Доход, руб. без НДС  (РЭФ строка 631)</t>
  </si>
  <si>
    <t>Ремонт объекта (РЭФ строка 844)</t>
  </si>
  <si>
    <t>Затраты на покупку электроэнергии (РЭФ строка 827+823)</t>
  </si>
  <si>
    <t>БДР, руб.</t>
  </si>
  <si>
    <t>Затраты на покупку электроэнергии</t>
  </si>
  <si>
    <t>EBITDA</t>
  </si>
  <si>
    <t>EBIT</t>
  </si>
  <si>
    <t>Накопленный ЧДП</t>
  </si>
  <si>
    <t>PV</t>
  </si>
  <si>
    <t>NPV (без учета продажи)</t>
  </si>
  <si>
    <t>IRR</t>
  </si>
  <si>
    <t>PP</t>
  </si>
  <si>
    <t>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</si>
  <si>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t>
  </si>
  <si>
    <t>нет</t>
  </si>
  <si>
    <t>Цели (указать укрупненные цели в соответствии с приложением 5)</t>
  </si>
  <si>
    <t>АО "Россети Тюмень"</t>
  </si>
  <si>
    <t>ХМАО - Югра, Сургутский район, Нижневартовский район</t>
  </si>
  <si>
    <t>Год раскрытия информации: 2022 год</t>
  </si>
  <si>
    <t>0.6 Прочие инвестиционные проекты</t>
  </si>
  <si>
    <t xml:space="preserve">План 2022 года </t>
  </si>
  <si>
    <t>Год 2023</t>
  </si>
  <si>
    <t xml:space="preserve">Год 2024 </t>
  </si>
  <si>
    <t>Год 2025</t>
  </si>
  <si>
    <t>Год 2026</t>
  </si>
  <si>
    <t xml:space="preserve">Год 2027 </t>
  </si>
  <si>
    <t xml:space="preserve">по состоянию на 01.01.2022года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</si>
  <si>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</si>
  <si>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</si>
  <si>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</si>
  <si>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</si>
  <si>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</si>
  <si>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</si>
  <si>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</si>
  <si>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</si>
  <si>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</si>
  <si>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</si>
  <si>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</si>
  <si>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</si>
  <si>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</si>
  <si>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</si>
  <si>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</si>
  <si>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</si>
  <si>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</si>
  <si>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</si>
  <si>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</si>
  <si>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</si>
  <si>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</si>
  <si>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</si>
  <si>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</si>
  <si>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</si>
  <si>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</si>
  <si>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</si>
  <si>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</si>
  <si>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</si>
  <si>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</si>
  <si>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</si>
  <si>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</si>
  <si>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</si>
  <si>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</si>
  <si>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</si>
  <si>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</si>
  <si>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</si>
  <si>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</si>
  <si>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</si>
  <si>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</si>
  <si>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</si>
  <si>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Повышение надежности оперативно-технологического и ситуационного управления за счет повышения надежности передачи большего количества данных с энергообъектов</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</si>
  <si>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</si>
  <si>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</si>
  <si>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t>
  </si>
  <si>
    <t>Техническое перевооружение</t>
  </si>
  <si>
    <t>1.12.</t>
  </si>
  <si>
    <t>3.7.</t>
  </si>
  <si>
    <t>не подошел срок реализации</t>
  </si>
  <si>
    <t xml:space="preserve">Проектирование технического перевооружения систем ВЧ связи  филиала АО "Россети Тюмень" Когалымские электрические сети
</t>
  </si>
  <si>
    <t>M_TP1500.PR.0055</t>
  </si>
  <si>
    <t>Оборудование ВЧ связи по высокольтным линиям электропрередачи ССТМ "ES 100" 1 кан - 52 стойки связи</t>
  </si>
  <si>
    <t>31.09.2022</t>
  </si>
  <si>
    <t>Сметная стоимость проекта в ценах 2023 года с НДС, млн. руб.</t>
  </si>
  <si>
    <t>Предварительный расчет стоимости</t>
  </si>
  <si>
    <t>от «__» _____ 20_ г. №___</t>
  </si>
  <si>
    <t xml:space="preserve"> по состоянию на 01.01.2021 года </t>
  </si>
  <si>
    <t>не применимо</t>
  </si>
  <si>
    <t>ХМАО-Югра</t>
  </si>
  <si>
    <t xml:space="preserve"> Сургутский район,   Нижневартовский район</t>
  </si>
  <si>
    <t>не относится</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</si>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</sst>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0.0%"/>
    <numFmt numFmtId="172" formatCode="_(* #,##0.00_);_(* \(#,##0.00\);_(* &quot;-&quot;_);_(@_)"/>
    <numFmt numFmtId="173" formatCode="#,##0.00_ ;\-#,##0.0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8"/>
      <name val="Arial Cyr"/>
      <charset val="204"/>
    </font>
    <font>
      <sz val="11"/>
      <color theme="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9" tint="0.39997558519241921"/>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164" fontId="41" fillId="0" borderId="31" xfId="67" applyFont="1" applyFill="1" applyBorder="1" applyAlignment="1">
      <alignment horizontal="justify" vertical="top" wrapText="1"/>
    </xf>
    <xf numFmtId="14" fontId="11" fillId="0" borderId="1" xfId="0"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0" borderId="1" xfId="0" applyFont="1" applyBorder="1"/>
    <xf numFmtId="0" fontId="11" fillId="0" borderId="0" xfId="0" applyFont="1" applyAlignment="1">
      <alignment vertical="center"/>
    </xf>
    <xf numFmtId="0" fontId="11" fillId="0" borderId="0" xfId="0" applyFont="1" applyFill="1" applyAlignment="1">
      <alignment vertical="center"/>
    </xf>
    <xf numFmtId="0" fontId="61" fillId="0" borderId="0" xfId="68" applyFont="1" applyFill="1" applyAlignment="1">
      <alignment horizontal="center"/>
    </xf>
    <xf numFmtId="0" fontId="61" fillId="0" borderId="0" xfId="0" applyFont="1" applyFill="1" applyAlignment="1">
      <alignment vertical="center"/>
    </xf>
    <xf numFmtId="0" fontId="61" fillId="0" borderId="0" xfId="0" applyFont="1" applyAlignment="1">
      <alignment vertical="center"/>
    </xf>
    <xf numFmtId="0" fontId="42" fillId="0" borderId="0" xfId="0" applyFont="1" applyAlignment="1">
      <alignment vertical="center"/>
    </xf>
    <xf numFmtId="0" fontId="61" fillId="0" borderId="0" xfId="68" applyFont="1" applyFill="1" applyAlignment="1"/>
    <xf numFmtId="0" fontId="42" fillId="0" borderId="0" xfId="0" applyFont="1" applyAlignment="1">
      <alignment horizontal="center" vertical="center"/>
    </xf>
    <xf numFmtId="0" fontId="62" fillId="0" borderId="0" xfId="0" applyFont="1" applyAlignment="1">
      <alignment horizontal="left" vertical="center"/>
    </xf>
    <xf numFmtId="0" fontId="46" fillId="0" borderId="0" xfId="0" applyFont="1" applyAlignment="1">
      <alignment vertical="center"/>
    </xf>
    <xf numFmtId="0" fontId="61" fillId="0" borderId="0" xfId="68" applyFont="1" applyFill="1" applyAlignment="1">
      <alignment horizontal="center" wrapText="1"/>
    </xf>
    <xf numFmtId="0" fontId="11" fillId="0" borderId="38" xfId="0" applyFont="1" applyBorder="1" applyAlignment="1">
      <alignment vertical="center"/>
    </xf>
    <xf numFmtId="3" fontId="41" fillId="0" borderId="39" xfId="0" applyNumberFormat="1" applyFont="1" applyBorder="1" applyAlignment="1">
      <alignment vertical="center"/>
    </xf>
    <xf numFmtId="0" fontId="11" fillId="0" borderId="40" xfId="0" applyFont="1" applyBorder="1" applyAlignment="1">
      <alignment vertical="center"/>
    </xf>
    <xf numFmtId="3" fontId="41" fillId="0" borderId="41" xfId="0" applyNumberFormat="1" applyFont="1" applyBorder="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3"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4" xfId="0" applyFont="1" applyBorder="1" applyAlignment="1">
      <alignment vertical="center"/>
    </xf>
    <xf numFmtId="3" fontId="41" fillId="0" borderId="45" xfId="0" applyNumberFormat="1" applyFont="1" applyBorder="1" applyAlignment="1">
      <alignment vertical="center"/>
    </xf>
    <xf numFmtId="10" fontId="41" fillId="0" borderId="43" xfId="0" applyNumberFormat="1" applyFont="1" applyBorder="1" applyAlignment="1">
      <alignment vertical="center"/>
    </xf>
    <xf numFmtId="9" fontId="41" fillId="0" borderId="45" xfId="0" applyNumberFormat="1" applyFont="1" applyBorder="1" applyAlignment="1">
      <alignment vertical="center"/>
    </xf>
    <xf numFmtId="0" fontId="11" fillId="0" borderId="30" xfId="0" applyFont="1" applyBorder="1" applyAlignment="1">
      <alignment vertical="center"/>
    </xf>
    <xf numFmtId="3" fontId="41" fillId="0" borderId="38" xfId="0" applyNumberFormat="1" applyFont="1" applyBorder="1" applyAlignment="1">
      <alignment vertical="center"/>
    </xf>
    <xf numFmtId="0" fontId="11" fillId="0" borderId="26" xfId="0" applyFont="1" applyBorder="1" applyAlignment="1">
      <alignment vertical="center"/>
    </xf>
    <xf numFmtId="10" fontId="41" fillId="0" borderId="46" xfId="0" applyNumberFormat="1" applyFont="1" applyBorder="1" applyAlignment="1">
      <alignment vertical="center"/>
    </xf>
    <xf numFmtId="10" fontId="41" fillId="0" borderId="40" xfId="0" applyNumberFormat="1" applyFont="1" applyBorder="1" applyAlignment="1">
      <alignment vertical="center"/>
    </xf>
    <xf numFmtId="0" fontId="11" fillId="0" borderId="47" xfId="0" applyFont="1" applyBorder="1" applyAlignment="1">
      <alignment vertical="center"/>
    </xf>
    <xf numFmtId="10" fontId="41" fillId="0" borderId="44"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1" fontId="11" fillId="0" borderId="28" xfId="0" applyNumberFormat="1" applyFont="1" applyFill="1" applyBorder="1" applyAlignment="1">
      <alignment horizontal="center" vertical="center"/>
    </xf>
    <xf numFmtId="1" fontId="11" fillId="0" borderId="48" xfId="0" applyNumberFormat="1" applyFont="1" applyFill="1" applyBorder="1" applyAlignment="1">
      <alignment horizontal="center" vertical="center"/>
    </xf>
    <xf numFmtId="1" fontId="11" fillId="0" borderId="49"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 xfId="0" applyNumberFormat="1" applyFont="1" applyFill="1" applyBorder="1" applyAlignment="1">
      <alignment vertical="center"/>
    </xf>
    <xf numFmtId="10" fontId="41" fillId="0" borderId="50"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51" xfId="0" applyNumberFormat="1" applyFont="1" applyFill="1" applyBorder="1" applyAlignment="1">
      <alignment vertical="center"/>
    </xf>
    <xf numFmtId="0" fontId="11" fillId="24" borderId="0" xfId="0" applyFont="1" applyFill="1" applyAlignment="1">
      <alignment vertical="center"/>
    </xf>
    <xf numFmtId="0" fontId="11" fillId="24" borderId="1" xfId="0" applyFont="1" applyFill="1" applyBorder="1" applyAlignment="1">
      <alignment vertical="center"/>
    </xf>
    <xf numFmtId="0" fontId="11" fillId="24" borderId="4" xfId="0" applyFont="1" applyFill="1" applyBorder="1" applyAlignment="1">
      <alignment vertical="center"/>
    </xf>
    <xf numFmtId="0" fontId="11" fillId="0" borderId="1" xfId="0" applyFont="1" applyBorder="1" applyAlignment="1">
      <alignment vertical="center"/>
    </xf>
    <xf numFmtId="0" fontId="11" fillId="0" borderId="4" xfId="0" applyFont="1" applyBorder="1" applyAlignment="1">
      <alignment vertical="center"/>
    </xf>
    <xf numFmtId="0" fontId="42" fillId="0" borderId="29" xfId="0" applyFont="1" applyBorder="1" applyAlignment="1">
      <alignment vertical="center"/>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0" borderId="1" xfId="0" applyNumberFormat="1" applyFont="1" applyFill="1" applyBorder="1" applyAlignment="1">
      <alignment vertical="center"/>
    </xf>
    <xf numFmtId="3" fontId="41" fillId="0" borderId="4" xfId="0" applyNumberFormat="1" applyFont="1" applyBorder="1" applyAlignment="1">
      <alignment vertical="center"/>
    </xf>
    <xf numFmtId="3" fontId="41" fillId="0" borderId="50" xfId="0" applyNumberFormat="1" applyFont="1" applyBorder="1" applyAlignment="1">
      <alignment vertical="center"/>
    </xf>
    <xf numFmtId="3" fontId="41" fillId="0" borderId="24" xfId="0" applyNumberFormat="1" applyFont="1" applyBorder="1" applyAlignment="1">
      <alignment vertical="center"/>
    </xf>
    <xf numFmtId="3" fontId="41" fillId="0" borderId="24" xfId="0" applyNumberFormat="1" applyFont="1" applyFill="1" applyBorder="1" applyAlignment="1">
      <alignment vertical="center"/>
    </xf>
    <xf numFmtId="3" fontId="41" fillId="0" borderId="23" xfId="0" applyNumberFormat="1" applyFont="1" applyBorder="1" applyAlignment="1">
      <alignment vertical="center"/>
    </xf>
    <xf numFmtId="3" fontId="41" fillId="0" borderId="51" xfId="0" applyNumberFormat="1" applyFont="1" applyBorder="1" applyAlignment="1">
      <alignment vertical="center"/>
    </xf>
    <xf numFmtId="0" fontId="63" fillId="0" borderId="0" xfId="0" applyFont="1" applyFill="1" applyBorder="1" applyAlignment="1">
      <alignment vertical="center"/>
    </xf>
    <xf numFmtId="3" fontId="63" fillId="0" borderId="0" xfId="0" applyNumberFormat="1" applyFont="1" applyBorder="1" applyAlignment="1">
      <alignment vertical="center"/>
    </xf>
    <xf numFmtId="3" fontId="63" fillId="0" borderId="0" xfId="0" applyNumberFormat="1" applyFont="1" applyAlignment="1">
      <alignment vertical="center"/>
    </xf>
    <xf numFmtId="3" fontId="63" fillId="0" borderId="0" xfId="0" applyNumberFormat="1" applyFont="1" applyFill="1" applyAlignment="1">
      <alignment vertical="center"/>
    </xf>
    <xf numFmtId="0" fontId="63" fillId="0" borderId="0" xfId="0" applyFont="1" applyAlignment="1">
      <alignment vertical="center"/>
    </xf>
    <xf numFmtId="0" fontId="63" fillId="0" borderId="1" xfId="0" applyFont="1" applyBorder="1" applyAlignment="1">
      <alignment vertical="center"/>
    </xf>
    <xf numFmtId="0" fontId="63" fillId="0" borderId="4" xfId="0" applyFont="1" applyBorder="1" applyAlignment="1">
      <alignment vertical="center"/>
    </xf>
    <xf numFmtId="1" fontId="11" fillId="0" borderId="28" xfId="0" applyNumberFormat="1" applyFont="1" applyBorder="1" applyAlignment="1">
      <alignment horizontal="center" vertical="center" wrapText="1"/>
    </xf>
    <xf numFmtId="1" fontId="11" fillId="0" borderId="28" xfId="0" applyNumberFormat="1" applyFont="1" applyBorder="1" applyAlignment="1">
      <alignment horizontal="center" vertical="center"/>
    </xf>
    <xf numFmtId="1" fontId="11" fillId="0" borderId="48" xfId="0" applyNumberFormat="1" applyFont="1" applyBorder="1" applyAlignment="1">
      <alignment horizontal="center" vertical="center"/>
    </xf>
    <xf numFmtId="1" fontId="11" fillId="0" borderId="49" xfId="0" applyNumberFormat="1" applyFont="1" applyBorder="1" applyAlignment="1">
      <alignment horizontal="center" vertical="center"/>
    </xf>
    <xf numFmtId="0" fontId="42" fillId="0" borderId="27" xfId="0" applyFont="1" applyBorder="1" applyAlignment="1">
      <alignment vertical="center"/>
    </xf>
    <xf numFmtId="169" fontId="42" fillId="0" borderId="1" xfId="0" applyNumberFormat="1" applyFont="1" applyBorder="1" applyAlignment="1">
      <alignment vertical="center"/>
    </xf>
    <xf numFmtId="169" fontId="42" fillId="0" borderId="1" xfId="0" applyNumberFormat="1" applyFont="1" applyFill="1" applyBorder="1" applyAlignment="1">
      <alignment vertical="center"/>
    </xf>
    <xf numFmtId="169" fontId="42" fillId="0" borderId="4" xfId="0" applyNumberFormat="1" applyFont="1" applyBorder="1" applyAlignment="1">
      <alignment vertical="center"/>
    </xf>
    <xf numFmtId="169" fontId="42" fillId="0" borderId="50" xfId="0" applyNumberFormat="1" applyFont="1" applyBorder="1" applyAlignment="1">
      <alignment vertical="center"/>
    </xf>
    <xf numFmtId="169" fontId="41" fillId="0" borderId="1" xfId="0" applyNumberFormat="1" applyFont="1" applyBorder="1" applyAlignment="1">
      <alignment vertical="center"/>
    </xf>
    <xf numFmtId="169" fontId="41" fillId="0" borderId="1" xfId="0" applyNumberFormat="1" applyFont="1" applyFill="1" applyBorder="1" applyAlignment="1">
      <alignment vertical="center"/>
    </xf>
    <xf numFmtId="169" fontId="41" fillId="0" borderId="4" xfId="0" applyNumberFormat="1" applyFont="1" applyBorder="1" applyAlignment="1">
      <alignment vertical="center"/>
    </xf>
    <xf numFmtId="169" fontId="41" fillId="0" borderId="50" xfId="0" applyNumberFormat="1" applyFont="1" applyBorder="1" applyAlignment="1">
      <alignment vertical="center"/>
    </xf>
    <xf numFmtId="0" fontId="11" fillId="0" borderId="27" xfId="0" applyFont="1" applyBorder="1" applyAlignment="1">
      <alignment horizontal="left" vertical="center"/>
    </xf>
    <xf numFmtId="3" fontId="64" fillId="0" borderId="1" xfId="0" applyNumberFormat="1" applyFont="1" applyBorder="1" applyAlignment="1">
      <alignment vertical="center"/>
    </xf>
    <xf numFmtId="3" fontId="64" fillId="0" borderId="1" xfId="0" applyNumberFormat="1" applyFont="1" applyFill="1" applyBorder="1" applyAlignment="1">
      <alignment vertical="center"/>
    </xf>
    <xf numFmtId="3" fontId="64" fillId="0" borderId="4" xfId="0" applyNumberFormat="1" applyFont="1" applyBorder="1" applyAlignment="1">
      <alignment vertical="center"/>
    </xf>
    <xf numFmtId="3" fontId="64" fillId="0" borderId="50" xfId="0" applyNumberFormat="1" applyFont="1" applyBorder="1" applyAlignment="1">
      <alignmen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69" fontId="42" fillId="0" borderId="24" xfId="0" applyNumberFormat="1" applyFont="1" applyBorder="1" applyAlignment="1">
      <alignment vertical="center"/>
    </xf>
    <xf numFmtId="169" fontId="42" fillId="0" borderId="24" xfId="0" applyNumberFormat="1" applyFont="1" applyFill="1" applyBorder="1" applyAlignment="1">
      <alignment vertical="center"/>
    </xf>
    <xf numFmtId="169" fontId="42" fillId="0" borderId="23" xfId="0" applyNumberFormat="1" applyFont="1" applyBorder="1" applyAlignment="1">
      <alignment vertical="center"/>
    </xf>
    <xf numFmtId="169" fontId="42" fillId="0" borderId="51" xfId="0" applyNumberFormat="1" applyFont="1" applyBorder="1" applyAlignment="1">
      <alignment vertical="center"/>
    </xf>
    <xf numFmtId="0" fontId="63" fillId="0" borderId="0" xfId="0" applyFont="1" applyBorder="1" applyAlignment="1">
      <alignment vertical="center"/>
    </xf>
    <xf numFmtId="167" fontId="65" fillId="0" borderId="0" xfId="0" applyNumberFormat="1" applyFont="1" applyBorder="1" applyAlignment="1">
      <alignment horizontal="center" vertical="center"/>
    </xf>
    <xf numFmtId="169" fontId="41" fillId="0" borderId="4" xfId="0" applyNumberFormat="1" applyFont="1" applyFill="1" applyBorder="1" applyAlignment="1">
      <alignment vertical="center"/>
    </xf>
    <xf numFmtId="169" fontId="41" fillId="0" borderId="50"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0" borderId="1" xfId="0" applyNumberFormat="1" applyFont="1" applyFill="1" applyBorder="1" applyAlignment="1">
      <alignment horizontal="center" vertical="center"/>
    </xf>
    <xf numFmtId="170" fontId="41" fillId="0" borderId="4" xfId="0" applyNumberFormat="1" applyFont="1" applyBorder="1" applyAlignment="1">
      <alignment horizontal="center" vertical="center"/>
    </xf>
    <xf numFmtId="170" fontId="41" fillId="0" borderId="50" xfId="0" applyNumberFormat="1" applyFont="1" applyBorder="1" applyAlignment="1">
      <alignment horizontal="center" vertical="center"/>
    </xf>
    <xf numFmtId="0" fontId="42" fillId="0" borderId="27" xfId="0" applyFont="1" applyFill="1" applyBorder="1" applyAlignment="1">
      <alignment vertical="center"/>
    </xf>
    <xf numFmtId="169" fontId="42" fillId="0" borderId="4" xfId="0" applyNumberFormat="1" applyFont="1" applyFill="1" applyBorder="1" applyAlignment="1">
      <alignment vertical="center"/>
    </xf>
    <xf numFmtId="169" fontId="42" fillId="0" borderId="50"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4" xfId="0" applyNumberFormat="1" applyFont="1" applyFill="1" applyBorder="1" applyAlignment="1">
      <alignment vertical="center"/>
    </xf>
    <xf numFmtId="171" fontId="42" fillId="0" borderId="50"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4" xfId="0" applyNumberFormat="1" applyFont="1" applyFill="1" applyBorder="1" applyAlignment="1">
      <alignment vertical="center"/>
    </xf>
    <xf numFmtId="172" fontId="42" fillId="0" borderId="50"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172" fontId="42" fillId="0" borderId="23" xfId="0" applyNumberFormat="1" applyFont="1" applyFill="1" applyBorder="1" applyAlignment="1">
      <alignment vertical="center"/>
    </xf>
    <xf numFmtId="172" fontId="42" fillId="0" borderId="51" xfId="0" applyNumberFormat="1" applyFont="1" applyFill="1" applyBorder="1" applyAlignment="1">
      <alignment vertical="center"/>
    </xf>
    <xf numFmtId="169" fontId="11" fillId="0" borderId="0" xfId="0" applyNumberFormat="1" applyFont="1" applyAlignment="1">
      <alignment vertical="center"/>
    </xf>
    <xf numFmtId="0" fontId="46" fillId="0" borderId="0" xfId="0" applyFont="1" applyFill="1" applyAlignment="1">
      <alignment vertical="center"/>
    </xf>
    <xf numFmtId="0" fontId="60" fillId="0" borderId="0" xfId="1" applyFont="1" applyAlignment="1">
      <alignment vertical="center"/>
    </xf>
    <xf numFmtId="0" fontId="60" fillId="0" borderId="0" xfId="1" applyFont="1" applyAlignment="1">
      <alignment vertical="center" wrapText="1"/>
    </xf>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64" fontId="7" fillId="25" borderId="1" xfId="67" applyFont="1" applyFill="1" applyBorder="1" applyAlignment="1">
      <alignment horizont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1" xfId="2" applyFont="1" applyFill="1" applyBorder="1" applyAlignment="1">
      <alignment horizontal="justify" wrapText="1"/>
    </xf>
    <xf numFmtId="0" fontId="7" fillId="25" borderId="1" xfId="1" applyFont="1" applyFill="1" applyBorder="1" applyAlignment="1">
      <alignment horizontal="center" vertical="center"/>
    </xf>
    <xf numFmtId="0" fontId="41" fillId="25" borderId="31" xfId="2" applyFont="1" applyFill="1" applyBorder="1" applyAlignment="1">
      <alignment vertical="top" wrapText="1"/>
    </xf>
    <xf numFmtId="0" fontId="41" fillId="25" borderId="36" xfId="2" applyFont="1" applyFill="1" applyBorder="1" applyAlignment="1">
      <alignment vertical="top" wrapText="1"/>
    </xf>
    <xf numFmtId="0" fontId="41" fillId="0" borderId="31" xfId="2" applyFont="1" applyFill="1" applyBorder="1" applyAlignment="1">
      <alignment horizontal="left" vertical="center"/>
    </xf>
    <xf numFmtId="0" fontId="41" fillId="0" borderId="34" xfId="2" applyFont="1" applyFill="1" applyBorder="1" applyAlignment="1">
      <alignment horizontal="left" vertical="center" wrapText="1"/>
    </xf>
    <xf numFmtId="173" fontId="41" fillId="0" borderId="31" xfId="67" applyNumberFormat="1" applyFont="1" applyFill="1" applyBorder="1" applyAlignment="1">
      <alignment horizontal="left"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50" fillId="25" borderId="1" xfId="2" applyFont="1" applyFill="1" applyBorder="1" applyAlignment="1">
      <alignment horizontal="center" vertical="center"/>
    </xf>
    <xf numFmtId="0" fontId="11" fillId="25" borderId="1" xfId="2" applyFont="1" applyFill="1" applyBorder="1" applyAlignment="1">
      <alignment horizontal="center" vertical="center"/>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0" fontId="11" fillId="25"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 xfId="2"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2"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6184210526315789"/>
          <c:y val="1.6025641025641024E-2"/>
        </c:manualLayout>
      </c:layout>
      <c:overlay val="0"/>
      <c:spPr>
        <a:noFill/>
        <a:ln w="25400">
          <a:noFill/>
        </a:ln>
      </c:spPr>
    </c:title>
    <c:autoTitleDeleted val="0"/>
    <c:plotArea>
      <c:layout>
        <c:manualLayout>
          <c:layoutTarget val="inner"/>
          <c:xMode val="edge"/>
          <c:yMode val="edge"/>
          <c:x val="4.8026315789473681E-2"/>
          <c:y val="9.6154147117097091E-2"/>
          <c:w val="0.88289473684210529"/>
          <c:h val="0.86538732405387386"/>
        </c:manualLayout>
      </c:layout>
      <c:lineChart>
        <c:grouping val="standard"/>
        <c:varyColors val="0"/>
        <c:ser>
          <c:idx val="0"/>
          <c:order val="0"/>
          <c:tx>
            <c:v>PV</c:v>
          </c:tx>
          <c:marker>
            <c:symbol val="none"/>
          </c:marker>
          <c:val>
            <c:numLit>
              <c:formatCode>General</c:formatCode>
              <c:ptCount val="25"/>
              <c:pt idx="0">
                <c:v>305006426.48672014</c:v>
              </c:pt>
              <c:pt idx="1">
                <c:v>261076472.97930285</c:v>
              </c:pt>
              <c:pt idx="2">
                <c:v>190822419.23794562</c:v>
              </c:pt>
              <c:pt idx="3">
                <c:v>165770715.07208845</c:v>
              </c:pt>
              <c:pt idx="4">
                <c:v>144010372.18863344</c:v>
              </c:pt>
              <c:pt idx="5">
                <c:v>115693080.79759102</c:v>
              </c:pt>
              <c:pt idx="6">
                <c:v>100686865.29664825</c:v>
              </c:pt>
              <c:pt idx="7">
                <c:v>87627062.684949115</c:v>
              </c:pt>
              <c:pt idx="8">
                <c:v>76261209.365980819</c:v>
              </c:pt>
              <c:pt idx="9">
                <c:v>66369588.067464478</c:v>
              </c:pt>
              <c:pt idx="10">
                <c:v>57760980.410178289</c:v>
              </c:pt>
              <c:pt idx="11">
                <c:v>50268970.398816243</c:v>
              </c:pt>
              <c:pt idx="12">
                <c:v>43748727.37637566</c:v>
              </c:pt>
              <c:pt idx="13">
                <c:v>38074206.252243251</c:v>
              </c:pt>
              <c:pt idx="14">
                <c:v>33135710.880613368</c:v>
              </c:pt>
              <c:pt idx="15">
                <c:v>28837773.486056827</c:v>
              </c:pt>
              <c:pt idx="16">
                <c:v>25097309.142677065</c:v>
              </c:pt>
              <c:pt idx="17">
                <c:v>21842009.630446993</c:v>
              </c:pt>
              <c:pt idx="18">
                <c:v>19008945.619803239</c:v>
              </c:pt>
              <c:pt idx="19">
                <c:v>16543350.162841311</c:v>
              </c:pt>
              <c:pt idx="20">
                <c:v>14397559.974355623</c:v>
              </c:pt>
              <c:pt idx="21">
                <c:v>12530094.036259284</c:v>
              </c:pt>
              <c:pt idx="22">
                <c:v>10904851.713564564</c:v>
              </c:pt>
              <c:pt idx="23">
                <c:v>9490414.8804243933</c:v>
              </c:pt>
              <c:pt idx="24">
                <c:v>8259440.5653902665</c:v>
              </c:pt>
            </c:numLit>
          </c:val>
          <c:smooth val="0"/>
          <c:extLst>
            <c:ext xmlns:c16="http://schemas.microsoft.com/office/drawing/2014/chart" uri="{C3380CC4-5D6E-409C-BE32-E72D297353CC}">
              <c16:uniqueId val="{00000000-B7F9-488F-A558-B1D83F0D9F17}"/>
            </c:ext>
          </c:extLst>
        </c:ser>
        <c:ser>
          <c:idx val="1"/>
          <c:order val="1"/>
          <c:tx>
            <c:v>NPV (без учета продажи)</c:v>
          </c:tx>
          <c:marker>
            <c:symbol val="none"/>
          </c:marker>
          <c:val>
            <c:numLit>
              <c:formatCode>General</c:formatCode>
              <c:ptCount val="25"/>
              <c:pt idx="0">
                <c:v>-491131874.47733492</c:v>
              </c:pt>
              <c:pt idx="1">
                <c:v>-230055401.49803206</c:v>
              </c:pt>
              <c:pt idx="2">
                <c:v>-39232982.260086447</c:v>
              </c:pt>
              <c:pt idx="3">
                <c:v>126537732.812002</c:v>
              </c:pt>
              <c:pt idx="4">
                <c:v>270548105.00063545</c:v>
              </c:pt>
              <c:pt idx="5">
                <c:v>386241185.79822648</c:v>
              </c:pt>
              <c:pt idx="6">
                <c:v>486928051.09487474</c:v>
              </c:pt>
              <c:pt idx="7">
                <c:v>574555113.7798239</c:v>
              </c:pt>
              <c:pt idx="8">
                <c:v>650816323.14580476</c:v>
              </c:pt>
              <c:pt idx="9">
                <c:v>717185911.21326923</c:v>
              </c:pt>
              <c:pt idx="10">
                <c:v>774946891.62344754</c:v>
              </c:pt>
              <c:pt idx="11">
                <c:v>825215862.02226377</c:v>
              </c:pt>
              <c:pt idx="12">
                <c:v>868964589.39863944</c:v>
              </c:pt>
              <c:pt idx="13">
                <c:v>907038795.65088272</c:v>
              </c:pt>
              <c:pt idx="14">
                <c:v>940174506.53149605</c:v>
              </c:pt>
              <c:pt idx="15">
                <c:v>969012280.01755285</c:v>
              </c:pt>
              <c:pt idx="16">
                <c:v>994109589.16022992</c:v>
              </c:pt>
              <c:pt idx="17">
                <c:v>1015951598.790677</c:v>
              </c:pt>
              <c:pt idx="18">
                <c:v>1034960544.4104801</c:v>
              </c:pt>
              <c:pt idx="19">
                <c:v>1051503894.5733215</c:v>
              </c:pt>
              <c:pt idx="20">
                <c:v>1065901454.547677</c:v>
              </c:pt>
              <c:pt idx="21">
                <c:v>1078431548.5839362</c:v>
              </c:pt>
              <c:pt idx="22">
                <c:v>1089336400.2975008</c:v>
              </c:pt>
              <c:pt idx="23">
                <c:v>1098826815.1779253</c:v>
              </c:pt>
              <c:pt idx="24">
                <c:v>1107086255.7433157</c:v>
              </c:pt>
            </c:numLit>
          </c:val>
          <c:smooth val="0"/>
          <c:extLst>
            <c:ext xmlns:c16="http://schemas.microsoft.com/office/drawing/2014/chart" uri="{C3380CC4-5D6E-409C-BE32-E72D297353CC}">
              <c16:uniqueId val="{00000001-B7F9-488F-A558-B1D83F0D9F17}"/>
            </c:ext>
          </c:extLst>
        </c:ser>
        <c:dLbls>
          <c:showLegendKey val="0"/>
          <c:showVal val="0"/>
          <c:showCatName val="0"/>
          <c:showSerName val="0"/>
          <c:showPercent val="0"/>
          <c:showBubbleSize val="0"/>
        </c:dLbls>
        <c:smooth val="0"/>
        <c:axId val="127529472"/>
        <c:axId val="125300672"/>
      </c:lineChart>
      <c:catAx>
        <c:axId val="127529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5300672"/>
        <c:crosses val="autoZero"/>
        <c:auto val="1"/>
        <c:lblAlgn val="ctr"/>
        <c:lblOffset val="100"/>
        <c:noMultiLvlLbl val="0"/>
      </c:catAx>
      <c:valAx>
        <c:axId val="125300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7529472"/>
        <c:crosses val="autoZero"/>
        <c:crossBetween val="between"/>
      </c:valAx>
    </c:plotArea>
    <c:legend>
      <c:legendPos val="r"/>
      <c:layout>
        <c:manualLayout>
          <c:xMode val="edge"/>
          <c:yMode val="edge"/>
          <c:x val="0.36644736842105263"/>
          <c:y val="0.91987179487179482"/>
          <c:w val="0.21776315789473688"/>
          <c:h val="6.4102564102564097E-2"/>
        </c:manualLayout>
      </c:layout>
      <c:overlay val="0"/>
      <c:txPr>
        <a:bodyPr/>
        <a:lstStyle/>
        <a:p>
          <a:pPr>
            <a:defRPr sz="4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9525</xdr:colOff>
      <xdr:row>27</xdr:row>
      <xdr:rowOff>9525</xdr:rowOff>
    </xdr:from>
    <xdr:to>
      <xdr:col>13</xdr:col>
      <xdr:colOff>57150</xdr:colOff>
      <xdr:row>41</xdr:row>
      <xdr:rowOff>161925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S338"/>
  <sheetViews>
    <sheetView view="pageBreakPreview" zoomScale="60" zoomScaleNormal="60" workbookViewId="0">
      <pane xSplit="2" ySplit="20" topLeftCell="C21" activePane="bottomRight" state="frozen"/>
      <selection activeCell="B27" sqref="B27"/>
      <selection pane="topRight" activeCell="B27" sqref="B27"/>
      <selection pane="bottomLeft" activeCell="B27" sqref="B27"/>
      <selection pane="bottomRight" activeCell="E55" sqref="E55"/>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68</v>
      </c>
      <c r="D3" s="16"/>
    </row>
    <row r="4" spans="1:19" s="12" customFormat="1" ht="18.75" x14ac:dyDescent="0.3">
      <c r="A4" s="17"/>
      <c r="D4" s="16"/>
      <c r="E4" s="15"/>
    </row>
    <row r="5" spans="1:19" s="12" customFormat="1" ht="15.75" x14ac:dyDescent="0.25">
      <c r="A5" s="351" t="s">
        <v>561</v>
      </c>
      <c r="B5" s="351"/>
      <c r="C5" s="351"/>
      <c r="D5" s="163"/>
      <c r="E5" s="163"/>
      <c r="F5" s="163"/>
      <c r="G5" s="163"/>
    </row>
    <row r="6" spans="1:19" s="12" customFormat="1" ht="18.75" x14ac:dyDescent="0.3">
      <c r="A6" s="17"/>
      <c r="D6" s="16"/>
      <c r="E6" s="15"/>
    </row>
    <row r="7" spans="1:19" s="12" customFormat="1" ht="18.75" x14ac:dyDescent="0.2">
      <c r="A7" s="355" t="s">
        <v>10</v>
      </c>
      <c r="B7" s="355"/>
      <c r="C7" s="35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56" t="s">
        <v>559</v>
      </c>
      <c r="B9" s="356"/>
      <c r="C9" s="356"/>
      <c r="D9" s="8"/>
      <c r="E9" s="8"/>
      <c r="F9" s="13"/>
      <c r="G9" s="13"/>
      <c r="H9" s="13"/>
      <c r="I9" s="13"/>
      <c r="J9" s="13"/>
      <c r="K9" s="13"/>
      <c r="L9" s="13"/>
      <c r="M9" s="13"/>
      <c r="N9" s="13"/>
      <c r="O9" s="13"/>
      <c r="P9" s="13"/>
      <c r="Q9" s="13"/>
      <c r="R9" s="13"/>
      <c r="S9" s="13"/>
    </row>
    <row r="10" spans="1:19" s="12" customFormat="1" ht="18.75" x14ac:dyDescent="0.2">
      <c r="A10" s="352" t="s">
        <v>9</v>
      </c>
      <c r="B10" s="352"/>
      <c r="C10" s="35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56" t="s">
        <v>619</v>
      </c>
      <c r="B12" s="356"/>
      <c r="C12" s="356"/>
      <c r="D12" s="8"/>
      <c r="E12" s="8"/>
      <c r="F12" s="13"/>
      <c r="G12" s="13"/>
      <c r="H12" s="13"/>
      <c r="I12" s="13"/>
      <c r="J12" s="13"/>
      <c r="K12" s="13"/>
      <c r="L12" s="13"/>
      <c r="M12" s="13"/>
      <c r="N12" s="13"/>
      <c r="O12" s="13"/>
      <c r="P12" s="13"/>
      <c r="Q12" s="13"/>
      <c r="R12" s="13"/>
      <c r="S12" s="13"/>
    </row>
    <row r="13" spans="1:19" s="12" customFormat="1" ht="18.75" x14ac:dyDescent="0.2">
      <c r="A13" s="352" t="s">
        <v>8</v>
      </c>
      <c r="B13" s="352"/>
      <c r="C13" s="35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357" t="s">
        <v>618</v>
      </c>
      <c r="B15" s="357"/>
      <c r="C15" s="357"/>
      <c r="D15" s="8"/>
      <c r="E15" s="8"/>
      <c r="F15" s="8"/>
      <c r="G15" s="8"/>
      <c r="H15" s="8"/>
      <c r="I15" s="8"/>
      <c r="J15" s="8"/>
      <c r="K15" s="8"/>
      <c r="L15" s="8"/>
      <c r="M15" s="8"/>
      <c r="N15" s="8"/>
      <c r="O15" s="8"/>
      <c r="P15" s="8"/>
      <c r="Q15" s="8"/>
      <c r="R15" s="8"/>
      <c r="S15" s="8"/>
    </row>
    <row r="16" spans="1:19" s="3" customFormat="1" ht="15" customHeight="1" x14ac:dyDescent="0.2">
      <c r="A16" s="352" t="s">
        <v>7</v>
      </c>
      <c r="B16" s="352"/>
      <c r="C16" s="35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53" t="s">
        <v>508</v>
      </c>
      <c r="B18" s="354"/>
      <c r="C18" s="35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345</v>
      </c>
      <c r="C22" s="36" t="s">
        <v>562</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5" t="s">
        <v>558</v>
      </c>
      <c r="C23" s="36" t="s">
        <v>530</v>
      </c>
      <c r="D23" s="33"/>
      <c r="E23" s="33"/>
      <c r="F23" s="32"/>
      <c r="G23" s="32"/>
      <c r="H23" s="32"/>
      <c r="I23" s="32"/>
      <c r="J23" s="32"/>
      <c r="K23" s="32"/>
      <c r="L23" s="32"/>
      <c r="M23" s="32"/>
      <c r="N23" s="32"/>
      <c r="O23" s="32"/>
      <c r="P23" s="32"/>
      <c r="Q23" s="31"/>
      <c r="R23" s="31"/>
      <c r="S23" s="31"/>
    </row>
    <row r="24" spans="1:19" s="3" customFormat="1" ht="48" customHeight="1" x14ac:dyDescent="0.2">
      <c r="A24" s="348"/>
      <c r="B24" s="349"/>
      <c r="C24" s="350"/>
      <c r="D24" s="33"/>
      <c r="E24" s="33"/>
      <c r="F24" s="32"/>
      <c r="G24" s="32"/>
      <c r="H24" s="32"/>
      <c r="I24" s="32"/>
      <c r="J24" s="32"/>
      <c r="K24" s="32"/>
      <c r="L24" s="32"/>
      <c r="M24" s="32"/>
      <c r="N24" s="32"/>
      <c r="O24" s="32"/>
      <c r="P24" s="32"/>
      <c r="Q24" s="31"/>
      <c r="R24" s="31"/>
      <c r="S24" s="31"/>
    </row>
    <row r="25" spans="1:19" s="345" customFormat="1" ht="58.5" customHeight="1" x14ac:dyDescent="0.2">
      <c r="A25" s="28" t="s">
        <v>63</v>
      </c>
      <c r="B25" s="160" t="s">
        <v>455</v>
      </c>
      <c r="C25" s="172" t="s">
        <v>626</v>
      </c>
      <c r="D25" s="343"/>
      <c r="E25" s="342"/>
      <c r="F25" s="342"/>
      <c r="G25" s="342"/>
      <c r="H25" s="342"/>
      <c r="I25" s="342"/>
      <c r="J25" s="342"/>
      <c r="K25" s="342"/>
      <c r="L25" s="342"/>
      <c r="M25" s="342"/>
      <c r="N25" s="342"/>
      <c r="O25" s="342"/>
      <c r="P25" s="344"/>
      <c r="Q25" s="344"/>
      <c r="R25" s="344"/>
      <c r="S25" s="344"/>
    </row>
    <row r="26" spans="1:19" s="345" customFormat="1" ht="42.75" customHeight="1" x14ac:dyDescent="0.2">
      <c r="A26" s="28" t="s">
        <v>62</v>
      </c>
      <c r="B26" s="160" t="s">
        <v>75</v>
      </c>
      <c r="C26" s="172" t="s">
        <v>627</v>
      </c>
      <c r="D26" s="343"/>
      <c r="E26" s="342"/>
      <c r="F26" s="342"/>
      <c r="G26" s="342"/>
      <c r="H26" s="342"/>
      <c r="I26" s="342"/>
      <c r="J26" s="342"/>
      <c r="K26" s="342"/>
      <c r="L26" s="342"/>
      <c r="M26" s="342"/>
      <c r="N26" s="342"/>
      <c r="O26" s="342"/>
      <c r="P26" s="344"/>
      <c r="Q26" s="344"/>
      <c r="R26" s="344"/>
      <c r="S26" s="344"/>
    </row>
    <row r="27" spans="1:19" s="345" customFormat="1" ht="51.75" customHeight="1" x14ac:dyDescent="0.2">
      <c r="A27" s="28" t="s">
        <v>60</v>
      </c>
      <c r="B27" s="160" t="s">
        <v>74</v>
      </c>
      <c r="C27" s="172" t="s">
        <v>628</v>
      </c>
      <c r="D27" s="343"/>
      <c r="E27" s="342"/>
      <c r="F27" s="342"/>
      <c r="G27" s="342"/>
      <c r="H27" s="342"/>
      <c r="I27" s="342"/>
      <c r="J27" s="342"/>
      <c r="K27" s="342"/>
      <c r="L27" s="342"/>
      <c r="M27" s="342"/>
      <c r="N27" s="342"/>
      <c r="O27" s="342"/>
      <c r="P27" s="344"/>
      <c r="Q27" s="344"/>
      <c r="R27" s="344"/>
      <c r="S27" s="344"/>
    </row>
    <row r="28" spans="1:19" s="345" customFormat="1" ht="42.75" customHeight="1" x14ac:dyDescent="0.2">
      <c r="A28" s="28" t="s">
        <v>59</v>
      </c>
      <c r="B28" s="160" t="s">
        <v>456</v>
      </c>
      <c r="C28" s="172" t="s">
        <v>529</v>
      </c>
      <c r="D28" s="343"/>
      <c r="E28" s="342"/>
      <c r="F28" s="342"/>
      <c r="G28" s="342"/>
      <c r="H28" s="342"/>
      <c r="I28" s="342"/>
      <c r="J28" s="342"/>
      <c r="K28" s="342"/>
      <c r="L28" s="342"/>
      <c r="M28" s="342"/>
      <c r="N28" s="342"/>
      <c r="O28" s="342"/>
      <c r="P28" s="344"/>
      <c r="Q28" s="344"/>
      <c r="R28" s="344"/>
      <c r="S28" s="344"/>
    </row>
    <row r="29" spans="1:19" s="345" customFormat="1" ht="51.75" customHeight="1" x14ac:dyDescent="0.2">
      <c r="A29" s="28" t="s">
        <v>57</v>
      </c>
      <c r="B29" s="160" t="s">
        <v>457</v>
      </c>
      <c r="C29" s="172" t="s">
        <v>529</v>
      </c>
      <c r="D29" s="343"/>
      <c r="E29" s="342"/>
      <c r="F29" s="342"/>
      <c r="G29" s="342"/>
      <c r="H29" s="342"/>
      <c r="I29" s="342"/>
      <c r="J29" s="342"/>
      <c r="K29" s="342"/>
      <c r="L29" s="342"/>
      <c r="M29" s="342"/>
      <c r="N29" s="342"/>
      <c r="O29" s="342"/>
      <c r="P29" s="344"/>
      <c r="Q29" s="344"/>
      <c r="R29" s="344"/>
      <c r="S29" s="344"/>
    </row>
    <row r="30" spans="1:19" s="345" customFormat="1" ht="51.75" customHeight="1" x14ac:dyDescent="0.2">
      <c r="A30" s="28" t="s">
        <v>55</v>
      </c>
      <c r="B30" s="160" t="s">
        <v>458</v>
      </c>
      <c r="C30" s="172" t="s">
        <v>529</v>
      </c>
      <c r="D30" s="343"/>
      <c r="E30" s="342"/>
      <c r="F30" s="342"/>
      <c r="G30" s="342"/>
      <c r="H30" s="342"/>
      <c r="I30" s="342"/>
      <c r="J30" s="342"/>
      <c r="K30" s="342"/>
      <c r="L30" s="342"/>
      <c r="M30" s="342"/>
      <c r="N30" s="342"/>
      <c r="O30" s="342"/>
      <c r="P30" s="344"/>
      <c r="Q30" s="344"/>
      <c r="R30" s="344"/>
      <c r="S30" s="344"/>
    </row>
    <row r="31" spans="1:19" s="345" customFormat="1" ht="51.75" customHeight="1" x14ac:dyDescent="0.2">
      <c r="A31" s="28" t="s">
        <v>73</v>
      </c>
      <c r="B31" s="160" t="s">
        <v>459</v>
      </c>
      <c r="C31" s="172" t="s">
        <v>529</v>
      </c>
      <c r="D31" s="343"/>
      <c r="E31" s="342"/>
      <c r="F31" s="342"/>
      <c r="G31" s="342"/>
      <c r="H31" s="342"/>
      <c r="I31" s="342"/>
      <c r="J31" s="342"/>
      <c r="K31" s="342"/>
      <c r="L31" s="342"/>
      <c r="M31" s="342"/>
      <c r="N31" s="342"/>
      <c r="O31" s="342"/>
      <c r="P31" s="344"/>
      <c r="Q31" s="344"/>
      <c r="R31" s="344"/>
      <c r="S31" s="344"/>
    </row>
    <row r="32" spans="1:19" s="345" customFormat="1" ht="51.75" customHeight="1" x14ac:dyDescent="0.2">
      <c r="A32" s="28" t="s">
        <v>71</v>
      </c>
      <c r="B32" s="160" t="s">
        <v>460</v>
      </c>
      <c r="C32" s="172" t="s">
        <v>529</v>
      </c>
      <c r="D32" s="343"/>
      <c r="E32" s="342"/>
      <c r="F32" s="342"/>
      <c r="G32" s="342"/>
      <c r="H32" s="342"/>
      <c r="I32" s="342"/>
      <c r="J32" s="342"/>
      <c r="K32" s="342"/>
      <c r="L32" s="342"/>
      <c r="M32" s="342"/>
      <c r="N32" s="342"/>
      <c r="O32" s="342"/>
      <c r="P32" s="344"/>
      <c r="Q32" s="344"/>
      <c r="R32" s="344"/>
      <c r="S32" s="344"/>
    </row>
    <row r="33" spans="1:19" s="345" customFormat="1" ht="101.25" customHeight="1" x14ac:dyDescent="0.2">
      <c r="A33" s="28" t="s">
        <v>70</v>
      </c>
      <c r="B33" s="160" t="s">
        <v>461</v>
      </c>
      <c r="C33" s="172" t="s">
        <v>629</v>
      </c>
      <c r="D33" s="343"/>
      <c r="E33" s="342"/>
      <c r="F33" s="342"/>
      <c r="G33" s="342"/>
      <c r="H33" s="342"/>
      <c r="I33" s="342"/>
      <c r="J33" s="342"/>
      <c r="K33" s="342"/>
      <c r="L33" s="342"/>
      <c r="M33" s="342"/>
      <c r="N33" s="342"/>
      <c r="O33" s="342"/>
      <c r="P33" s="344"/>
      <c r="Q33" s="344"/>
      <c r="R33" s="344"/>
      <c r="S33" s="344"/>
    </row>
    <row r="34" spans="1:19" s="347" customFormat="1" ht="111" customHeight="1" x14ac:dyDescent="0.25">
      <c r="A34" s="28" t="s">
        <v>477</v>
      </c>
      <c r="B34" s="160" t="s">
        <v>462</v>
      </c>
      <c r="C34" s="172" t="s">
        <v>529</v>
      </c>
      <c r="D34" s="346"/>
      <c r="E34" s="346"/>
      <c r="F34" s="346"/>
      <c r="G34" s="346"/>
      <c r="H34" s="346"/>
      <c r="I34" s="346"/>
      <c r="J34" s="346"/>
      <c r="K34" s="346"/>
      <c r="L34" s="346"/>
      <c r="M34" s="346"/>
      <c r="N34" s="346"/>
      <c r="O34" s="346"/>
      <c r="P34" s="346"/>
      <c r="Q34" s="346"/>
      <c r="R34" s="346"/>
      <c r="S34" s="346"/>
    </row>
    <row r="35" spans="1:19" s="347" customFormat="1" ht="58.5" customHeight="1" x14ac:dyDescent="0.25">
      <c r="A35" s="28" t="s">
        <v>465</v>
      </c>
      <c r="B35" s="160" t="s">
        <v>72</v>
      </c>
      <c r="C35" s="172" t="s">
        <v>529</v>
      </c>
      <c r="D35" s="346"/>
      <c r="E35" s="346"/>
      <c r="F35" s="346"/>
      <c r="G35" s="346"/>
      <c r="H35" s="346"/>
      <c r="I35" s="346"/>
      <c r="J35" s="346"/>
      <c r="K35" s="346"/>
      <c r="L35" s="346"/>
      <c r="M35" s="346"/>
      <c r="N35" s="346"/>
      <c r="O35" s="346"/>
      <c r="P35" s="346"/>
      <c r="Q35" s="346"/>
      <c r="R35" s="346"/>
      <c r="S35" s="346"/>
    </row>
    <row r="36" spans="1:19" ht="51.75" customHeight="1" x14ac:dyDescent="0.25">
      <c r="A36" s="28" t="s">
        <v>478</v>
      </c>
      <c r="B36" s="39" t="s">
        <v>463</v>
      </c>
      <c r="C36" s="36" t="s">
        <v>529</v>
      </c>
      <c r="D36" s="27"/>
      <c r="E36" s="27"/>
      <c r="F36" s="27"/>
      <c r="G36" s="27"/>
      <c r="H36" s="27"/>
      <c r="I36" s="27"/>
      <c r="J36" s="27"/>
      <c r="K36" s="27"/>
      <c r="L36" s="27"/>
      <c r="M36" s="27"/>
      <c r="N36" s="27"/>
      <c r="O36" s="27"/>
      <c r="P36" s="27"/>
      <c r="Q36" s="27"/>
      <c r="R36" s="27"/>
      <c r="S36" s="27"/>
    </row>
    <row r="37" spans="1:19" ht="43.5" customHeight="1" x14ac:dyDescent="0.25">
      <c r="A37" s="28" t="s">
        <v>466</v>
      </c>
      <c r="B37" s="39" t="s">
        <v>464</v>
      </c>
      <c r="C37" s="36" t="s">
        <v>371</v>
      </c>
      <c r="D37" s="27"/>
      <c r="E37" s="27"/>
      <c r="F37" s="27"/>
      <c r="G37" s="27"/>
      <c r="H37" s="27"/>
      <c r="I37" s="27"/>
      <c r="J37" s="27"/>
      <c r="K37" s="27"/>
      <c r="L37" s="27"/>
      <c r="M37" s="27"/>
      <c r="N37" s="27"/>
      <c r="O37" s="27"/>
      <c r="P37" s="27"/>
      <c r="Q37" s="27"/>
      <c r="R37" s="27"/>
      <c r="S37" s="27"/>
    </row>
    <row r="38" spans="1:19" ht="43.5" customHeight="1" x14ac:dyDescent="0.25">
      <c r="A38" s="28" t="s">
        <v>479</v>
      </c>
      <c r="B38" s="39" t="s">
        <v>238</v>
      </c>
      <c r="C38" s="36" t="s">
        <v>529</v>
      </c>
      <c r="D38" s="27"/>
      <c r="E38" s="27"/>
      <c r="F38" s="27"/>
      <c r="G38" s="27"/>
      <c r="H38" s="27"/>
      <c r="I38" s="27"/>
      <c r="J38" s="27"/>
      <c r="K38" s="27"/>
      <c r="L38" s="27"/>
      <c r="M38" s="27"/>
      <c r="N38" s="27"/>
      <c r="O38" s="27"/>
      <c r="P38" s="27"/>
      <c r="Q38" s="27"/>
      <c r="R38" s="27"/>
      <c r="S38" s="27"/>
    </row>
    <row r="39" spans="1:19" ht="23.25" customHeight="1" x14ac:dyDescent="0.25">
      <c r="A39" s="348"/>
      <c r="B39" s="349"/>
      <c r="C39" s="350"/>
      <c r="D39" s="27"/>
      <c r="E39" s="27"/>
      <c r="F39" s="27"/>
      <c r="G39" s="27"/>
      <c r="H39" s="27"/>
      <c r="I39" s="27"/>
      <c r="J39" s="27"/>
      <c r="K39" s="27"/>
      <c r="L39" s="27"/>
      <c r="M39" s="27"/>
      <c r="N39" s="27"/>
      <c r="O39" s="27"/>
      <c r="P39" s="27"/>
      <c r="Q39" s="27"/>
      <c r="R39" s="27"/>
      <c r="S39" s="27"/>
    </row>
    <row r="40" spans="1:19" ht="63" x14ac:dyDescent="0.25">
      <c r="A40" s="28" t="s">
        <v>467</v>
      </c>
      <c r="B40" s="39" t="s">
        <v>521</v>
      </c>
      <c r="C40" s="327">
        <v>0</v>
      </c>
      <c r="D40" s="27"/>
      <c r="E40" s="27"/>
      <c r="F40" s="27"/>
      <c r="G40" s="27"/>
      <c r="H40" s="27"/>
      <c r="I40" s="27"/>
      <c r="J40" s="27"/>
      <c r="K40" s="27"/>
      <c r="L40" s="27"/>
      <c r="M40" s="27"/>
      <c r="N40" s="27"/>
      <c r="O40" s="27"/>
      <c r="P40" s="27"/>
      <c r="Q40" s="27"/>
      <c r="R40" s="27"/>
      <c r="S40" s="27"/>
    </row>
    <row r="41" spans="1:19" ht="105.75" customHeight="1" x14ac:dyDescent="0.25">
      <c r="A41" s="28" t="s">
        <v>480</v>
      </c>
      <c r="B41" s="39" t="s">
        <v>503</v>
      </c>
      <c r="C41" s="173" t="s">
        <v>557</v>
      </c>
      <c r="D41" s="27"/>
      <c r="E41" s="27"/>
      <c r="F41" s="27"/>
      <c r="G41" s="27"/>
      <c r="H41" s="27"/>
      <c r="I41" s="27"/>
      <c r="J41" s="27"/>
      <c r="K41" s="27"/>
      <c r="L41" s="27"/>
      <c r="M41" s="27"/>
      <c r="N41" s="27"/>
      <c r="O41" s="27"/>
      <c r="P41" s="27"/>
      <c r="Q41" s="27"/>
      <c r="R41" s="27"/>
      <c r="S41" s="27"/>
    </row>
    <row r="42" spans="1:19" ht="83.25" customHeight="1" x14ac:dyDescent="0.25">
      <c r="A42" s="28" t="s">
        <v>468</v>
      </c>
      <c r="B42" s="39" t="s">
        <v>518</v>
      </c>
      <c r="C42" s="173" t="s">
        <v>557</v>
      </c>
      <c r="D42" s="27"/>
      <c r="E42" s="27"/>
      <c r="F42" s="27"/>
      <c r="G42" s="27"/>
      <c r="H42" s="27"/>
      <c r="I42" s="27"/>
      <c r="J42" s="27"/>
      <c r="K42" s="27"/>
      <c r="L42" s="27"/>
      <c r="M42" s="27"/>
      <c r="N42" s="27"/>
      <c r="O42" s="27"/>
      <c r="P42" s="27"/>
      <c r="Q42" s="27"/>
      <c r="R42" s="27"/>
      <c r="S42" s="27"/>
    </row>
    <row r="43" spans="1:19" ht="186" customHeight="1" x14ac:dyDescent="0.25">
      <c r="A43" s="28" t="s">
        <v>483</v>
      </c>
      <c r="B43" s="39" t="s">
        <v>484</v>
      </c>
      <c r="C43" s="173" t="s">
        <v>557</v>
      </c>
      <c r="D43" s="27"/>
      <c r="E43" s="27"/>
      <c r="F43" s="27"/>
      <c r="G43" s="27"/>
      <c r="H43" s="27"/>
      <c r="I43" s="27"/>
      <c r="J43" s="27"/>
      <c r="K43" s="27"/>
      <c r="L43" s="27"/>
      <c r="M43" s="27"/>
      <c r="N43" s="27"/>
      <c r="O43" s="27"/>
      <c r="P43" s="27"/>
      <c r="Q43" s="27"/>
      <c r="R43" s="27"/>
      <c r="S43" s="27"/>
    </row>
    <row r="44" spans="1:19" ht="111" customHeight="1" x14ac:dyDescent="0.25">
      <c r="A44" s="28" t="s">
        <v>469</v>
      </c>
      <c r="B44" s="39" t="s">
        <v>509</v>
      </c>
      <c r="C44" s="173" t="s">
        <v>529</v>
      </c>
      <c r="D44" s="27"/>
      <c r="E44" s="27"/>
      <c r="F44" s="27"/>
      <c r="G44" s="27"/>
      <c r="H44" s="27"/>
      <c r="I44" s="27"/>
      <c r="J44" s="27"/>
      <c r="K44" s="27"/>
      <c r="L44" s="27"/>
      <c r="M44" s="27"/>
      <c r="N44" s="27"/>
      <c r="O44" s="27"/>
      <c r="P44" s="27"/>
      <c r="Q44" s="27"/>
      <c r="R44" s="27"/>
      <c r="S44" s="27"/>
    </row>
    <row r="45" spans="1:19" ht="120" customHeight="1" x14ac:dyDescent="0.25">
      <c r="A45" s="28" t="s">
        <v>504</v>
      </c>
      <c r="B45" s="39" t="s">
        <v>510</v>
      </c>
      <c r="C45" s="173" t="s">
        <v>529</v>
      </c>
      <c r="D45" s="27"/>
      <c r="E45" s="27"/>
      <c r="F45" s="27"/>
      <c r="G45" s="27"/>
      <c r="H45" s="27"/>
      <c r="I45" s="27"/>
      <c r="J45" s="27"/>
      <c r="K45" s="27"/>
      <c r="L45" s="27"/>
      <c r="M45" s="27"/>
      <c r="N45" s="27"/>
      <c r="O45" s="27"/>
      <c r="P45" s="27"/>
      <c r="Q45" s="27"/>
      <c r="R45" s="27"/>
      <c r="S45" s="27"/>
    </row>
    <row r="46" spans="1:19" ht="101.25" customHeight="1" x14ac:dyDescent="0.25">
      <c r="A46" s="28" t="s">
        <v>470</v>
      </c>
      <c r="B46" s="39" t="s">
        <v>511</v>
      </c>
      <c r="C46" s="173" t="s">
        <v>529</v>
      </c>
      <c r="D46" s="27"/>
      <c r="E46" s="27"/>
      <c r="F46" s="27"/>
      <c r="G46" s="27"/>
      <c r="H46" s="27"/>
      <c r="I46" s="27"/>
      <c r="J46" s="27"/>
      <c r="K46" s="27"/>
      <c r="L46" s="27"/>
      <c r="M46" s="27"/>
      <c r="N46" s="27"/>
      <c r="O46" s="27"/>
      <c r="P46" s="27"/>
      <c r="Q46" s="27"/>
      <c r="R46" s="27"/>
      <c r="S46" s="27"/>
    </row>
    <row r="47" spans="1:19" ht="18.75" customHeight="1" x14ac:dyDescent="0.25">
      <c r="A47" s="348"/>
      <c r="B47" s="349"/>
      <c r="C47" s="350"/>
      <c r="D47" s="27"/>
      <c r="E47" s="27"/>
      <c r="F47" s="27"/>
      <c r="G47" s="27"/>
      <c r="H47" s="27"/>
      <c r="I47" s="27"/>
      <c r="J47" s="27"/>
      <c r="K47" s="27"/>
      <c r="L47" s="27"/>
      <c r="M47" s="27"/>
      <c r="N47" s="27"/>
      <c r="O47" s="27"/>
      <c r="P47" s="27"/>
      <c r="Q47" s="27"/>
      <c r="R47" s="27"/>
      <c r="S47" s="27"/>
    </row>
    <row r="48" spans="1:19" ht="75.75" customHeight="1" x14ac:dyDescent="0.25">
      <c r="A48" s="28" t="s">
        <v>505</v>
      </c>
      <c r="B48" s="39" t="s">
        <v>519</v>
      </c>
      <c r="C48" s="323">
        <v>8.6872559999999996</v>
      </c>
      <c r="D48" s="27"/>
      <c r="E48" s="27"/>
      <c r="F48" s="27"/>
      <c r="G48" s="27"/>
      <c r="H48" s="27"/>
      <c r="I48" s="27"/>
      <c r="J48" s="27"/>
      <c r="K48" s="27"/>
      <c r="L48" s="27"/>
      <c r="M48" s="27"/>
      <c r="N48" s="27"/>
      <c r="O48" s="27"/>
      <c r="P48" s="27"/>
      <c r="Q48" s="27"/>
      <c r="R48" s="27"/>
      <c r="S48" s="27"/>
    </row>
    <row r="49" spans="1:19" ht="71.25" customHeight="1" x14ac:dyDescent="0.25">
      <c r="A49" s="28" t="s">
        <v>471</v>
      </c>
      <c r="B49" s="39" t="s">
        <v>520</v>
      </c>
      <c r="C49" s="323">
        <v>7.2393799999999997</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351" t="str">
        <f>'1. паспорт местоположение'!A5:C5</f>
        <v>Год раскрытия информации: 2022 год</v>
      </c>
      <c r="B4" s="351"/>
      <c r="C4" s="351"/>
      <c r="D4" s="351"/>
      <c r="E4" s="351"/>
      <c r="F4" s="351"/>
      <c r="G4" s="351"/>
      <c r="H4" s="351"/>
      <c r="I4" s="351"/>
      <c r="J4" s="351"/>
      <c r="K4" s="351"/>
      <c r="L4" s="351"/>
      <c r="M4" s="351"/>
      <c r="N4" s="351"/>
      <c r="O4" s="351"/>
      <c r="P4" s="351"/>
      <c r="Q4" s="351"/>
      <c r="R4" s="351"/>
      <c r="S4" s="351"/>
    </row>
    <row r="5" spans="1:28" s="12" customFormat="1" ht="15.75" x14ac:dyDescent="0.2">
      <c r="A5" s="17"/>
    </row>
    <row r="6" spans="1:28" s="12" customFormat="1" ht="18.75" x14ac:dyDescent="0.2">
      <c r="A6" s="355" t="s">
        <v>10</v>
      </c>
      <c r="B6" s="355"/>
      <c r="C6" s="355"/>
      <c r="D6" s="355"/>
      <c r="E6" s="355"/>
      <c r="F6" s="355"/>
      <c r="G6" s="355"/>
      <c r="H6" s="355"/>
      <c r="I6" s="355"/>
      <c r="J6" s="355"/>
      <c r="K6" s="355"/>
      <c r="L6" s="355"/>
      <c r="M6" s="355"/>
      <c r="N6" s="355"/>
      <c r="O6" s="355"/>
      <c r="P6" s="355"/>
      <c r="Q6" s="355"/>
      <c r="R6" s="355"/>
      <c r="S6" s="355"/>
      <c r="T6" s="13"/>
      <c r="U6" s="13"/>
      <c r="V6" s="13"/>
      <c r="W6" s="13"/>
      <c r="X6" s="13"/>
      <c r="Y6" s="13"/>
      <c r="Z6" s="13"/>
      <c r="AA6" s="13"/>
      <c r="AB6" s="13"/>
    </row>
    <row r="7" spans="1:28" s="12" customFormat="1" ht="18.75" x14ac:dyDescent="0.2">
      <c r="A7" s="355"/>
      <c r="B7" s="355"/>
      <c r="C7" s="355"/>
      <c r="D7" s="355"/>
      <c r="E7" s="355"/>
      <c r="F7" s="355"/>
      <c r="G7" s="355"/>
      <c r="H7" s="355"/>
      <c r="I7" s="355"/>
      <c r="J7" s="355"/>
      <c r="K7" s="355"/>
      <c r="L7" s="355"/>
      <c r="M7" s="355"/>
      <c r="N7" s="355"/>
      <c r="O7" s="355"/>
      <c r="P7" s="355"/>
      <c r="Q7" s="355"/>
      <c r="R7" s="355"/>
      <c r="S7" s="355"/>
      <c r="T7" s="13"/>
      <c r="U7" s="13"/>
      <c r="V7" s="13"/>
      <c r="W7" s="13"/>
      <c r="X7" s="13"/>
      <c r="Y7" s="13"/>
      <c r="Z7" s="13"/>
      <c r="AA7" s="13"/>
      <c r="AB7" s="13"/>
    </row>
    <row r="8" spans="1:28" s="12" customFormat="1" ht="18.75" x14ac:dyDescent="0.2">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13"/>
      <c r="U8" s="13"/>
      <c r="V8" s="13"/>
      <c r="W8" s="13"/>
      <c r="X8" s="13"/>
      <c r="Y8" s="13"/>
      <c r="Z8" s="13"/>
      <c r="AA8" s="13"/>
      <c r="AB8" s="13"/>
    </row>
    <row r="9" spans="1:28" s="12" customFormat="1" ht="18.75" x14ac:dyDescent="0.2">
      <c r="A9" s="352" t="s">
        <v>9</v>
      </c>
      <c r="B9" s="352"/>
      <c r="C9" s="352"/>
      <c r="D9" s="352"/>
      <c r="E9" s="352"/>
      <c r="F9" s="352"/>
      <c r="G9" s="352"/>
      <c r="H9" s="352"/>
      <c r="I9" s="352"/>
      <c r="J9" s="352"/>
      <c r="K9" s="352"/>
      <c r="L9" s="352"/>
      <c r="M9" s="352"/>
      <c r="N9" s="352"/>
      <c r="O9" s="352"/>
      <c r="P9" s="352"/>
      <c r="Q9" s="352"/>
      <c r="R9" s="352"/>
      <c r="S9" s="352"/>
      <c r="T9" s="13"/>
      <c r="U9" s="13"/>
      <c r="V9" s="13"/>
      <c r="W9" s="13"/>
      <c r="X9" s="13"/>
      <c r="Y9" s="13"/>
      <c r="Z9" s="13"/>
      <c r="AA9" s="13"/>
      <c r="AB9" s="13"/>
    </row>
    <row r="10" spans="1:28" s="12" customFormat="1" ht="18.75" x14ac:dyDescent="0.2">
      <c r="A10" s="355"/>
      <c r="B10" s="355"/>
      <c r="C10" s="355"/>
      <c r="D10" s="355"/>
      <c r="E10" s="355"/>
      <c r="F10" s="355"/>
      <c r="G10" s="355"/>
      <c r="H10" s="355"/>
      <c r="I10" s="355"/>
      <c r="J10" s="355"/>
      <c r="K10" s="355"/>
      <c r="L10" s="355"/>
      <c r="M10" s="355"/>
      <c r="N10" s="355"/>
      <c r="O10" s="355"/>
      <c r="P10" s="355"/>
      <c r="Q10" s="355"/>
      <c r="R10" s="355"/>
      <c r="S10" s="355"/>
      <c r="T10" s="13"/>
      <c r="U10" s="13"/>
      <c r="V10" s="13"/>
      <c r="W10" s="13"/>
      <c r="X10" s="13"/>
      <c r="Y10" s="13"/>
      <c r="Z10" s="13"/>
      <c r="AA10" s="13"/>
      <c r="AB10" s="13"/>
    </row>
    <row r="11" spans="1:28" s="12" customFormat="1" ht="18.75" x14ac:dyDescent="0.2">
      <c r="A11" s="356" t="str">
        <f>'1. паспорт местоположение'!A12:C12</f>
        <v>M_TP1500.PR.0055</v>
      </c>
      <c r="B11" s="356"/>
      <c r="C11" s="356"/>
      <c r="D11" s="356"/>
      <c r="E11" s="356"/>
      <c r="F11" s="356"/>
      <c r="G11" s="356"/>
      <c r="H11" s="356"/>
      <c r="I11" s="356"/>
      <c r="J11" s="356"/>
      <c r="K11" s="356"/>
      <c r="L11" s="356"/>
      <c r="M11" s="356"/>
      <c r="N11" s="356"/>
      <c r="O11" s="356"/>
      <c r="P11" s="356"/>
      <c r="Q11" s="356"/>
      <c r="R11" s="356"/>
      <c r="S11" s="356"/>
      <c r="T11" s="13"/>
      <c r="U11" s="13"/>
      <c r="V11" s="13"/>
      <c r="W11" s="13"/>
      <c r="X11" s="13"/>
      <c r="Y11" s="13"/>
      <c r="Z11" s="13"/>
      <c r="AA11" s="13"/>
      <c r="AB11" s="13"/>
    </row>
    <row r="12" spans="1:28" s="12" customFormat="1" ht="18.75" x14ac:dyDescent="0.2">
      <c r="A12" s="352" t="s">
        <v>8</v>
      </c>
      <c r="B12" s="352"/>
      <c r="C12" s="352"/>
      <c r="D12" s="352"/>
      <c r="E12" s="352"/>
      <c r="F12" s="352"/>
      <c r="G12" s="352"/>
      <c r="H12" s="352"/>
      <c r="I12" s="352"/>
      <c r="J12" s="352"/>
      <c r="K12" s="352"/>
      <c r="L12" s="352"/>
      <c r="M12" s="352"/>
      <c r="N12" s="352"/>
      <c r="O12" s="352"/>
      <c r="P12" s="352"/>
      <c r="Q12" s="352"/>
      <c r="R12" s="352"/>
      <c r="S12" s="352"/>
      <c r="T12" s="13"/>
      <c r="U12" s="13"/>
      <c r="V12" s="13"/>
      <c r="W12" s="13"/>
      <c r="X12" s="13"/>
      <c r="Y12" s="13"/>
      <c r="Z12" s="13"/>
      <c r="AA12" s="13"/>
      <c r="AB12" s="13"/>
    </row>
    <row r="13" spans="1:28" s="9" customFormat="1" ht="15.75" customHeight="1" x14ac:dyDescent="0.2">
      <c r="A13" s="360"/>
      <c r="B13" s="360"/>
      <c r="C13" s="360"/>
      <c r="D13" s="360"/>
      <c r="E13" s="360"/>
      <c r="F13" s="360"/>
      <c r="G13" s="360"/>
      <c r="H13" s="360"/>
      <c r="I13" s="360"/>
      <c r="J13" s="360"/>
      <c r="K13" s="360"/>
      <c r="L13" s="360"/>
      <c r="M13" s="360"/>
      <c r="N13" s="360"/>
      <c r="O13" s="360"/>
      <c r="P13" s="360"/>
      <c r="Q13" s="360"/>
      <c r="R13" s="360"/>
      <c r="S13" s="360"/>
      <c r="T13" s="10"/>
      <c r="U13" s="10"/>
      <c r="V13" s="10"/>
      <c r="W13" s="10"/>
      <c r="X13" s="10"/>
      <c r="Y13" s="10"/>
      <c r="Z13" s="10"/>
      <c r="AA13" s="10"/>
      <c r="AB13" s="10"/>
    </row>
    <row r="14" spans="1:28" s="3" customFormat="1" ht="15.75" x14ac:dyDescent="0.2">
      <c r="A14" s="356"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4" s="356"/>
      <c r="C14" s="356"/>
      <c r="D14" s="356"/>
      <c r="E14" s="356"/>
      <c r="F14" s="356"/>
      <c r="G14" s="356"/>
      <c r="H14" s="356"/>
      <c r="I14" s="356"/>
      <c r="J14" s="356"/>
      <c r="K14" s="356"/>
      <c r="L14" s="356"/>
      <c r="M14" s="356"/>
      <c r="N14" s="356"/>
      <c r="O14" s="356"/>
      <c r="P14" s="356"/>
      <c r="Q14" s="356"/>
      <c r="R14" s="356"/>
      <c r="S14" s="356"/>
      <c r="T14" s="8"/>
      <c r="U14" s="8"/>
      <c r="V14" s="8"/>
      <c r="W14" s="8"/>
      <c r="X14" s="8"/>
      <c r="Y14" s="8"/>
      <c r="Z14" s="8"/>
      <c r="AA14" s="8"/>
      <c r="AB14" s="8"/>
    </row>
    <row r="15" spans="1:28" s="3" customFormat="1" ht="15" customHeight="1" x14ac:dyDescent="0.2">
      <c r="A15" s="352" t="s">
        <v>7</v>
      </c>
      <c r="B15" s="352"/>
      <c r="C15" s="352"/>
      <c r="D15" s="352"/>
      <c r="E15" s="352"/>
      <c r="F15" s="352"/>
      <c r="G15" s="352"/>
      <c r="H15" s="352"/>
      <c r="I15" s="352"/>
      <c r="J15" s="352"/>
      <c r="K15" s="352"/>
      <c r="L15" s="352"/>
      <c r="M15" s="352"/>
      <c r="N15" s="352"/>
      <c r="O15" s="352"/>
      <c r="P15" s="352"/>
      <c r="Q15" s="352"/>
      <c r="R15" s="352"/>
      <c r="S15" s="352"/>
      <c r="T15" s="6"/>
      <c r="U15" s="6"/>
      <c r="V15" s="6"/>
      <c r="W15" s="6"/>
      <c r="X15" s="6"/>
      <c r="Y15" s="6"/>
      <c r="Z15" s="6"/>
      <c r="AA15" s="6"/>
      <c r="AB15" s="6"/>
    </row>
    <row r="16" spans="1:28" s="3" customFormat="1" ht="15" customHeight="1" x14ac:dyDescent="0.2">
      <c r="A16" s="358"/>
      <c r="B16" s="358"/>
      <c r="C16" s="358"/>
      <c r="D16" s="358"/>
      <c r="E16" s="358"/>
      <c r="F16" s="358"/>
      <c r="G16" s="358"/>
      <c r="H16" s="358"/>
      <c r="I16" s="358"/>
      <c r="J16" s="358"/>
      <c r="K16" s="358"/>
      <c r="L16" s="358"/>
      <c r="M16" s="358"/>
      <c r="N16" s="358"/>
      <c r="O16" s="358"/>
      <c r="P16" s="358"/>
      <c r="Q16" s="358"/>
      <c r="R16" s="358"/>
      <c r="S16" s="358"/>
      <c r="T16" s="4"/>
      <c r="U16" s="4"/>
      <c r="V16" s="4"/>
      <c r="W16" s="4"/>
      <c r="X16" s="4"/>
      <c r="Y16" s="4"/>
    </row>
    <row r="17" spans="1:28" s="3" customFormat="1" ht="45.75" customHeight="1" x14ac:dyDescent="0.2">
      <c r="A17" s="353" t="s">
        <v>482</v>
      </c>
      <c r="B17" s="353"/>
      <c r="C17" s="353"/>
      <c r="D17" s="353"/>
      <c r="E17" s="353"/>
      <c r="F17" s="353"/>
      <c r="G17" s="353"/>
      <c r="H17" s="353"/>
      <c r="I17" s="353"/>
      <c r="J17" s="353"/>
      <c r="K17" s="353"/>
      <c r="L17" s="353"/>
      <c r="M17" s="353"/>
      <c r="N17" s="353"/>
      <c r="O17" s="353"/>
      <c r="P17" s="353"/>
      <c r="Q17" s="353"/>
      <c r="R17" s="353"/>
      <c r="S17" s="353"/>
      <c r="T17" s="7"/>
      <c r="U17" s="7"/>
      <c r="V17" s="7"/>
      <c r="W17" s="7"/>
      <c r="X17" s="7"/>
      <c r="Y17" s="7"/>
      <c r="Z17" s="7"/>
      <c r="AA17" s="7"/>
      <c r="AB17" s="7"/>
    </row>
    <row r="18" spans="1:28" s="3"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4"/>
      <c r="U18" s="4"/>
      <c r="V18" s="4"/>
      <c r="W18" s="4"/>
      <c r="X18" s="4"/>
      <c r="Y18" s="4"/>
    </row>
    <row r="19" spans="1:28" s="3" customFormat="1" ht="54" customHeight="1" x14ac:dyDescent="0.2">
      <c r="A19" s="361" t="s">
        <v>6</v>
      </c>
      <c r="B19" s="361" t="s">
        <v>108</v>
      </c>
      <c r="C19" s="362" t="s">
        <v>377</v>
      </c>
      <c r="D19" s="361" t="s">
        <v>376</v>
      </c>
      <c r="E19" s="361" t="s">
        <v>107</v>
      </c>
      <c r="F19" s="361" t="s">
        <v>106</v>
      </c>
      <c r="G19" s="361" t="s">
        <v>372</v>
      </c>
      <c r="H19" s="361" t="s">
        <v>105</v>
      </c>
      <c r="I19" s="361" t="s">
        <v>104</v>
      </c>
      <c r="J19" s="361" t="s">
        <v>103</v>
      </c>
      <c r="K19" s="361" t="s">
        <v>102</v>
      </c>
      <c r="L19" s="361" t="s">
        <v>101</v>
      </c>
      <c r="M19" s="361" t="s">
        <v>100</v>
      </c>
      <c r="N19" s="361" t="s">
        <v>99</v>
      </c>
      <c r="O19" s="361" t="s">
        <v>98</v>
      </c>
      <c r="P19" s="361" t="s">
        <v>97</v>
      </c>
      <c r="Q19" s="361" t="s">
        <v>375</v>
      </c>
      <c r="R19" s="361"/>
      <c r="S19" s="364" t="s">
        <v>474</v>
      </c>
      <c r="T19" s="4"/>
      <c r="U19" s="4"/>
      <c r="V19" s="4"/>
      <c r="W19" s="4"/>
      <c r="X19" s="4"/>
      <c r="Y19" s="4"/>
    </row>
    <row r="20" spans="1:28" s="3" customFormat="1" ht="180.75" customHeight="1" x14ac:dyDescent="0.2">
      <c r="A20" s="361"/>
      <c r="B20" s="361"/>
      <c r="C20" s="363"/>
      <c r="D20" s="361"/>
      <c r="E20" s="361"/>
      <c r="F20" s="361"/>
      <c r="G20" s="361"/>
      <c r="H20" s="361"/>
      <c r="I20" s="361"/>
      <c r="J20" s="361"/>
      <c r="K20" s="361"/>
      <c r="L20" s="361"/>
      <c r="M20" s="361"/>
      <c r="N20" s="361"/>
      <c r="O20" s="361"/>
      <c r="P20" s="361"/>
      <c r="Q20" s="41" t="s">
        <v>373</v>
      </c>
      <c r="R20" s="42" t="s">
        <v>374</v>
      </c>
      <c r="S20" s="364"/>
      <c r="T20" s="32"/>
      <c r="U20" s="32"/>
      <c r="V20" s="32"/>
      <c r="W20" s="32"/>
      <c r="X20" s="32"/>
      <c r="Y20" s="32"/>
      <c r="Z20" s="31"/>
      <c r="AA20" s="31"/>
      <c r="AB20" s="31"/>
    </row>
    <row r="21" spans="1:28" s="3" customFormat="1" ht="18.75" x14ac:dyDescent="0.2">
      <c r="A21" s="41">
        <v>1</v>
      </c>
      <c r="B21" s="46">
        <v>2</v>
      </c>
      <c r="C21" s="41">
        <v>3</v>
      </c>
      <c r="D21" s="46">
        <v>4</v>
      </c>
      <c r="E21" s="41">
        <v>5</v>
      </c>
      <c r="F21" s="46">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475</v>
      </c>
      <c r="H22" s="46"/>
      <c r="I22" s="46"/>
      <c r="J22" s="46"/>
      <c r="K22" s="46"/>
      <c r="L22" s="46"/>
      <c r="M22" s="46"/>
      <c r="N22" s="46"/>
      <c r="O22" s="46"/>
      <c r="P22" s="46"/>
      <c r="Q22" s="37"/>
      <c r="R22" s="5"/>
      <c r="S22" s="153"/>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53"/>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53"/>
      <c r="T24" s="32"/>
      <c r="U24" s="32"/>
      <c r="V24" s="32"/>
      <c r="W24" s="32"/>
      <c r="X24" s="31"/>
      <c r="Y24" s="31"/>
      <c r="Z24" s="31"/>
      <c r="AA24" s="31"/>
      <c r="AB24" s="31"/>
    </row>
    <row r="25" spans="1:28" s="3" customFormat="1" ht="31.5" x14ac:dyDescent="0.2">
      <c r="A25" s="45"/>
      <c r="B25" s="46" t="s">
        <v>92</v>
      </c>
      <c r="C25" s="46"/>
      <c r="D25" s="46"/>
      <c r="E25" s="46" t="s">
        <v>91</v>
      </c>
      <c r="F25" s="46" t="s">
        <v>90</v>
      </c>
      <c r="G25" s="46" t="s">
        <v>476</v>
      </c>
      <c r="H25" s="34"/>
      <c r="I25" s="34"/>
      <c r="J25" s="34"/>
      <c r="K25" s="34"/>
      <c r="L25" s="34"/>
      <c r="M25" s="34"/>
      <c r="N25" s="34"/>
      <c r="O25" s="34"/>
      <c r="P25" s="34"/>
      <c r="Q25" s="34"/>
      <c r="R25" s="5"/>
      <c r="S25" s="153"/>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53"/>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5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3"/>
      <c r="T28" s="32"/>
      <c r="U28" s="32"/>
      <c r="V28" s="32"/>
      <c r="W28" s="32"/>
      <c r="X28" s="31"/>
      <c r="Y28" s="31"/>
      <c r="Z28" s="31"/>
      <c r="AA28" s="31"/>
      <c r="AB28" s="31"/>
    </row>
    <row r="29" spans="1:28" ht="20.25" customHeight="1" x14ac:dyDescent="0.25">
      <c r="A29" s="114"/>
      <c r="B29" s="46" t="s">
        <v>370</v>
      </c>
      <c r="C29" s="46"/>
      <c r="D29" s="46"/>
      <c r="E29" s="114" t="s">
        <v>371</v>
      </c>
      <c r="F29" s="114" t="s">
        <v>371</v>
      </c>
      <c r="G29" s="114" t="s">
        <v>371</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51" t="str">
        <f>'1. паспорт местоположение'!A5:C5</f>
        <v>Год раскрытия информации: 2022 год</v>
      </c>
      <c r="B6" s="351"/>
      <c r="C6" s="351"/>
      <c r="D6" s="351"/>
      <c r="E6" s="351"/>
      <c r="F6" s="351"/>
      <c r="G6" s="351"/>
      <c r="H6" s="351"/>
      <c r="I6" s="351"/>
      <c r="J6" s="351"/>
      <c r="K6" s="351"/>
      <c r="L6" s="351"/>
      <c r="M6" s="351"/>
      <c r="N6" s="351"/>
      <c r="O6" s="351"/>
      <c r="P6" s="351"/>
      <c r="Q6" s="351"/>
      <c r="R6" s="351"/>
      <c r="S6" s="351"/>
      <c r="T6" s="351"/>
    </row>
    <row r="7" spans="1:20" s="12" customFormat="1" x14ac:dyDescent="0.2">
      <c r="A7" s="17"/>
      <c r="H7" s="16"/>
    </row>
    <row r="8" spans="1:20" s="12" customFormat="1" ht="18.75" x14ac:dyDescent="0.2">
      <c r="A8" s="355" t="s">
        <v>10</v>
      </c>
      <c r="B8" s="355"/>
      <c r="C8" s="355"/>
      <c r="D8" s="355"/>
      <c r="E8" s="355"/>
      <c r="F8" s="355"/>
      <c r="G8" s="355"/>
      <c r="H8" s="355"/>
      <c r="I8" s="355"/>
      <c r="J8" s="355"/>
      <c r="K8" s="355"/>
      <c r="L8" s="355"/>
      <c r="M8" s="355"/>
      <c r="N8" s="355"/>
      <c r="O8" s="355"/>
      <c r="P8" s="355"/>
      <c r="Q8" s="355"/>
      <c r="R8" s="355"/>
      <c r="S8" s="355"/>
      <c r="T8" s="355"/>
    </row>
    <row r="9" spans="1:20" s="12" customFormat="1" ht="18.75" x14ac:dyDescent="0.2">
      <c r="A9" s="355"/>
      <c r="B9" s="355"/>
      <c r="C9" s="355"/>
      <c r="D9" s="355"/>
      <c r="E9" s="355"/>
      <c r="F9" s="355"/>
      <c r="G9" s="355"/>
      <c r="H9" s="355"/>
      <c r="I9" s="355"/>
      <c r="J9" s="355"/>
      <c r="K9" s="355"/>
      <c r="L9" s="355"/>
      <c r="M9" s="355"/>
      <c r="N9" s="355"/>
      <c r="O9" s="355"/>
      <c r="P9" s="355"/>
      <c r="Q9" s="355"/>
      <c r="R9" s="355"/>
      <c r="S9" s="355"/>
      <c r="T9" s="355"/>
    </row>
    <row r="10" spans="1:20" s="12" customFormat="1" ht="18.75" customHeight="1" x14ac:dyDescent="0.2">
      <c r="A10" s="356" t="str">
        <f>'1. паспорт местоположение'!A9:C9</f>
        <v>АО "Россети Тюмень"</v>
      </c>
      <c r="B10" s="356"/>
      <c r="C10" s="356"/>
      <c r="D10" s="356"/>
      <c r="E10" s="356"/>
      <c r="F10" s="356"/>
      <c r="G10" s="356"/>
      <c r="H10" s="356"/>
      <c r="I10" s="356"/>
      <c r="J10" s="356"/>
      <c r="K10" s="356"/>
      <c r="L10" s="356"/>
      <c r="M10" s="356"/>
      <c r="N10" s="356"/>
      <c r="O10" s="356"/>
      <c r="P10" s="356"/>
      <c r="Q10" s="356"/>
      <c r="R10" s="356"/>
      <c r="S10" s="356"/>
      <c r="T10" s="356"/>
    </row>
    <row r="11" spans="1:20" s="12" customFormat="1" ht="18.75" customHeight="1" x14ac:dyDescent="0.2">
      <c r="A11" s="352" t="s">
        <v>9</v>
      </c>
      <c r="B11" s="352"/>
      <c r="C11" s="352"/>
      <c r="D11" s="352"/>
      <c r="E11" s="352"/>
      <c r="F11" s="352"/>
      <c r="G11" s="352"/>
      <c r="H11" s="352"/>
      <c r="I11" s="352"/>
      <c r="J11" s="352"/>
      <c r="K11" s="352"/>
      <c r="L11" s="352"/>
      <c r="M11" s="352"/>
      <c r="N11" s="352"/>
      <c r="O11" s="352"/>
      <c r="P11" s="352"/>
      <c r="Q11" s="352"/>
      <c r="R11" s="352"/>
      <c r="S11" s="352"/>
      <c r="T11" s="352"/>
    </row>
    <row r="12" spans="1:20" s="12" customFormat="1" ht="18.75" x14ac:dyDescent="0.2">
      <c r="A12" s="355"/>
      <c r="B12" s="355"/>
      <c r="C12" s="355"/>
      <c r="D12" s="355"/>
      <c r="E12" s="355"/>
      <c r="F12" s="355"/>
      <c r="G12" s="355"/>
      <c r="H12" s="355"/>
      <c r="I12" s="355"/>
      <c r="J12" s="355"/>
      <c r="K12" s="355"/>
      <c r="L12" s="355"/>
      <c r="M12" s="355"/>
      <c r="N12" s="355"/>
      <c r="O12" s="355"/>
      <c r="P12" s="355"/>
      <c r="Q12" s="355"/>
      <c r="R12" s="355"/>
      <c r="S12" s="355"/>
      <c r="T12" s="355"/>
    </row>
    <row r="13" spans="1:20" s="12" customFormat="1" ht="18.75" customHeight="1" x14ac:dyDescent="0.2">
      <c r="A13" s="356" t="str">
        <f>'1. паспорт местоположение'!A12:C12</f>
        <v>M_TP1500.PR.0055</v>
      </c>
      <c r="B13" s="356"/>
      <c r="C13" s="356"/>
      <c r="D13" s="356"/>
      <c r="E13" s="356"/>
      <c r="F13" s="356"/>
      <c r="G13" s="356"/>
      <c r="H13" s="356"/>
      <c r="I13" s="356"/>
      <c r="J13" s="356"/>
      <c r="K13" s="356"/>
      <c r="L13" s="356"/>
      <c r="M13" s="356"/>
      <c r="N13" s="356"/>
      <c r="O13" s="356"/>
      <c r="P13" s="356"/>
      <c r="Q13" s="356"/>
      <c r="R13" s="356"/>
      <c r="S13" s="356"/>
      <c r="T13" s="356"/>
    </row>
    <row r="14" spans="1:20" s="12" customFormat="1" ht="18.75" customHeight="1" x14ac:dyDescent="0.2">
      <c r="A14" s="352" t="s">
        <v>8</v>
      </c>
      <c r="B14" s="352"/>
      <c r="C14" s="352"/>
      <c r="D14" s="352"/>
      <c r="E14" s="352"/>
      <c r="F14" s="352"/>
      <c r="G14" s="352"/>
      <c r="H14" s="352"/>
      <c r="I14" s="352"/>
      <c r="J14" s="352"/>
      <c r="K14" s="352"/>
      <c r="L14" s="352"/>
      <c r="M14" s="352"/>
      <c r="N14" s="352"/>
      <c r="O14" s="352"/>
      <c r="P14" s="352"/>
      <c r="Q14" s="352"/>
      <c r="R14" s="352"/>
      <c r="S14" s="352"/>
      <c r="T14" s="352"/>
    </row>
    <row r="15" spans="1:20" s="9" customFormat="1" ht="15.75" customHeight="1" x14ac:dyDescent="0.2">
      <c r="A15" s="360"/>
      <c r="B15" s="360"/>
      <c r="C15" s="360"/>
      <c r="D15" s="360"/>
      <c r="E15" s="360"/>
      <c r="F15" s="360"/>
      <c r="G15" s="360"/>
      <c r="H15" s="360"/>
      <c r="I15" s="360"/>
      <c r="J15" s="360"/>
      <c r="K15" s="360"/>
      <c r="L15" s="360"/>
      <c r="M15" s="360"/>
      <c r="N15" s="360"/>
      <c r="O15" s="360"/>
      <c r="P15" s="360"/>
      <c r="Q15" s="360"/>
      <c r="R15" s="360"/>
      <c r="S15" s="360"/>
      <c r="T15" s="360"/>
    </row>
    <row r="16" spans="1:20" s="3" customFormat="1" x14ac:dyDescent="0.2">
      <c r="A16" s="356"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6" s="356"/>
      <c r="C16" s="356"/>
      <c r="D16" s="356"/>
      <c r="E16" s="356"/>
      <c r="F16" s="356"/>
      <c r="G16" s="356"/>
      <c r="H16" s="356"/>
      <c r="I16" s="356"/>
      <c r="J16" s="356"/>
      <c r="K16" s="356"/>
      <c r="L16" s="356"/>
      <c r="M16" s="356"/>
      <c r="N16" s="356"/>
      <c r="O16" s="356"/>
      <c r="P16" s="356"/>
      <c r="Q16" s="356"/>
      <c r="R16" s="356"/>
      <c r="S16" s="356"/>
      <c r="T16" s="356"/>
    </row>
    <row r="17" spans="1:20" s="3" customFormat="1" ht="15" customHeight="1" x14ac:dyDescent="0.2">
      <c r="A17" s="352" t="s">
        <v>7</v>
      </c>
      <c r="B17" s="352"/>
      <c r="C17" s="352"/>
      <c r="D17" s="352"/>
      <c r="E17" s="352"/>
      <c r="F17" s="352"/>
      <c r="G17" s="352"/>
      <c r="H17" s="352"/>
      <c r="I17" s="352"/>
      <c r="J17" s="352"/>
      <c r="K17" s="352"/>
      <c r="L17" s="352"/>
      <c r="M17" s="352"/>
      <c r="N17" s="352"/>
      <c r="O17" s="352"/>
      <c r="P17" s="352"/>
      <c r="Q17" s="352"/>
      <c r="R17" s="352"/>
      <c r="S17" s="352"/>
      <c r="T17" s="352"/>
    </row>
    <row r="18" spans="1:20" s="3"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358"/>
    </row>
    <row r="19" spans="1:20" s="3" customFormat="1" ht="15" customHeight="1" x14ac:dyDescent="0.2">
      <c r="A19" s="354" t="s">
        <v>487</v>
      </c>
      <c r="B19" s="354"/>
      <c r="C19" s="354"/>
      <c r="D19" s="354"/>
      <c r="E19" s="354"/>
      <c r="F19" s="354"/>
      <c r="G19" s="354"/>
      <c r="H19" s="354"/>
      <c r="I19" s="354"/>
      <c r="J19" s="354"/>
      <c r="K19" s="354"/>
      <c r="L19" s="354"/>
      <c r="M19" s="354"/>
      <c r="N19" s="354"/>
      <c r="O19" s="354"/>
      <c r="P19" s="354"/>
      <c r="Q19" s="354"/>
      <c r="R19" s="354"/>
      <c r="S19" s="354"/>
      <c r="T19" s="354"/>
    </row>
    <row r="20" spans="1:20" s="58" customFormat="1" ht="21" customHeight="1" x14ac:dyDescent="0.25">
      <c r="A20" s="368"/>
      <c r="B20" s="368"/>
      <c r="C20" s="368"/>
      <c r="D20" s="368"/>
      <c r="E20" s="368"/>
      <c r="F20" s="368"/>
      <c r="G20" s="368"/>
      <c r="H20" s="368"/>
      <c r="I20" s="368"/>
      <c r="J20" s="368"/>
      <c r="K20" s="368"/>
      <c r="L20" s="368"/>
      <c r="M20" s="368"/>
      <c r="N20" s="368"/>
      <c r="O20" s="368"/>
      <c r="P20" s="368"/>
      <c r="Q20" s="368"/>
      <c r="R20" s="368"/>
      <c r="S20" s="368"/>
      <c r="T20" s="368"/>
    </row>
    <row r="21" spans="1:20" ht="46.5" customHeight="1" x14ac:dyDescent="0.25">
      <c r="A21" s="369" t="s">
        <v>6</v>
      </c>
      <c r="B21" s="372" t="s">
        <v>229</v>
      </c>
      <c r="C21" s="373"/>
      <c r="D21" s="376" t="s">
        <v>130</v>
      </c>
      <c r="E21" s="372" t="s">
        <v>516</v>
      </c>
      <c r="F21" s="373"/>
      <c r="G21" s="372" t="s">
        <v>279</v>
      </c>
      <c r="H21" s="373"/>
      <c r="I21" s="372" t="s">
        <v>129</v>
      </c>
      <c r="J21" s="373"/>
      <c r="K21" s="376" t="s">
        <v>128</v>
      </c>
      <c r="L21" s="372" t="s">
        <v>127</v>
      </c>
      <c r="M21" s="373"/>
      <c r="N21" s="372" t="s">
        <v>512</v>
      </c>
      <c r="O21" s="373"/>
      <c r="P21" s="376" t="s">
        <v>126</v>
      </c>
      <c r="Q21" s="365" t="s">
        <v>125</v>
      </c>
      <c r="R21" s="366"/>
      <c r="S21" s="365" t="s">
        <v>124</v>
      </c>
      <c r="T21" s="367"/>
    </row>
    <row r="22" spans="1:20" ht="204.75" customHeight="1" x14ac:dyDescent="0.25">
      <c r="A22" s="370"/>
      <c r="B22" s="374"/>
      <c r="C22" s="375"/>
      <c r="D22" s="379"/>
      <c r="E22" s="374"/>
      <c r="F22" s="375"/>
      <c r="G22" s="374"/>
      <c r="H22" s="375"/>
      <c r="I22" s="374"/>
      <c r="J22" s="375"/>
      <c r="K22" s="377"/>
      <c r="L22" s="374"/>
      <c r="M22" s="375"/>
      <c r="N22" s="374"/>
      <c r="O22" s="375"/>
      <c r="P22" s="377"/>
      <c r="Q22" s="99" t="s">
        <v>123</v>
      </c>
      <c r="R22" s="99" t="s">
        <v>486</v>
      </c>
      <c r="S22" s="99" t="s">
        <v>122</v>
      </c>
      <c r="T22" s="99" t="s">
        <v>121</v>
      </c>
    </row>
    <row r="23" spans="1:20" ht="51.75" customHeight="1" x14ac:dyDescent="0.25">
      <c r="A23" s="371"/>
      <c r="B23" s="161" t="s">
        <v>119</v>
      </c>
      <c r="C23" s="161" t="s">
        <v>120</v>
      </c>
      <c r="D23" s="377"/>
      <c r="E23" s="161" t="s">
        <v>119</v>
      </c>
      <c r="F23" s="161" t="s">
        <v>120</v>
      </c>
      <c r="G23" s="161" t="s">
        <v>119</v>
      </c>
      <c r="H23" s="161" t="s">
        <v>120</v>
      </c>
      <c r="I23" s="161" t="s">
        <v>119</v>
      </c>
      <c r="J23" s="161" t="s">
        <v>120</v>
      </c>
      <c r="K23" s="161" t="s">
        <v>119</v>
      </c>
      <c r="L23" s="161" t="s">
        <v>119</v>
      </c>
      <c r="M23" s="161" t="s">
        <v>120</v>
      </c>
      <c r="N23" s="161" t="s">
        <v>119</v>
      </c>
      <c r="O23" s="161" t="s">
        <v>120</v>
      </c>
      <c r="P23" s="162" t="s">
        <v>119</v>
      </c>
      <c r="Q23" s="99" t="s">
        <v>119</v>
      </c>
      <c r="R23" s="99" t="s">
        <v>119</v>
      </c>
      <c r="S23" s="99" t="s">
        <v>119</v>
      </c>
      <c r="T23" s="99"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80"/>
      <c r="F25" s="180"/>
      <c r="G25" s="63"/>
      <c r="H25" s="63"/>
      <c r="I25" s="63"/>
      <c r="J25" s="63"/>
      <c r="K25" s="63"/>
      <c r="L25" s="63"/>
      <c r="M25" s="63"/>
      <c r="N25" s="63"/>
      <c r="O25" s="63"/>
      <c r="P25" s="63"/>
      <c r="Q25" s="63"/>
      <c r="R25" s="63"/>
      <c r="S25" s="63"/>
      <c r="T25" s="63"/>
    </row>
    <row r="26" spans="1:20" ht="18.75" x14ac:dyDescent="0.3">
      <c r="A26" s="63"/>
      <c r="B26" s="63"/>
      <c r="C26" s="63"/>
      <c r="D26" s="63"/>
      <c r="E26" s="180"/>
      <c r="F26" s="180"/>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64"/>
      <c r="R30" s="60"/>
      <c r="S30" s="164"/>
      <c r="T30" s="60"/>
    </row>
    <row r="31" spans="1:20" s="58" customFormat="1" ht="24" customHeight="1" x14ac:dyDescent="0.25">
      <c r="A31" s="62"/>
      <c r="B31" s="60"/>
      <c r="C31" s="60"/>
      <c r="D31" s="60"/>
      <c r="E31" s="60"/>
      <c r="F31" s="60"/>
      <c r="G31" s="60"/>
      <c r="H31" s="60"/>
      <c r="I31" s="60"/>
      <c r="J31" s="59"/>
      <c r="K31" s="59"/>
      <c r="L31" s="59"/>
      <c r="M31" s="61"/>
      <c r="N31" s="61"/>
      <c r="O31" s="61"/>
      <c r="P31" s="59"/>
      <c r="Q31" s="164"/>
      <c r="R31" s="60"/>
      <c r="S31" s="164"/>
      <c r="T31" s="60"/>
    </row>
    <row r="32" spans="1:20" s="58" customFormat="1" ht="24" customHeight="1" x14ac:dyDescent="0.25">
      <c r="A32" s="62"/>
      <c r="B32" s="60"/>
      <c r="C32" s="60"/>
      <c r="D32" s="60"/>
      <c r="E32" s="60"/>
      <c r="F32" s="60"/>
      <c r="G32" s="60"/>
      <c r="H32" s="60"/>
      <c r="I32" s="60"/>
      <c r="J32" s="59"/>
      <c r="K32" s="59"/>
      <c r="L32" s="59"/>
      <c r="M32" s="61"/>
      <c r="N32" s="61"/>
      <c r="O32" s="61"/>
      <c r="P32" s="59"/>
      <c r="Q32" s="164"/>
      <c r="R32" s="60"/>
      <c r="S32" s="164"/>
      <c r="T32" s="60"/>
    </row>
    <row r="33" spans="1:113" ht="35.25" customHeight="1" x14ac:dyDescent="0.25">
      <c r="A33" s="171"/>
      <c r="B33" s="171"/>
      <c r="C33" s="171"/>
      <c r="D33" s="171"/>
      <c r="E33" s="171"/>
      <c r="F33" s="171"/>
      <c r="G33" s="171"/>
      <c r="H33" s="171"/>
      <c r="I33" s="171"/>
      <c r="J33" s="171"/>
      <c r="K33" s="171"/>
      <c r="L33" s="171"/>
      <c r="M33" s="171"/>
      <c r="N33" s="171"/>
      <c r="O33" s="171"/>
      <c r="P33" s="171"/>
      <c r="Q33" s="171"/>
      <c r="R33" s="171"/>
      <c r="S33" s="171"/>
      <c r="T33" s="171"/>
    </row>
    <row r="34" spans="1:113" ht="35.25" customHeight="1" x14ac:dyDescent="0.25">
      <c r="A34" s="171"/>
      <c r="B34" s="171"/>
      <c r="C34" s="171"/>
      <c r="D34" s="171"/>
      <c r="E34" s="171"/>
      <c r="F34" s="171"/>
      <c r="G34" s="171"/>
      <c r="H34" s="171"/>
      <c r="I34" s="171"/>
      <c r="J34" s="171"/>
      <c r="K34" s="171"/>
      <c r="L34" s="171"/>
      <c r="M34" s="171"/>
      <c r="N34" s="171"/>
      <c r="O34" s="171"/>
      <c r="P34" s="171"/>
      <c r="Q34" s="171"/>
      <c r="R34" s="171"/>
      <c r="S34" s="171"/>
      <c r="T34" s="171"/>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378" t="s">
        <v>522</v>
      </c>
      <c r="C37" s="378"/>
      <c r="D37" s="378"/>
      <c r="E37" s="378"/>
      <c r="F37" s="378"/>
      <c r="G37" s="378"/>
      <c r="H37" s="378"/>
      <c r="I37" s="378"/>
      <c r="J37" s="378"/>
      <c r="K37" s="378"/>
      <c r="L37" s="378"/>
      <c r="M37" s="378"/>
      <c r="N37" s="378"/>
      <c r="O37" s="378"/>
      <c r="P37" s="378"/>
      <c r="Q37" s="378"/>
      <c r="R37" s="37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485</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topLeftCell="I1" zoomScale="60" workbookViewId="0">
      <selection activeCell="R25" sqref="R2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351" t="str">
        <f>'1. паспорт местоположение'!A5:C5</f>
        <v>Год раскрытия информации: 2022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355" t="s">
        <v>10</v>
      </c>
      <c r="F7" s="355"/>
      <c r="G7" s="355"/>
      <c r="H7" s="355"/>
      <c r="I7" s="355"/>
      <c r="J7" s="355"/>
      <c r="K7" s="355"/>
      <c r="L7" s="355"/>
      <c r="M7" s="355"/>
      <c r="N7" s="355"/>
      <c r="O7" s="355"/>
      <c r="P7" s="355"/>
      <c r="Q7" s="355"/>
      <c r="R7" s="355"/>
      <c r="S7" s="355"/>
      <c r="T7" s="355"/>
      <c r="U7" s="355"/>
      <c r="V7" s="355"/>
      <c r="W7" s="355"/>
      <c r="X7" s="355"/>
      <c r="Y7" s="3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6" t="str">
        <f>'1. паспорт местоположение'!A9</f>
        <v>АО "Россети Тюмень"</v>
      </c>
      <c r="F9" s="356"/>
      <c r="G9" s="356"/>
      <c r="H9" s="356"/>
      <c r="I9" s="356"/>
      <c r="J9" s="356"/>
      <c r="K9" s="356"/>
      <c r="L9" s="356"/>
      <c r="M9" s="356"/>
      <c r="N9" s="356"/>
      <c r="O9" s="356"/>
      <c r="P9" s="356"/>
      <c r="Q9" s="356"/>
      <c r="R9" s="356"/>
      <c r="S9" s="356"/>
      <c r="T9" s="356"/>
      <c r="U9" s="356"/>
      <c r="V9" s="356"/>
      <c r="W9" s="356"/>
      <c r="X9" s="356"/>
      <c r="Y9" s="356"/>
    </row>
    <row r="10" spans="1:27" s="12" customFormat="1" ht="18.75" customHeight="1" x14ac:dyDescent="0.2">
      <c r="E10" s="352" t="s">
        <v>9</v>
      </c>
      <c r="F10" s="352"/>
      <c r="G10" s="352"/>
      <c r="H10" s="352"/>
      <c r="I10" s="352"/>
      <c r="J10" s="352"/>
      <c r="K10" s="352"/>
      <c r="L10" s="352"/>
      <c r="M10" s="352"/>
      <c r="N10" s="352"/>
      <c r="O10" s="352"/>
      <c r="P10" s="352"/>
      <c r="Q10" s="352"/>
      <c r="R10" s="352"/>
      <c r="S10" s="352"/>
      <c r="T10" s="352"/>
      <c r="U10" s="352"/>
      <c r="V10" s="352"/>
      <c r="W10" s="352"/>
      <c r="X10" s="352"/>
      <c r="Y10" s="3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6" t="str">
        <f>'1. паспорт местоположение'!A12</f>
        <v>M_TP1500.PR.0055</v>
      </c>
      <c r="F12" s="356"/>
      <c r="G12" s="356"/>
      <c r="H12" s="356"/>
      <c r="I12" s="356"/>
      <c r="J12" s="356"/>
      <c r="K12" s="356"/>
      <c r="L12" s="356"/>
      <c r="M12" s="356"/>
      <c r="N12" s="356"/>
      <c r="O12" s="356"/>
      <c r="P12" s="356"/>
      <c r="Q12" s="356"/>
      <c r="R12" s="356"/>
      <c r="S12" s="356"/>
      <c r="T12" s="356"/>
      <c r="U12" s="356"/>
      <c r="V12" s="356"/>
      <c r="W12" s="356"/>
      <c r="X12" s="356"/>
      <c r="Y12" s="356"/>
    </row>
    <row r="13" spans="1:27" s="12" customFormat="1" ht="18.75" customHeight="1" x14ac:dyDescent="0.2">
      <c r="E13" s="352" t="s">
        <v>8</v>
      </c>
      <c r="F13" s="352"/>
      <c r="G13" s="352"/>
      <c r="H13" s="352"/>
      <c r="I13" s="352"/>
      <c r="J13" s="352"/>
      <c r="K13" s="352"/>
      <c r="L13" s="352"/>
      <c r="M13" s="352"/>
      <c r="N13" s="352"/>
      <c r="O13" s="352"/>
      <c r="P13" s="352"/>
      <c r="Q13" s="352"/>
      <c r="R13" s="352"/>
      <c r="S13" s="352"/>
      <c r="T13" s="352"/>
      <c r="U13" s="352"/>
      <c r="V13" s="352"/>
      <c r="W13" s="352"/>
      <c r="X13" s="352"/>
      <c r="Y13" s="3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6" t="str">
        <f>'1. паспорт местоположение'!A15</f>
        <v xml:space="preserve">Проектирование технического перевооружения систем ВЧ связи  филиала АО "Россети Тюмень" Когалымские электрические сети
</v>
      </c>
      <c r="F15" s="356"/>
      <c r="G15" s="356"/>
      <c r="H15" s="356"/>
      <c r="I15" s="356"/>
      <c r="J15" s="356"/>
      <c r="K15" s="356"/>
      <c r="L15" s="356"/>
      <c r="M15" s="356"/>
      <c r="N15" s="356"/>
      <c r="O15" s="356"/>
      <c r="P15" s="356"/>
      <c r="Q15" s="356"/>
      <c r="R15" s="356"/>
      <c r="S15" s="356"/>
      <c r="T15" s="356"/>
      <c r="U15" s="356"/>
      <c r="V15" s="356"/>
      <c r="W15" s="356"/>
      <c r="X15" s="356"/>
      <c r="Y15" s="356"/>
    </row>
    <row r="16" spans="1:27" s="3" customFormat="1" ht="15" customHeight="1" x14ac:dyDescent="0.2">
      <c r="E16" s="352" t="s">
        <v>7</v>
      </c>
      <c r="F16" s="352"/>
      <c r="G16" s="352"/>
      <c r="H16" s="352"/>
      <c r="I16" s="352"/>
      <c r="J16" s="352"/>
      <c r="K16" s="352"/>
      <c r="L16" s="352"/>
      <c r="M16" s="352"/>
      <c r="N16" s="352"/>
      <c r="O16" s="352"/>
      <c r="P16" s="352"/>
      <c r="Q16" s="352"/>
      <c r="R16" s="352"/>
      <c r="S16" s="352"/>
      <c r="T16" s="352"/>
      <c r="U16" s="352"/>
      <c r="V16" s="352"/>
      <c r="W16" s="352"/>
      <c r="X16" s="352"/>
      <c r="Y16" s="3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4"/>
      <c r="F18" s="354"/>
      <c r="G18" s="354"/>
      <c r="H18" s="354"/>
      <c r="I18" s="354"/>
      <c r="J18" s="354"/>
      <c r="K18" s="354"/>
      <c r="L18" s="354"/>
      <c r="M18" s="354"/>
      <c r="N18" s="354"/>
      <c r="O18" s="354"/>
      <c r="P18" s="354"/>
      <c r="Q18" s="354"/>
      <c r="R18" s="354"/>
      <c r="S18" s="354"/>
      <c r="T18" s="354"/>
      <c r="U18" s="354"/>
      <c r="V18" s="354"/>
      <c r="W18" s="354"/>
      <c r="X18" s="354"/>
      <c r="Y18" s="354"/>
    </row>
    <row r="19" spans="1:27" ht="25.5" customHeight="1" x14ac:dyDescent="0.25">
      <c r="A19" s="354" t="s">
        <v>489</v>
      </c>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row>
    <row r="20" spans="1:27" s="58" customFormat="1" ht="21" customHeight="1" x14ac:dyDescent="0.25"/>
    <row r="21" spans="1:27" ht="15.75" customHeight="1" x14ac:dyDescent="0.25">
      <c r="A21" s="380" t="s">
        <v>6</v>
      </c>
      <c r="B21" s="382" t="s">
        <v>496</v>
      </c>
      <c r="C21" s="383"/>
      <c r="D21" s="382" t="s">
        <v>498</v>
      </c>
      <c r="E21" s="383"/>
      <c r="F21" s="365" t="s">
        <v>102</v>
      </c>
      <c r="G21" s="367"/>
      <c r="H21" s="367"/>
      <c r="I21" s="366"/>
      <c r="J21" s="380" t="s">
        <v>499</v>
      </c>
      <c r="K21" s="382" t="s">
        <v>500</v>
      </c>
      <c r="L21" s="383"/>
      <c r="M21" s="382" t="s">
        <v>501</v>
      </c>
      <c r="N21" s="383"/>
      <c r="O21" s="382" t="s">
        <v>488</v>
      </c>
      <c r="P21" s="383"/>
      <c r="Q21" s="382" t="s">
        <v>135</v>
      </c>
      <c r="R21" s="383"/>
      <c r="S21" s="380" t="s">
        <v>134</v>
      </c>
      <c r="T21" s="380" t="s">
        <v>502</v>
      </c>
      <c r="U21" s="380" t="s">
        <v>497</v>
      </c>
      <c r="V21" s="382" t="s">
        <v>133</v>
      </c>
      <c r="W21" s="383"/>
      <c r="X21" s="365" t="s">
        <v>125</v>
      </c>
      <c r="Y21" s="367"/>
      <c r="Z21" s="365" t="s">
        <v>124</v>
      </c>
      <c r="AA21" s="367"/>
    </row>
    <row r="22" spans="1:27" ht="216" customHeight="1" x14ac:dyDescent="0.25">
      <c r="A22" s="386"/>
      <c r="B22" s="384"/>
      <c r="C22" s="385"/>
      <c r="D22" s="384"/>
      <c r="E22" s="385"/>
      <c r="F22" s="365" t="s">
        <v>132</v>
      </c>
      <c r="G22" s="366"/>
      <c r="H22" s="365" t="s">
        <v>131</v>
      </c>
      <c r="I22" s="366"/>
      <c r="J22" s="381"/>
      <c r="K22" s="384"/>
      <c r="L22" s="385"/>
      <c r="M22" s="384"/>
      <c r="N22" s="385"/>
      <c r="O22" s="384"/>
      <c r="P22" s="385"/>
      <c r="Q22" s="384"/>
      <c r="R22" s="385"/>
      <c r="S22" s="381"/>
      <c r="T22" s="381"/>
      <c r="U22" s="381"/>
      <c r="V22" s="384"/>
      <c r="W22" s="385"/>
      <c r="X22" s="99" t="s">
        <v>123</v>
      </c>
      <c r="Y22" s="99" t="s">
        <v>486</v>
      </c>
      <c r="Z22" s="99" t="s">
        <v>122</v>
      </c>
      <c r="AA22" s="99" t="s">
        <v>121</v>
      </c>
    </row>
    <row r="23" spans="1:27" ht="60" customHeight="1" x14ac:dyDescent="0.25">
      <c r="A23" s="381"/>
      <c r="B23" s="159" t="s">
        <v>119</v>
      </c>
      <c r="C23" s="159"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8" customFormat="1" ht="52.5"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1"/>
      <c r="AA26" s="51"/>
    </row>
    <row r="27" spans="1:27" s="56" customFormat="1" ht="12.75" x14ac:dyDescent="0.2">
      <c r="A27" s="57"/>
      <c r="B27" s="57"/>
      <c r="C27" s="57"/>
      <c r="E27" s="57"/>
      <c r="X27" s="103"/>
      <c r="Y27" s="103"/>
      <c r="Z27" s="103"/>
      <c r="AA27" s="103"/>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abSelected="1" view="pageBreakPreview" topLeftCell="A4" zoomScale="85" zoomScaleSheetLayoutView="8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51" t="str">
        <f>'1. паспорт местоположение'!A5:C5</f>
        <v>Год раскрытия информации: 2022 год</v>
      </c>
      <c r="B5" s="351"/>
      <c r="C5" s="351"/>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355" t="s">
        <v>10</v>
      </c>
      <c r="B7" s="355"/>
      <c r="C7" s="355"/>
      <c r="D7" s="13"/>
      <c r="E7" s="13"/>
      <c r="F7" s="13"/>
      <c r="G7" s="13"/>
      <c r="H7" s="13"/>
      <c r="I7" s="13"/>
      <c r="J7" s="13"/>
      <c r="K7" s="13"/>
      <c r="L7" s="13"/>
      <c r="M7" s="13"/>
      <c r="N7" s="13"/>
      <c r="O7" s="13"/>
      <c r="P7" s="13"/>
      <c r="Q7" s="13"/>
      <c r="R7" s="13"/>
      <c r="S7" s="13"/>
      <c r="T7" s="13"/>
      <c r="U7" s="13"/>
    </row>
    <row r="8" spans="1:29" s="12" customFormat="1" ht="18.75" x14ac:dyDescent="0.2">
      <c r="A8" s="355"/>
      <c r="B8" s="355"/>
      <c r="C8" s="355"/>
      <c r="D8" s="14"/>
      <c r="E8" s="14"/>
      <c r="F8" s="14"/>
      <c r="G8" s="14"/>
      <c r="H8" s="13"/>
      <c r="I8" s="13"/>
      <c r="J8" s="13"/>
      <c r="K8" s="13"/>
      <c r="L8" s="13"/>
      <c r="M8" s="13"/>
      <c r="N8" s="13"/>
      <c r="O8" s="13"/>
      <c r="P8" s="13"/>
      <c r="Q8" s="13"/>
      <c r="R8" s="13"/>
      <c r="S8" s="13"/>
      <c r="T8" s="13"/>
      <c r="U8" s="13"/>
    </row>
    <row r="9" spans="1:29" s="12" customFormat="1" ht="18.75" x14ac:dyDescent="0.2">
      <c r="A9" s="356" t="str">
        <f>'1. паспорт местоположение'!A9:C9</f>
        <v>АО "Россети Тюмень"</v>
      </c>
      <c r="B9" s="356"/>
      <c r="C9" s="356"/>
      <c r="D9" s="8"/>
      <c r="E9" s="8"/>
      <c r="F9" s="8"/>
      <c r="G9" s="8"/>
      <c r="H9" s="13"/>
      <c r="I9" s="13"/>
      <c r="J9" s="13"/>
      <c r="K9" s="13"/>
      <c r="L9" s="13"/>
      <c r="M9" s="13"/>
      <c r="N9" s="13"/>
      <c r="O9" s="13"/>
      <c r="P9" s="13"/>
      <c r="Q9" s="13"/>
      <c r="R9" s="13"/>
      <c r="S9" s="13"/>
      <c r="T9" s="13"/>
      <c r="U9" s="13"/>
    </row>
    <row r="10" spans="1:29" s="12" customFormat="1" ht="18.75" x14ac:dyDescent="0.2">
      <c r="A10" s="352" t="s">
        <v>9</v>
      </c>
      <c r="B10" s="352"/>
      <c r="C10" s="352"/>
      <c r="D10" s="6"/>
      <c r="E10" s="6"/>
      <c r="F10" s="6"/>
      <c r="G10" s="6"/>
      <c r="H10" s="13"/>
      <c r="I10" s="13"/>
      <c r="J10" s="13"/>
      <c r="K10" s="13"/>
      <c r="L10" s="13"/>
      <c r="M10" s="13"/>
      <c r="N10" s="13"/>
      <c r="O10" s="13"/>
      <c r="P10" s="13"/>
      <c r="Q10" s="13"/>
      <c r="R10" s="13"/>
      <c r="S10" s="13"/>
      <c r="T10" s="13"/>
      <c r="U10" s="13"/>
    </row>
    <row r="11" spans="1:29" s="12" customFormat="1" ht="18.75" x14ac:dyDescent="0.2">
      <c r="A11" s="355"/>
      <c r="B11" s="355"/>
      <c r="C11" s="355"/>
      <c r="D11" s="14"/>
      <c r="E11" s="14"/>
      <c r="F11" s="14"/>
      <c r="G11" s="14"/>
      <c r="H11" s="13"/>
      <c r="I11" s="13"/>
      <c r="J11" s="13"/>
      <c r="K11" s="13"/>
      <c r="L11" s="13"/>
      <c r="M11" s="13"/>
      <c r="N11" s="13"/>
      <c r="O11" s="13"/>
      <c r="P11" s="13"/>
      <c r="Q11" s="13"/>
      <c r="R11" s="13"/>
      <c r="S11" s="13"/>
      <c r="T11" s="13"/>
      <c r="U11" s="13"/>
    </row>
    <row r="12" spans="1:29" s="12" customFormat="1" ht="18.75" x14ac:dyDescent="0.2">
      <c r="A12" s="356" t="s">
        <v>619</v>
      </c>
      <c r="B12" s="356"/>
      <c r="C12" s="356"/>
      <c r="D12" s="8"/>
      <c r="E12" s="8"/>
      <c r="F12" s="8"/>
      <c r="G12" s="8"/>
      <c r="H12" s="13"/>
      <c r="I12" s="13"/>
      <c r="J12" s="13"/>
      <c r="K12" s="13"/>
      <c r="L12" s="13"/>
      <c r="M12" s="13"/>
      <c r="N12" s="13"/>
      <c r="O12" s="13"/>
      <c r="P12" s="13"/>
      <c r="Q12" s="13"/>
      <c r="R12" s="13"/>
      <c r="S12" s="13"/>
      <c r="T12" s="13"/>
      <c r="U12" s="13"/>
    </row>
    <row r="13" spans="1:29" s="12" customFormat="1" ht="18.75" x14ac:dyDescent="0.2">
      <c r="A13" s="352" t="s">
        <v>8</v>
      </c>
      <c r="B13" s="352"/>
      <c r="C13" s="3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0"/>
      <c r="B14" s="360"/>
      <c r="C14" s="36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57" t="s">
        <v>618</v>
      </c>
      <c r="B15" s="357"/>
      <c r="C15" s="357"/>
      <c r="D15" s="8"/>
      <c r="E15" s="8"/>
      <c r="F15" s="8"/>
      <c r="G15" s="8"/>
      <c r="H15" s="8"/>
      <c r="I15" s="8"/>
      <c r="J15" s="8"/>
      <c r="K15" s="8"/>
      <c r="L15" s="8"/>
      <c r="M15" s="8"/>
      <c r="N15" s="8"/>
      <c r="O15" s="8"/>
      <c r="P15" s="8"/>
      <c r="Q15" s="8"/>
      <c r="R15" s="8"/>
      <c r="S15" s="8"/>
      <c r="T15" s="8"/>
      <c r="U15" s="8"/>
    </row>
    <row r="16" spans="1:29" s="3" customFormat="1" ht="15" customHeight="1" x14ac:dyDescent="0.2">
      <c r="A16" s="352" t="s">
        <v>7</v>
      </c>
      <c r="B16" s="352"/>
      <c r="C16" s="352"/>
      <c r="D16" s="6"/>
      <c r="E16" s="6"/>
      <c r="F16" s="6"/>
      <c r="G16" s="6"/>
      <c r="H16" s="6"/>
      <c r="I16" s="6"/>
      <c r="J16" s="6"/>
      <c r="K16" s="6"/>
      <c r="L16" s="6"/>
      <c r="M16" s="6"/>
      <c r="N16" s="6"/>
      <c r="O16" s="6"/>
      <c r="P16" s="6"/>
      <c r="Q16" s="6"/>
      <c r="R16" s="6"/>
      <c r="S16" s="6"/>
      <c r="T16" s="6"/>
      <c r="U16" s="6"/>
    </row>
    <row r="17" spans="1:21" s="3" customFormat="1" ht="15" customHeight="1" x14ac:dyDescent="0.2">
      <c r="A17" s="358"/>
      <c r="B17" s="358"/>
      <c r="C17" s="358"/>
      <c r="D17" s="4"/>
      <c r="E17" s="4"/>
      <c r="F17" s="4"/>
      <c r="G17" s="4"/>
      <c r="H17" s="4"/>
      <c r="I17" s="4"/>
      <c r="J17" s="4"/>
      <c r="K17" s="4"/>
      <c r="L17" s="4"/>
      <c r="M17" s="4"/>
      <c r="N17" s="4"/>
      <c r="O17" s="4"/>
      <c r="P17" s="4"/>
      <c r="Q17" s="4"/>
      <c r="R17" s="4"/>
    </row>
    <row r="18" spans="1:21" s="3" customFormat="1" ht="27.75" customHeight="1" x14ac:dyDescent="0.2">
      <c r="A18" s="353" t="s">
        <v>481</v>
      </c>
      <c r="B18" s="353"/>
      <c r="C18" s="3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60.5" customHeight="1" x14ac:dyDescent="0.2">
      <c r="A22" s="28" t="s">
        <v>65</v>
      </c>
      <c r="B22" s="34" t="s">
        <v>494</v>
      </c>
      <c r="C22" s="449" t="s">
        <v>630</v>
      </c>
      <c r="D22" s="33"/>
      <c r="E22" s="33"/>
      <c r="F22" s="32"/>
      <c r="G22" s="32"/>
      <c r="H22" s="32"/>
      <c r="I22" s="32"/>
      <c r="J22" s="32"/>
      <c r="K22" s="32"/>
      <c r="L22" s="32"/>
      <c r="M22" s="32"/>
      <c r="N22" s="32"/>
      <c r="O22" s="32"/>
      <c r="P22" s="32"/>
      <c r="Q22" s="31"/>
      <c r="R22" s="31"/>
      <c r="S22" s="31"/>
      <c r="T22" s="31"/>
      <c r="U22" s="31"/>
    </row>
    <row r="23" spans="1:21" ht="196.5" customHeight="1" x14ac:dyDescent="0.25">
      <c r="A23" s="28" t="s">
        <v>64</v>
      </c>
      <c r="B23" s="30" t="s">
        <v>61</v>
      </c>
      <c r="C23" s="172" t="s">
        <v>610</v>
      </c>
      <c r="D23" s="27"/>
      <c r="E23" s="27"/>
      <c r="F23" s="27"/>
      <c r="G23" s="27"/>
      <c r="H23" s="27"/>
      <c r="I23" s="27"/>
      <c r="J23" s="27"/>
      <c r="K23" s="27"/>
      <c r="L23" s="27"/>
      <c r="M23" s="27"/>
      <c r="N23" s="27"/>
      <c r="O23" s="27"/>
      <c r="P23" s="27"/>
      <c r="Q23" s="27"/>
      <c r="R23" s="27"/>
      <c r="S23" s="27"/>
      <c r="T23" s="27"/>
      <c r="U23" s="27"/>
    </row>
    <row r="24" spans="1:21" ht="71.25" customHeight="1" x14ac:dyDescent="0.25">
      <c r="A24" s="28" t="s">
        <v>63</v>
      </c>
      <c r="B24" s="30" t="s">
        <v>514</v>
      </c>
      <c r="C24" s="36" t="s">
        <v>620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36" t="s">
        <v>528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528</v>
      </c>
      <c r="D26" s="27"/>
      <c r="E26" s="27"/>
      <c r="F26" s="27"/>
      <c r="G26" s="27"/>
      <c r="H26" s="27"/>
      <c r="I26" s="27"/>
      <c r="J26" s="27"/>
      <c r="K26" s="27"/>
      <c r="L26" s="27"/>
      <c r="M26" s="27"/>
      <c r="N26" s="27"/>
      <c r="O26" s="27"/>
      <c r="P26" s="27"/>
      <c r="Q26" s="27"/>
      <c r="R26" s="27"/>
      <c r="S26" s="27"/>
      <c r="T26" s="27"/>
      <c r="U26" s="27"/>
    </row>
    <row r="27" spans="1:21" ht="141" customHeight="1" x14ac:dyDescent="0.25">
      <c r="A27" s="28" t="s">
        <v>59</v>
      </c>
      <c r="B27" s="30" t="s">
        <v>495</v>
      </c>
      <c r="C27" s="36"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E16"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351" t="str">
        <f>'1. паспорт местоположение'!A5:C5</f>
        <v>Год раскрытия информации: 2022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row>
    <row r="6" spans="1:28" ht="18.75" x14ac:dyDescent="0.25">
      <c r="A6" s="355" t="s">
        <v>10</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156"/>
      <c r="AB6" s="156"/>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156"/>
      <c r="AB7" s="156"/>
    </row>
    <row r="8" spans="1:28" ht="15.75" x14ac:dyDescent="0.25">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157"/>
      <c r="AB8" s="157"/>
    </row>
    <row r="9" spans="1:28" ht="15.75" x14ac:dyDescent="0.25">
      <c r="A9" s="352" t="s">
        <v>9</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158"/>
      <c r="AB9" s="158"/>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156"/>
      <c r="AB10" s="156"/>
    </row>
    <row r="11" spans="1:28" ht="15.75" x14ac:dyDescent="0.25">
      <c r="A11" s="356" t="str">
        <f>'1. паспорт местоположение'!A12:C12</f>
        <v>M_TP1500.PR.0055</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157"/>
      <c r="AB11" s="157"/>
    </row>
    <row r="12" spans="1:28" ht="15.75" x14ac:dyDescent="0.25">
      <c r="A12" s="352" t="s">
        <v>8</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158"/>
      <c r="AB12" s="158"/>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11"/>
      <c r="AB13" s="11"/>
    </row>
    <row r="14" spans="1:28" ht="15.75" x14ac:dyDescent="0.25">
      <c r="A14" s="356"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157"/>
      <c r="AB14" s="157"/>
    </row>
    <row r="15" spans="1:28" ht="15.75" x14ac:dyDescent="0.25">
      <c r="A15" s="352" t="s">
        <v>7</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158"/>
      <c r="AB15" s="158"/>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67"/>
      <c r="AB16" s="167"/>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67"/>
      <c r="AB17" s="167"/>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67"/>
      <c r="AB18" s="167"/>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67"/>
      <c r="AB19" s="167"/>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168"/>
      <c r="AB20" s="168"/>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168"/>
      <c r="AB21" s="168"/>
    </row>
    <row r="22" spans="1:28" x14ac:dyDescent="0.25">
      <c r="A22" s="389" t="s">
        <v>513</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169"/>
      <c r="AB22" s="169"/>
    </row>
    <row r="23" spans="1:28" ht="32.25" customHeight="1" x14ac:dyDescent="0.25">
      <c r="A23" s="391" t="s">
        <v>368</v>
      </c>
      <c r="B23" s="392"/>
      <c r="C23" s="392"/>
      <c r="D23" s="392"/>
      <c r="E23" s="392"/>
      <c r="F23" s="392"/>
      <c r="G23" s="392"/>
      <c r="H23" s="392"/>
      <c r="I23" s="392"/>
      <c r="J23" s="392"/>
      <c r="K23" s="392"/>
      <c r="L23" s="393"/>
      <c r="M23" s="390" t="s">
        <v>369</v>
      </c>
      <c r="N23" s="390"/>
      <c r="O23" s="390"/>
      <c r="P23" s="390"/>
      <c r="Q23" s="390"/>
      <c r="R23" s="390"/>
      <c r="S23" s="390"/>
      <c r="T23" s="390"/>
      <c r="U23" s="390"/>
      <c r="V23" s="390"/>
      <c r="W23" s="390"/>
      <c r="X23" s="390"/>
      <c r="Y23" s="390"/>
      <c r="Z23" s="390"/>
    </row>
    <row r="24" spans="1:28" ht="151.5" customHeight="1" x14ac:dyDescent="0.25">
      <c r="A24" s="96" t="s">
        <v>239</v>
      </c>
      <c r="B24" s="97" t="s">
        <v>268</v>
      </c>
      <c r="C24" s="96" t="s">
        <v>362</v>
      </c>
      <c r="D24" s="96" t="s">
        <v>240</v>
      </c>
      <c r="E24" s="96" t="s">
        <v>363</v>
      </c>
      <c r="F24" s="96" t="s">
        <v>365</v>
      </c>
      <c r="G24" s="96" t="s">
        <v>364</v>
      </c>
      <c r="H24" s="96" t="s">
        <v>241</v>
      </c>
      <c r="I24" s="96" t="s">
        <v>366</v>
      </c>
      <c r="J24" s="96" t="s">
        <v>273</v>
      </c>
      <c r="K24" s="97" t="s">
        <v>267</v>
      </c>
      <c r="L24" s="97" t="s">
        <v>242</v>
      </c>
      <c r="M24" s="98" t="s">
        <v>287</v>
      </c>
      <c r="N24" s="97" t="s">
        <v>524</v>
      </c>
      <c r="O24" s="96" t="s">
        <v>284</v>
      </c>
      <c r="P24" s="96" t="s">
        <v>285</v>
      </c>
      <c r="Q24" s="96" t="s">
        <v>283</v>
      </c>
      <c r="R24" s="96" t="s">
        <v>241</v>
      </c>
      <c r="S24" s="96" t="s">
        <v>282</v>
      </c>
      <c r="T24" s="96" t="s">
        <v>281</v>
      </c>
      <c r="U24" s="96" t="s">
        <v>361</v>
      </c>
      <c r="V24" s="96" t="s">
        <v>283</v>
      </c>
      <c r="W24" s="111" t="s">
        <v>266</v>
      </c>
      <c r="X24" s="111" t="s">
        <v>298</v>
      </c>
      <c r="Y24" s="111" t="s">
        <v>299</v>
      </c>
      <c r="Z24" s="113" t="s">
        <v>296</v>
      </c>
    </row>
    <row r="25" spans="1:28" ht="16.5" customHeight="1" x14ac:dyDescent="0.25">
      <c r="A25" s="96">
        <v>1</v>
      </c>
      <c r="B25" s="97">
        <v>2</v>
      </c>
      <c r="C25" s="96">
        <v>3</v>
      </c>
      <c r="D25" s="97">
        <v>4</v>
      </c>
      <c r="E25" s="96">
        <v>5</v>
      </c>
      <c r="F25" s="97">
        <v>6</v>
      </c>
      <c r="G25" s="96">
        <v>7</v>
      </c>
      <c r="H25" s="97">
        <v>8</v>
      </c>
      <c r="I25" s="96">
        <v>9</v>
      </c>
      <c r="J25" s="97">
        <v>10</v>
      </c>
      <c r="K25" s="170">
        <v>11</v>
      </c>
      <c r="L25" s="97">
        <v>12</v>
      </c>
      <c r="M25" s="170">
        <v>13</v>
      </c>
      <c r="N25" s="97">
        <v>14</v>
      </c>
      <c r="O25" s="170">
        <v>15</v>
      </c>
      <c r="P25" s="97">
        <v>16</v>
      </c>
      <c r="Q25" s="170">
        <v>17</v>
      </c>
      <c r="R25" s="97">
        <v>18</v>
      </c>
      <c r="S25" s="170">
        <v>19</v>
      </c>
      <c r="T25" s="97">
        <v>20</v>
      </c>
      <c r="U25" s="170">
        <v>21</v>
      </c>
      <c r="V25" s="97">
        <v>22</v>
      </c>
      <c r="W25" s="170">
        <v>23</v>
      </c>
      <c r="X25" s="97">
        <v>24</v>
      </c>
      <c r="Y25" s="170">
        <v>25</v>
      </c>
      <c r="Z25" s="97">
        <v>26</v>
      </c>
    </row>
    <row r="26" spans="1:28" ht="45.75" customHeight="1" x14ac:dyDescent="0.25">
      <c r="A26" s="89" t="s">
        <v>346</v>
      </c>
      <c r="B26" s="95"/>
      <c r="C26" s="91" t="s">
        <v>348</v>
      </c>
      <c r="D26" s="91" t="s">
        <v>349</v>
      </c>
      <c r="E26" s="91" t="s">
        <v>350</v>
      </c>
      <c r="F26" s="91" t="s">
        <v>278</v>
      </c>
      <c r="G26" s="91" t="s">
        <v>351</v>
      </c>
      <c r="H26" s="91" t="s">
        <v>241</v>
      </c>
      <c r="I26" s="91" t="s">
        <v>352</v>
      </c>
      <c r="J26" s="91" t="s">
        <v>353</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347</v>
      </c>
      <c r="B32" s="95"/>
      <c r="C32" s="91" t="s">
        <v>354</v>
      </c>
      <c r="D32" s="91" t="s">
        <v>355</v>
      </c>
      <c r="E32" s="91" t="s">
        <v>356</v>
      </c>
      <c r="F32" s="91" t="s">
        <v>357</v>
      </c>
      <c r="G32" s="91" t="s">
        <v>358</v>
      </c>
      <c r="H32" s="91" t="s">
        <v>241</v>
      </c>
      <c r="I32" s="91" t="s">
        <v>359</v>
      </c>
      <c r="J32" s="91" t="s">
        <v>360</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351" t="str">
        <f>'1. паспорт местоположение'!A5:C5</f>
        <v>Год раскрытия информации: 2022 год</v>
      </c>
      <c r="B5" s="351"/>
      <c r="C5" s="351"/>
      <c r="D5" s="351"/>
      <c r="E5" s="351"/>
      <c r="F5" s="351"/>
      <c r="G5" s="351"/>
      <c r="H5" s="351"/>
      <c r="I5" s="351"/>
      <c r="J5" s="351"/>
      <c r="K5" s="351"/>
      <c r="L5" s="351"/>
      <c r="M5" s="351"/>
      <c r="N5" s="351"/>
      <c r="O5" s="351"/>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355" t="s">
        <v>10</v>
      </c>
      <c r="B7" s="355"/>
      <c r="C7" s="355"/>
      <c r="D7" s="355"/>
      <c r="E7" s="355"/>
      <c r="F7" s="355"/>
      <c r="G7" s="355"/>
      <c r="H7" s="355"/>
      <c r="I7" s="355"/>
      <c r="J7" s="355"/>
      <c r="K7" s="355"/>
      <c r="L7" s="355"/>
      <c r="M7" s="355"/>
      <c r="N7" s="355"/>
      <c r="O7" s="355"/>
      <c r="P7" s="13"/>
      <c r="Q7" s="13"/>
      <c r="R7" s="13"/>
      <c r="S7" s="13"/>
      <c r="T7" s="13"/>
      <c r="U7" s="13"/>
      <c r="V7" s="13"/>
      <c r="W7" s="13"/>
      <c r="X7" s="13"/>
      <c r="Y7" s="13"/>
      <c r="Z7" s="13"/>
    </row>
    <row r="8" spans="1:28" s="12" customFormat="1" ht="18.75" x14ac:dyDescent="0.2">
      <c r="A8" s="355"/>
      <c r="B8" s="355"/>
      <c r="C8" s="355"/>
      <c r="D8" s="355"/>
      <c r="E8" s="355"/>
      <c r="F8" s="355"/>
      <c r="G8" s="355"/>
      <c r="H8" s="355"/>
      <c r="I8" s="355"/>
      <c r="J8" s="355"/>
      <c r="K8" s="355"/>
      <c r="L8" s="355"/>
      <c r="M8" s="355"/>
      <c r="N8" s="355"/>
      <c r="O8" s="355"/>
      <c r="P8" s="13"/>
      <c r="Q8" s="13"/>
      <c r="R8" s="13"/>
      <c r="S8" s="13"/>
      <c r="T8" s="13"/>
      <c r="U8" s="13"/>
      <c r="V8" s="13"/>
      <c r="W8" s="13"/>
      <c r="X8" s="13"/>
      <c r="Y8" s="13"/>
      <c r="Z8" s="13"/>
    </row>
    <row r="9" spans="1:28" s="12" customFormat="1" ht="18.75" x14ac:dyDescent="0.2">
      <c r="A9" s="356" t="str">
        <f>'1. паспорт местоположение'!A9:C9</f>
        <v>АО "Россети Тюмень"</v>
      </c>
      <c r="B9" s="356"/>
      <c r="C9" s="356"/>
      <c r="D9" s="356"/>
      <c r="E9" s="356"/>
      <c r="F9" s="356"/>
      <c r="G9" s="356"/>
      <c r="H9" s="356"/>
      <c r="I9" s="356"/>
      <c r="J9" s="356"/>
      <c r="K9" s="356"/>
      <c r="L9" s="356"/>
      <c r="M9" s="356"/>
      <c r="N9" s="356"/>
      <c r="O9" s="356"/>
      <c r="P9" s="13"/>
      <c r="Q9" s="13"/>
      <c r="R9" s="13"/>
      <c r="S9" s="13"/>
      <c r="T9" s="13"/>
      <c r="U9" s="13"/>
      <c r="V9" s="13"/>
      <c r="W9" s="13"/>
      <c r="X9" s="13"/>
      <c r="Y9" s="13"/>
      <c r="Z9" s="13"/>
    </row>
    <row r="10" spans="1:28" s="12" customFormat="1" ht="18.75" x14ac:dyDescent="0.2">
      <c r="A10" s="352" t="s">
        <v>9</v>
      </c>
      <c r="B10" s="352"/>
      <c r="C10" s="352"/>
      <c r="D10" s="352"/>
      <c r="E10" s="352"/>
      <c r="F10" s="352"/>
      <c r="G10" s="352"/>
      <c r="H10" s="352"/>
      <c r="I10" s="352"/>
      <c r="J10" s="352"/>
      <c r="K10" s="352"/>
      <c r="L10" s="352"/>
      <c r="M10" s="352"/>
      <c r="N10" s="352"/>
      <c r="O10" s="352"/>
      <c r="P10" s="13"/>
      <c r="Q10" s="13"/>
      <c r="R10" s="13"/>
      <c r="S10" s="13"/>
      <c r="T10" s="13"/>
      <c r="U10" s="13"/>
      <c r="V10" s="13"/>
      <c r="W10" s="13"/>
      <c r="X10" s="13"/>
      <c r="Y10" s="13"/>
      <c r="Z10" s="13"/>
    </row>
    <row r="11" spans="1:28" s="12" customFormat="1" ht="18.75" x14ac:dyDescent="0.2">
      <c r="A11" s="355"/>
      <c r="B11" s="355"/>
      <c r="C11" s="355"/>
      <c r="D11" s="355"/>
      <c r="E11" s="355"/>
      <c r="F11" s="355"/>
      <c r="G11" s="355"/>
      <c r="H11" s="355"/>
      <c r="I11" s="355"/>
      <c r="J11" s="355"/>
      <c r="K11" s="355"/>
      <c r="L11" s="355"/>
      <c r="M11" s="355"/>
      <c r="N11" s="355"/>
      <c r="O11" s="355"/>
      <c r="P11" s="13"/>
      <c r="Q11" s="13"/>
      <c r="R11" s="13"/>
      <c r="S11" s="13"/>
      <c r="T11" s="13"/>
      <c r="U11" s="13"/>
      <c r="V11" s="13"/>
      <c r="W11" s="13"/>
      <c r="X11" s="13"/>
      <c r="Y11" s="13"/>
      <c r="Z11" s="13"/>
    </row>
    <row r="12" spans="1:28" s="12" customFormat="1" ht="18.75" x14ac:dyDescent="0.2">
      <c r="A12" s="356" t="str">
        <f>'1. паспорт местоположение'!A12:C12</f>
        <v>M_TP1500.PR.0055</v>
      </c>
      <c r="B12" s="356"/>
      <c r="C12" s="356"/>
      <c r="D12" s="356"/>
      <c r="E12" s="356"/>
      <c r="F12" s="356"/>
      <c r="G12" s="356"/>
      <c r="H12" s="356"/>
      <c r="I12" s="356"/>
      <c r="J12" s="356"/>
      <c r="K12" s="356"/>
      <c r="L12" s="356"/>
      <c r="M12" s="356"/>
      <c r="N12" s="356"/>
      <c r="O12" s="356"/>
      <c r="P12" s="13"/>
      <c r="Q12" s="13"/>
      <c r="R12" s="13"/>
      <c r="S12" s="13"/>
      <c r="T12" s="13"/>
      <c r="U12" s="13"/>
      <c r="V12" s="13"/>
      <c r="W12" s="13"/>
      <c r="X12" s="13"/>
      <c r="Y12" s="13"/>
      <c r="Z12" s="13"/>
    </row>
    <row r="13" spans="1:28" s="12" customFormat="1" ht="18.75" x14ac:dyDescent="0.2">
      <c r="A13" s="352" t="s">
        <v>8</v>
      </c>
      <c r="B13" s="352"/>
      <c r="C13" s="352"/>
      <c r="D13" s="352"/>
      <c r="E13" s="352"/>
      <c r="F13" s="352"/>
      <c r="G13" s="352"/>
      <c r="H13" s="352"/>
      <c r="I13" s="352"/>
      <c r="J13" s="352"/>
      <c r="K13" s="352"/>
      <c r="L13" s="352"/>
      <c r="M13" s="352"/>
      <c r="N13" s="352"/>
      <c r="O13" s="352"/>
      <c r="P13" s="13"/>
      <c r="Q13" s="13"/>
      <c r="R13" s="13"/>
      <c r="S13" s="13"/>
      <c r="T13" s="13"/>
      <c r="U13" s="13"/>
      <c r="V13" s="13"/>
      <c r="W13" s="13"/>
      <c r="X13" s="13"/>
      <c r="Y13" s="13"/>
      <c r="Z13" s="13"/>
    </row>
    <row r="14" spans="1:28" s="9" customFormat="1" ht="15.75" customHeight="1" x14ac:dyDescent="0.2">
      <c r="A14" s="360"/>
      <c r="B14" s="360"/>
      <c r="C14" s="360"/>
      <c r="D14" s="360"/>
      <c r="E14" s="360"/>
      <c r="F14" s="360"/>
      <c r="G14" s="360"/>
      <c r="H14" s="360"/>
      <c r="I14" s="360"/>
      <c r="J14" s="360"/>
      <c r="K14" s="360"/>
      <c r="L14" s="360"/>
      <c r="M14" s="360"/>
      <c r="N14" s="360"/>
      <c r="O14" s="360"/>
      <c r="P14" s="10"/>
      <c r="Q14" s="10"/>
      <c r="R14" s="10"/>
      <c r="S14" s="10"/>
      <c r="T14" s="10"/>
      <c r="U14" s="10"/>
      <c r="V14" s="10"/>
      <c r="W14" s="10"/>
      <c r="X14" s="10"/>
      <c r="Y14" s="10"/>
      <c r="Z14" s="10"/>
    </row>
    <row r="15" spans="1:28" s="3" customFormat="1" ht="15.75" x14ac:dyDescent="0.2">
      <c r="A15" s="356"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5" s="356"/>
      <c r="C15" s="356"/>
      <c r="D15" s="356"/>
      <c r="E15" s="356"/>
      <c r="F15" s="356"/>
      <c r="G15" s="356"/>
      <c r="H15" s="356"/>
      <c r="I15" s="356"/>
      <c r="J15" s="356"/>
      <c r="K15" s="356"/>
      <c r="L15" s="356"/>
      <c r="M15" s="356"/>
      <c r="N15" s="356"/>
      <c r="O15" s="356"/>
      <c r="P15" s="8"/>
      <c r="Q15" s="8"/>
      <c r="R15" s="8"/>
      <c r="S15" s="8"/>
      <c r="T15" s="8"/>
      <c r="U15" s="8"/>
      <c r="V15" s="8"/>
      <c r="W15" s="8"/>
      <c r="X15" s="8"/>
      <c r="Y15" s="8"/>
      <c r="Z15" s="8"/>
    </row>
    <row r="16" spans="1:28" s="3" customFormat="1" ht="15" customHeight="1" x14ac:dyDescent="0.2">
      <c r="A16" s="352" t="s">
        <v>7</v>
      </c>
      <c r="B16" s="352"/>
      <c r="C16" s="352"/>
      <c r="D16" s="352"/>
      <c r="E16" s="352"/>
      <c r="F16" s="352"/>
      <c r="G16" s="352"/>
      <c r="H16" s="352"/>
      <c r="I16" s="352"/>
      <c r="J16" s="352"/>
      <c r="K16" s="352"/>
      <c r="L16" s="352"/>
      <c r="M16" s="352"/>
      <c r="N16" s="352"/>
      <c r="O16" s="352"/>
      <c r="P16" s="6"/>
      <c r="Q16" s="6"/>
      <c r="R16" s="6"/>
      <c r="S16" s="6"/>
      <c r="T16" s="6"/>
      <c r="U16" s="6"/>
      <c r="V16" s="6"/>
      <c r="W16" s="6"/>
      <c r="X16" s="6"/>
      <c r="Y16" s="6"/>
      <c r="Z16" s="6"/>
    </row>
    <row r="17" spans="1:26" s="3" customFormat="1" ht="15" customHeight="1" x14ac:dyDescent="0.2">
      <c r="A17" s="358"/>
      <c r="B17" s="358"/>
      <c r="C17" s="358"/>
      <c r="D17" s="358"/>
      <c r="E17" s="358"/>
      <c r="F17" s="358"/>
      <c r="G17" s="358"/>
      <c r="H17" s="358"/>
      <c r="I17" s="358"/>
      <c r="J17" s="358"/>
      <c r="K17" s="358"/>
      <c r="L17" s="358"/>
      <c r="M17" s="358"/>
      <c r="N17" s="358"/>
      <c r="O17" s="358"/>
      <c r="P17" s="4"/>
      <c r="Q17" s="4"/>
      <c r="R17" s="4"/>
      <c r="S17" s="4"/>
      <c r="T17" s="4"/>
      <c r="U17" s="4"/>
      <c r="V17" s="4"/>
      <c r="W17" s="4"/>
    </row>
    <row r="18" spans="1:26" s="3" customFormat="1" ht="91.5" customHeight="1" x14ac:dyDescent="0.2">
      <c r="A18" s="394" t="s">
        <v>490</v>
      </c>
      <c r="B18" s="394"/>
      <c r="C18" s="394"/>
      <c r="D18" s="394"/>
      <c r="E18" s="394"/>
      <c r="F18" s="394"/>
      <c r="G18" s="394"/>
      <c r="H18" s="394"/>
      <c r="I18" s="394"/>
      <c r="J18" s="394"/>
      <c r="K18" s="394"/>
      <c r="L18" s="394"/>
      <c r="M18" s="394"/>
      <c r="N18" s="394"/>
      <c r="O18" s="394"/>
      <c r="P18" s="7"/>
      <c r="Q18" s="7"/>
      <c r="R18" s="7"/>
      <c r="S18" s="7"/>
      <c r="T18" s="7"/>
      <c r="U18" s="7"/>
      <c r="V18" s="7"/>
      <c r="W18" s="7"/>
      <c r="X18" s="7"/>
      <c r="Y18" s="7"/>
      <c r="Z18" s="7"/>
    </row>
    <row r="19" spans="1:26" s="3" customFormat="1" ht="78" customHeight="1" x14ac:dyDescent="0.2">
      <c r="A19" s="361" t="s">
        <v>6</v>
      </c>
      <c r="B19" s="361" t="s">
        <v>88</v>
      </c>
      <c r="C19" s="361" t="s">
        <v>87</v>
      </c>
      <c r="D19" s="361" t="s">
        <v>76</v>
      </c>
      <c r="E19" s="395" t="s">
        <v>86</v>
      </c>
      <c r="F19" s="396"/>
      <c r="G19" s="396"/>
      <c r="H19" s="396"/>
      <c r="I19" s="397"/>
      <c r="J19" s="361" t="s">
        <v>85</v>
      </c>
      <c r="K19" s="361"/>
      <c r="L19" s="361"/>
      <c r="M19" s="361"/>
      <c r="N19" s="361"/>
      <c r="O19" s="361"/>
      <c r="P19" s="4"/>
      <c r="Q19" s="4"/>
      <c r="R19" s="4"/>
      <c r="S19" s="4"/>
      <c r="T19" s="4"/>
      <c r="U19" s="4"/>
      <c r="V19" s="4"/>
      <c r="W19" s="4"/>
    </row>
    <row r="20" spans="1:26" s="3" customFormat="1" ht="51" customHeight="1" x14ac:dyDescent="0.2">
      <c r="A20" s="361"/>
      <c r="B20" s="361"/>
      <c r="C20" s="361"/>
      <c r="D20" s="361"/>
      <c r="E20" s="41" t="s">
        <v>84</v>
      </c>
      <c r="F20" s="41" t="s">
        <v>83</v>
      </c>
      <c r="G20" s="41" t="s">
        <v>82</v>
      </c>
      <c r="H20" s="41" t="s">
        <v>81</v>
      </c>
      <c r="I20" s="41" t="s">
        <v>80</v>
      </c>
      <c r="J20" s="41" t="s">
        <v>79</v>
      </c>
      <c r="K20" s="41" t="s">
        <v>5</v>
      </c>
      <c r="L20" s="49" t="s">
        <v>4</v>
      </c>
      <c r="M20" s="48" t="s">
        <v>237</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525</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Z115"/>
  <sheetViews>
    <sheetView topLeftCell="A7" workbookViewId="0">
      <selection activeCell="A12" sqref="A12:C12"/>
    </sheetView>
  </sheetViews>
  <sheetFormatPr defaultRowHeight="15.75" outlineLevelRow="1" x14ac:dyDescent="0.25"/>
  <cols>
    <col min="1" max="1" width="61.7109375" style="181" customWidth="1"/>
    <col min="2" max="2" width="24.140625" style="181" customWidth="1"/>
    <col min="3" max="4" width="18.7109375" style="181" customWidth="1"/>
    <col min="5" max="5" width="29.28515625" style="181" customWidth="1"/>
    <col min="6" max="12" width="18.7109375" style="181" customWidth="1"/>
    <col min="13" max="13" width="18.7109375" style="182" customWidth="1"/>
    <col min="14" max="23" width="18.7109375" style="181" customWidth="1"/>
    <col min="24" max="24" width="21.42578125" style="181" customWidth="1"/>
    <col min="25" max="26" width="18.7109375" style="181" customWidth="1"/>
    <col min="27" max="27" width="20.85546875" style="181" customWidth="1"/>
    <col min="28" max="28" width="16.85546875" style="181" customWidth="1"/>
    <col min="29" max="29" width="16.140625" style="181" customWidth="1"/>
    <col min="30" max="52" width="17.42578125" style="181" bestFit="1" customWidth="1"/>
    <col min="53" max="256" width="9.140625" style="181"/>
    <col min="257" max="257" width="61.7109375" style="181" customWidth="1"/>
    <col min="258" max="258" width="24.140625" style="181" customWidth="1"/>
    <col min="259" max="260" width="18.7109375" style="181" customWidth="1"/>
    <col min="261" max="261" width="29.28515625" style="181" customWidth="1"/>
    <col min="262" max="279" width="18.7109375" style="181" customWidth="1"/>
    <col min="280" max="280" width="21.42578125" style="181" customWidth="1"/>
    <col min="281" max="282" width="18.7109375" style="181" customWidth="1"/>
    <col min="283" max="283" width="20.85546875" style="181" customWidth="1"/>
    <col min="284" max="284" width="16.85546875" style="181" customWidth="1"/>
    <col min="285" max="285" width="16.140625" style="181" customWidth="1"/>
    <col min="286" max="308" width="17.42578125" style="181" bestFit="1" customWidth="1"/>
    <col min="309" max="512" width="9.140625" style="181"/>
    <col min="513" max="513" width="61.7109375" style="181" customWidth="1"/>
    <col min="514" max="514" width="24.140625" style="181" customWidth="1"/>
    <col min="515" max="516" width="18.7109375" style="181" customWidth="1"/>
    <col min="517" max="517" width="29.28515625" style="181" customWidth="1"/>
    <col min="518" max="535" width="18.7109375" style="181" customWidth="1"/>
    <col min="536" max="536" width="21.42578125" style="181" customWidth="1"/>
    <col min="537" max="538" width="18.7109375" style="181" customWidth="1"/>
    <col min="539" max="539" width="20.85546875" style="181" customWidth="1"/>
    <col min="540" max="540" width="16.85546875" style="181" customWidth="1"/>
    <col min="541" max="541" width="16.140625" style="181" customWidth="1"/>
    <col min="542" max="564" width="17.42578125" style="181" bestFit="1" customWidth="1"/>
    <col min="565" max="768" width="9.140625" style="181"/>
    <col min="769" max="769" width="61.7109375" style="181" customWidth="1"/>
    <col min="770" max="770" width="24.140625" style="181" customWidth="1"/>
    <col min="771" max="772" width="18.7109375" style="181" customWidth="1"/>
    <col min="773" max="773" width="29.28515625" style="181" customWidth="1"/>
    <col min="774" max="791" width="18.7109375" style="181" customWidth="1"/>
    <col min="792" max="792" width="21.42578125" style="181" customWidth="1"/>
    <col min="793" max="794" width="18.7109375" style="181" customWidth="1"/>
    <col min="795" max="795" width="20.85546875" style="181" customWidth="1"/>
    <col min="796" max="796" width="16.85546875" style="181" customWidth="1"/>
    <col min="797" max="797" width="16.140625" style="181" customWidth="1"/>
    <col min="798" max="820" width="17.42578125" style="181" bestFit="1" customWidth="1"/>
    <col min="821" max="1024" width="9.140625" style="181"/>
    <col min="1025" max="1025" width="61.7109375" style="181" customWidth="1"/>
    <col min="1026" max="1026" width="24.140625" style="181" customWidth="1"/>
    <col min="1027" max="1028" width="18.7109375" style="181" customWidth="1"/>
    <col min="1029" max="1029" width="29.28515625" style="181" customWidth="1"/>
    <col min="1030" max="1047" width="18.7109375" style="181" customWidth="1"/>
    <col min="1048" max="1048" width="21.42578125" style="181" customWidth="1"/>
    <col min="1049" max="1050" width="18.7109375" style="181" customWidth="1"/>
    <col min="1051" max="1051" width="20.85546875" style="181" customWidth="1"/>
    <col min="1052" max="1052" width="16.85546875" style="181" customWidth="1"/>
    <col min="1053" max="1053" width="16.140625" style="181" customWidth="1"/>
    <col min="1054" max="1076" width="17.42578125" style="181" bestFit="1" customWidth="1"/>
    <col min="1077" max="1280" width="9.140625" style="181"/>
    <col min="1281" max="1281" width="61.7109375" style="181" customWidth="1"/>
    <col min="1282" max="1282" width="24.140625" style="181" customWidth="1"/>
    <col min="1283" max="1284" width="18.7109375" style="181" customWidth="1"/>
    <col min="1285" max="1285" width="29.28515625" style="181" customWidth="1"/>
    <col min="1286" max="1303" width="18.7109375" style="181" customWidth="1"/>
    <col min="1304" max="1304" width="21.42578125" style="181" customWidth="1"/>
    <col min="1305" max="1306" width="18.7109375" style="181" customWidth="1"/>
    <col min="1307" max="1307" width="20.85546875" style="181" customWidth="1"/>
    <col min="1308" max="1308" width="16.85546875" style="181" customWidth="1"/>
    <col min="1309" max="1309" width="16.140625" style="181" customWidth="1"/>
    <col min="1310" max="1332" width="17.42578125" style="181" bestFit="1" customWidth="1"/>
    <col min="1333" max="1536" width="9.140625" style="181"/>
    <col min="1537" max="1537" width="61.7109375" style="181" customWidth="1"/>
    <col min="1538" max="1538" width="24.140625" style="181" customWidth="1"/>
    <col min="1539" max="1540" width="18.7109375" style="181" customWidth="1"/>
    <col min="1541" max="1541" width="29.28515625" style="181" customWidth="1"/>
    <col min="1542" max="1559" width="18.7109375" style="181" customWidth="1"/>
    <col min="1560" max="1560" width="21.42578125" style="181" customWidth="1"/>
    <col min="1561" max="1562" width="18.7109375" style="181" customWidth="1"/>
    <col min="1563" max="1563" width="20.85546875" style="181" customWidth="1"/>
    <col min="1564" max="1564" width="16.85546875" style="181" customWidth="1"/>
    <col min="1565" max="1565" width="16.140625" style="181" customWidth="1"/>
    <col min="1566" max="1588" width="17.42578125" style="181" bestFit="1" customWidth="1"/>
    <col min="1589" max="1792" width="9.140625" style="181"/>
    <col min="1793" max="1793" width="61.7109375" style="181" customWidth="1"/>
    <col min="1794" max="1794" width="24.140625" style="181" customWidth="1"/>
    <col min="1795" max="1796" width="18.7109375" style="181" customWidth="1"/>
    <col min="1797" max="1797" width="29.28515625" style="181" customWidth="1"/>
    <col min="1798" max="1815" width="18.7109375" style="181" customWidth="1"/>
    <col min="1816" max="1816" width="21.42578125" style="181" customWidth="1"/>
    <col min="1817" max="1818" width="18.7109375" style="181" customWidth="1"/>
    <col min="1819" max="1819" width="20.85546875" style="181" customWidth="1"/>
    <col min="1820" max="1820" width="16.85546875" style="181" customWidth="1"/>
    <col min="1821" max="1821" width="16.140625" style="181" customWidth="1"/>
    <col min="1822" max="1844" width="17.42578125" style="181" bestFit="1" customWidth="1"/>
    <col min="1845" max="2048" width="9.140625" style="181"/>
    <col min="2049" max="2049" width="61.7109375" style="181" customWidth="1"/>
    <col min="2050" max="2050" width="24.140625" style="181" customWidth="1"/>
    <col min="2051" max="2052" width="18.7109375" style="181" customWidth="1"/>
    <col min="2053" max="2053" width="29.28515625" style="181" customWidth="1"/>
    <col min="2054" max="2071" width="18.7109375" style="181" customWidth="1"/>
    <col min="2072" max="2072" width="21.42578125" style="181" customWidth="1"/>
    <col min="2073" max="2074" width="18.7109375" style="181" customWidth="1"/>
    <col min="2075" max="2075" width="20.85546875" style="181" customWidth="1"/>
    <col min="2076" max="2076" width="16.85546875" style="181" customWidth="1"/>
    <col min="2077" max="2077" width="16.140625" style="181" customWidth="1"/>
    <col min="2078" max="2100" width="17.42578125" style="181" bestFit="1" customWidth="1"/>
    <col min="2101" max="2304" width="9.140625" style="181"/>
    <col min="2305" max="2305" width="61.7109375" style="181" customWidth="1"/>
    <col min="2306" max="2306" width="24.140625" style="181" customWidth="1"/>
    <col min="2307" max="2308" width="18.7109375" style="181" customWidth="1"/>
    <col min="2309" max="2309" width="29.28515625" style="181" customWidth="1"/>
    <col min="2310" max="2327" width="18.7109375" style="181" customWidth="1"/>
    <col min="2328" max="2328" width="21.42578125" style="181" customWidth="1"/>
    <col min="2329" max="2330" width="18.7109375" style="181" customWidth="1"/>
    <col min="2331" max="2331" width="20.85546875" style="181" customWidth="1"/>
    <col min="2332" max="2332" width="16.85546875" style="181" customWidth="1"/>
    <col min="2333" max="2333" width="16.140625" style="181" customWidth="1"/>
    <col min="2334" max="2356" width="17.42578125" style="181" bestFit="1" customWidth="1"/>
    <col min="2357" max="2560" width="9.140625" style="181"/>
    <col min="2561" max="2561" width="61.7109375" style="181" customWidth="1"/>
    <col min="2562" max="2562" width="24.140625" style="181" customWidth="1"/>
    <col min="2563" max="2564" width="18.7109375" style="181" customWidth="1"/>
    <col min="2565" max="2565" width="29.28515625" style="181" customWidth="1"/>
    <col min="2566" max="2583" width="18.7109375" style="181" customWidth="1"/>
    <col min="2584" max="2584" width="21.42578125" style="181" customWidth="1"/>
    <col min="2585" max="2586" width="18.7109375" style="181" customWidth="1"/>
    <col min="2587" max="2587" width="20.85546875" style="181" customWidth="1"/>
    <col min="2588" max="2588" width="16.85546875" style="181" customWidth="1"/>
    <col min="2589" max="2589" width="16.140625" style="181" customWidth="1"/>
    <col min="2590" max="2612" width="17.42578125" style="181" bestFit="1" customWidth="1"/>
    <col min="2613" max="2816" width="9.140625" style="181"/>
    <col min="2817" max="2817" width="61.7109375" style="181" customWidth="1"/>
    <col min="2818" max="2818" width="24.140625" style="181" customWidth="1"/>
    <col min="2819" max="2820" width="18.7109375" style="181" customWidth="1"/>
    <col min="2821" max="2821" width="29.28515625" style="181" customWidth="1"/>
    <col min="2822" max="2839" width="18.7109375" style="181" customWidth="1"/>
    <col min="2840" max="2840" width="21.42578125" style="181" customWidth="1"/>
    <col min="2841" max="2842" width="18.7109375" style="181" customWidth="1"/>
    <col min="2843" max="2843" width="20.85546875" style="181" customWidth="1"/>
    <col min="2844" max="2844" width="16.85546875" style="181" customWidth="1"/>
    <col min="2845" max="2845" width="16.140625" style="181" customWidth="1"/>
    <col min="2846" max="2868" width="17.42578125" style="181" bestFit="1" customWidth="1"/>
    <col min="2869" max="3072" width="9.140625" style="181"/>
    <col min="3073" max="3073" width="61.7109375" style="181" customWidth="1"/>
    <col min="3074" max="3074" width="24.140625" style="181" customWidth="1"/>
    <col min="3075" max="3076" width="18.7109375" style="181" customWidth="1"/>
    <col min="3077" max="3077" width="29.28515625" style="181" customWidth="1"/>
    <col min="3078" max="3095" width="18.7109375" style="181" customWidth="1"/>
    <col min="3096" max="3096" width="21.42578125" style="181" customWidth="1"/>
    <col min="3097" max="3098" width="18.7109375" style="181" customWidth="1"/>
    <col min="3099" max="3099" width="20.85546875" style="181" customWidth="1"/>
    <col min="3100" max="3100" width="16.85546875" style="181" customWidth="1"/>
    <col min="3101" max="3101" width="16.140625" style="181" customWidth="1"/>
    <col min="3102" max="3124" width="17.42578125" style="181" bestFit="1" customWidth="1"/>
    <col min="3125" max="3328" width="9.140625" style="181"/>
    <col min="3329" max="3329" width="61.7109375" style="181" customWidth="1"/>
    <col min="3330" max="3330" width="24.140625" style="181" customWidth="1"/>
    <col min="3331" max="3332" width="18.7109375" style="181" customWidth="1"/>
    <col min="3333" max="3333" width="29.28515625" style="181" customWidth="1"/>
    <col min="3334" max="3351" width="18.7109375" style="181" customWidth="1"/>
    <col min="3352" max="3352" width="21.42578125" style="181" customWidth="1"/>
    <col min="3353" max="3354" width="18.7109375" style="181" customWidth="1"/>
    <col min="3355" max="3355" width="20.85546875" style="181" customWidth="1"/>
    <col min="3356" max="3356" width="16.85546875" style="181" customWidth="1"/>
    <col min="3357" max="3357" width="16.140625" style="181" customWidth="1"/>
    <col min="3358" max="3380" width="17.42578125" style="181" bestFit="1" customWidth="1"/>
    <col min="3381" max="3584" width="9.140625" style="181"/>
    <col min="3585" max="3585" width="61.7109375" style="181" customWidth="1"/>
    <col min="3586" max="3586" width="24.140625" style="181" customWidth="1"/>
    <col min="3587" max="3588" width="18.7109375" style="181" customWidth="1"/>
    <col min="3589" max="3589" width="29.28515625" style="181" customWidth="1"/>
    <col min="3590" max="3607" width="18.7109375" style="181" customWidth="1"/>
    <col min="3608" max="3608" width="21.42578125" style="181" customWidth="1"/>
    <col min="3609" max="3610" width="18.7109375" style="181" customWidth="1"/>
    <col min="3611" max="3611" width="20.85546875" style="181" customWidth="1"/>
    <col min="3612" max="3612" width="16.85546875" style="181" customWidth="1"/>
    <col min="3613" max="3613" width="16.140625" style="181" customWidth="1"/>
    <col min="3614" max="3636" width="17.42578125" style="181" bestFit="1" customWidth="1"/>
    <col min="3637" max="3840" width="9.140625" style="181"/>
    <col min="3841" max="3841" width="61.7109375" style="181" customWidth="1"/>
    <col min="3842" max="3842" width="24.140625" style="181" customWidth="1"/>
    <col min="3843" max="3844" width="18.7109375" style="181" customWidth="1"/>
    <col min="3845" max="3845" width="29.28515625" style="181" customWidth="1"/>
    <col min="3846" max="3863" width="18.7109375" style="181" customWidth="1"/>
    <col min="3864" max="3864" width="21.42578125" style="181" customWidth="1"/>
    <col min="3865" max="3866" width="18.7109375" style="181" customWidth="1"/>
    <col min="3867" max="3867" width="20.85546875" style="181" customWidth="1"/>
    <col min="3868" max="3868" width="16.85546875" style="181" customWidth="1"/>
    <col min="3869" max="3869" width="16.140625" style="181" customWidth="1"/>
    <col min="3870" max="3892" width="17.42578125" style="181" bestFit="1" customWidth="1"/>
    <col min="3893" max="4096" width="9.140625" style="181"/>
    <col min="4097" max="4097" width="61.7109375" style="181" customWidth="1"/>
    <col min="4098" max="4098" width="24.140625" style="181" customWidth="1"/>
    <col min="4099" max="4100" width="18.7109375" style="181" customWidth="1"/>
    <col min="4101" max="4101" width="29.28515625" style="181" customWidth="1"/>
    <col min="4102" max="4119" width="18.7109375" style="181" customWidth="1"/>
    <col min="4120" max="4120" width="21.42578125" style="181" customWidth="1"/>
    <col min="4121" max="4122" width="18.7109375" style="181" customWidth="1"/>
    <col min="4123" max="4123" width="20.85546875" style="181" customWidth="1"/>
    <col min="4124" max="4124" width="16.85546875" style="181" customWidth="1"/>
    <col min="4125" max="4125" width="16.140625" style="181" customWidth="1"/>
    <col min="4126" max="4148" width="17.42578125" style="181" bestFit="1" customWidth="1"/>
    <col min="4149" max="4352" width="9.140625" style="181"/>
    <col min="4353" max="4353" width="61.7109375" style="181" customWidth="1"/>
    <col min="4354" max="4354" width="24.140625" style="181" customWidth="1"/>
    <col min="4355" max="4356" width="18.7109375" style="181" customWidth="1"/>
    <col min="4357" max="4357" width="29.28515625" style="181" customWidth="1"/>
    <col min="4358" max="4375" width="18.7109375" style="181" customWidth="1"/>
    <col min="4376" max="4376" width="21.42578125" style="181" customWidth="1"/>
    <col min="4377" max="4378" width="18.7109375" style="181" customWidth="1"/>
    <col min="4379" max="4379" width="20.85546875" style="181" customWidth="1"/>
    <col min="4380" max="4380" width="16.85546875" style="181" customWidth="1"/>
    <col min="4381" max="4381" width="16.140625" style="181" customWidth="1"/>
    <col min="4382" max="4404" width="17.42578125" style="181" bestFit="1" customWidth="1"/>
    <col min="4405" max="4608" width="9.140625" style="181"/>
    <col min="4609" max="4609" width="61.7109375" style="181" customWidth="1"/>
    <col min="4610" max="4610" width="24.140625" style="181" customWidth="1"/>
    <col min="4611" max="4612" width="18.7109375" style="181" customWidth="1"/>
    <col min="4613" max="4613" width="29.28515625" style="181" customWidth="1"/>
    <col min="4614" max="4631" width="18.7109375" style="181" customWidth="1"/>
    <col min="4632" max="4632" width="21.42578125" style="181" customWidth="1"/>
    <col min="4633" max="4634" width="18.7109375" style="181" customWidth="1"/>
    <col min="4635" max="4635" width="20.85546875" style="181" customWidth="1"/>
    <col min="4636" max="4636" width="16.85546875" style="181" customWidth="1"/>
    <col min="4637" max="4637" width="16.140625" style="181" customWidth="1"/>
    <col min="4638" max="4660" width="17.42578125" style="181" bestFit="1" customWidth="1"/>
    <col min="4661" max="4864" width="9.140625" style="181"/>
    <col min="4865" max="4865" width="61.7109375" style="181" customWidth="1"/>
    <col min="4866" max="4866" width="24.140625" style="181" customWidth="1"/>
    <col min="4867" max="4868" width="18.7109375" style="181" customWidth="1"/>
    <col min="4869" max="4869" width="29.28515625" style="181" customWidth="1"/>
    <col min="4870" max="4887" width="18.7109375" style="181" customWidth="1"/>
    <col min="4888" max="4888" width="21.42578125" style="181" customWidth="1"/>
    <col min="4889" max="4890" width="18.7109375" style="181" customWidth="1"/>
    <col min="4891" max="4891" width="20.85546875" style="181" customWidth="1"/>
    <col min="4892" max="4892" width="16.85546875" style="181" customWidth="1"/>
    <col min="4893" max="4893" width="16.140625" style="181" customWidth="1"/>
    <col min="4894" max="4916" width="17.42578125" style="181" bestFit="1" customWidth="1"/>
    <col min="4917" max="5120" width="9.140625" style="181"/>
    <col min="5121" max="5121" width="61.7109375" style="181" customWidth="1"/>
    <col min="5122" max="5122" width="24.140625" style="181" customWidth="1"/>
    <col min="5123" max="5124" width="18.7109375" style="181" customWidth="1"/>
    <col min="5125" max="5125" width="29.28515625" style="181" customWidth="1"/>
    <col min="5126" max="5143" width="18.7109375" style="181" customWidth="1"/>
    <col min="5144" max="5144" width="21.42578125" style="181" customWidth="1"/>
    <col min="5145" max="5146" width="18.7109375" style="181" customWidth="1"/>
    <col min="5147" max="5147" width="20.85546875" style="181" customWidth="1"/>
    <col min="5148" max="5148" width="16.85546875" style="181" customWidth="1"/>
    <col min="5149" max="5149" width="16.140625" style="181" customWidth="1"/>
    <col min="5150" max="5172" width="17.42578125" style="181" bestFit="1" customWidth="1"/>
    <col min="5173" max="5376" width="9.140625" style="181"/>
    <col min="5377" max="5377" width="61.7109375" style="181" customWidth="1"/>
    <col min="5378" max="5378" width="24.140625" style="181" customWidth="1"/>
    <col min="5379" max="5380" width="18.7109375" style="181" customWidth="1"/>
    <col min="5381" max="5381" width="29.28515625" style="181" customWidth="1"/>
    <col min="5382" max="5399" width="18.7109375" style="181" customWidth="1"/>
    <col min="5400" max="5400" width="21.42578125" style="181" customWidth="1"/>
    <col min="5401" max="5402" width="18.7109375" style="181" customWidth="1"/>
    <col min="5403" max="5403" width="20.85546875" style="181" customWidth="1"/>
    <col min="5404" max="5404" width="16.85546875" style="181" customWidth="1"/>
    <col min="5405" max="5405" width="16.140625" style="181" customWidth="1"/>
    <col min="5406" max="5428" width="17.42578125" style="181" bestFit="1" customWidth="1"/>
    <col min="5429" max="5632" width="9.140625" style="181"/>
    <col min="5633" max="5633" width="61.7109375" style="181" customWidth="1"/>
    <col min="5634" max="5634" width="24.140625" style="181" customWidth="1"/>
    <col min="5635" max="5636" width="18.7109375" style="181" customWidth="1"/>
    <col min="5637" max="5637" width="29.28515625" style="181" customWidth="1"/>
    <col min="5638" max="5655" width="18.7109375" style="181" customWidth="1"/>
    <col min="5656" max="5656" width="21.42578125" style="181" customWidth="1"/>
    <col min="5657" max="5658" width="18.7109375" style="181" customWidth="1"/>
    <col min="5659" max="5659" width="20.85546875" style="181" customWidth="1"/>
    <col min="5660" max="5660" width="16.85546875" style="181" customWidth="1"/>
    <col min="5661" max="5661" width="16.140625" style="181" customWidth="1"/>
    <col min="5662" max="5684" width="17.42578125" style="181" bestFit="1" customWidth="1"/>
    <col min="5685" max="5888" width="9.140625" style="181"/>
    <col min="5889" max="5889" width="61.7109375" style="181" customWidth="1"/>
    <col min="5890" max="5890" width="24.140625" style="181" customWidth="1"/>
    <col min="5891" max="5892" width="18.7109375" style="181" customWidth="1"/>
    <col min="5893" max="5893" width="29.28515625" style="181" customWidth="1"/>
    <col min="5894" max="5911" width="18.7109375" style="181" customWidth="1"/>
    <col min="5912" max="5912" width="21.42578125" style="181" customWidth="1"/>
    <col min="5913" max="5914" width="18.7109375" style="181" customWidth="1"/>
    <col min="5915" max="5915" width="20.85546875" style="181" customWidth="1"/>
    <col min="5916" max="5916" width="16.85546875" style="181" customWidth="1"/>
    <col min="5917" max="5917" width="16.140625" style="181" customWidth="1"/>
    <col min="5918" max="5940" width="17.42578125" style="181" bestFit="1" customWidth="1"/>
    <col min="5941" max="6144" width="9.140625" style="181"/>
    <col min="6145" max="6145" width="61.7109375" style="181" customWidth="1"/>
    <col min="6146" max="6146" width="24.140625" style="181" customWidth="1"/>
    <col min="6147" max="6148" width="18.7109375" style="181" customWidth="1"/>
    <col min="6149" max="6149" width="29.28515625" style="181" customWidth="1"/>
    <col min="6150" max="6167" width="18.7109375" style="181" customWidth="1"/>
    <col min="6168" max="6168" width="21.42578125" style="181" customWidth="1"/>
    <col min="6169" max="6170" width="18.7109375" style="181" customWidth="1"/>
    <col min="6171" max="6171" width="20.85546875" style="181" customWidth="1"/>
    <col min="6172" max="6172" width="16.85546875" style="181" customWidth="1"/>
    <col min="6173" max="6173" width="16.140625" style="181" customWidth="1"/>
    <col min="6174" max="6196" width="17.42578125" style="181" bestFit="1" customWidth="1"/>
    <col min="6197" max="6400" width="9.140625" style="181"/>
    <col min="6401" max="6401" width="61.7109375" style="181" customWidth="1"/>
    <col min="6402" max="6402" width="24.140625" style="181" customWidth="1"/>
    <col min="6403" max="6404" width="18.7109375" style="181" customWidth="1"/>
    <col min="6405" max="6405" width="29.28515625" style="181" customWidth="1"/>
    <col min="6406" max="6423" width="18.7109375" style="181" customWidth="1"/>
    <col min="6424" max="6424" width="21.42578125" style="181" customWidth="1"/>
    <col min="6425" max="6426" width="18.7109375" style="181" customWidth="1"/>
    <col min="6427" max="6427" width="20.85546875" style="181" customWidth="1"/>
    <col min="6428" max="6428" width="16.85546875" style="181" customWidth="1"/>
    <col min="6429" max="6429" width="16.140625" style="181" customWidth="1"/>
    <col min="6430" max="6452" width="17.42578125" style="181" bestFit="1" customWidth="1"/>
    <col min="6453" max="6656" width="9.140625" style="181"/>
    <col min="6657" max="6657" width="61.7109375" style="181" customWidth="1"/>
    <col min="6658" max="6658" width="24.140625" style="181" customWidth="1"/>
    <col min="6659" max="6660" width="18.7109375" style="181" customWidth="1"/>
    <col min="6661" max="6661" width="29.28515625" style="181" customWidth="1"/>
    <col min="6662" max="6679" width="18.7109375" style="181" customWidth="1"/>
    <col min="6680" max="6680" width="21.42578125" style="181" customWidth="1"/>
    <col min="6681" max="6682" width="18.7109375" style="181" customWidth="1"/>
    <col min="6683" max="6683" width="20.85546875" style="181" customWidth="1"/>
    <col min="6684" max="6684" width="16.85546875" style="181" customWidth="1"/>
    <col min="6685" max="6685" width="16.140625" style="181" customWidth="1"/>
    <col min="6686" max="6708" width="17.42578125" style="181" bestFit="1" customWidth="1"/>
    <col min="6709" max="6912" width="9.140625" style="181"/>
    <col min="6913" max="6913" width="61.7109375" style="181" customWidth="1"/>
    <col min="6914" max="6914" width="24.140625" style="181" customWidth="1"/>
    <col min="6915" max="6916" width="18.7109375" style="181" customWidth="1"/>
    <col min="6917" max="6917" width="29.28515625" style="181" customWidth="1"/>
    <col min="6918" max="6935" width="18.7109375" style="181" customWidth="1"/>
    <col min="6936" max="6936" width="21.42578125" style="181" customWidth="1"/>
    <col min="6937" max="6938" width="18.7109375" style="181" customWidth="1"/>
    <col min="6939" max="6939" width="20.85546875" style="181" customWidth="1"/>
    <col min="6940" max="6940" width="16.85546875" style="181" customWidth="1"/>
    <col min="6941" max="6941" width="16.140625" style="181" customWidth="1"/>
    <col min="6942" max="6964" width="17.42578125" style="181" bestFit="1" customWidth="1"/>
    <col min="6965" max="7168" width="9.140625" style="181"/>
    <col min="7169" max="7169" width="61.7109375" style="181" customWidth="1"/>
    <col min="7170" max="7170" width="24.140625" style="181" customWidth="1"/>
    <col min="7171" max="7172" width="18.7109375" style="181" customWidth="1"/>
    <col min="7173" max="7173" width="29.28515625" style="181" customWidth="1"/>
    <col min="7174" max="7191" width="18.7109375" style="181" customWidth="1"/>
    <col min="7192" max="7192" width="21.42578125" style="181" customWidth="1"/>
    <col min="7193" max="7194" width="18.7109375" style="181" customWidth="1"/>
    <col min="7195" max="7195" width="20.85546875" style="181" customWidth="1"/>
    <col min="7196" max="7196" width="16.85546875" style="181" customWidth="1"/>
    <col min="7197" max="7197" width="16.140625" style="181" customWidth="1"/>
    <col min="7198" max="7220" width="17.42578125" style="181" bestFit="1" customWidth="1"/>
    <col min="7221" max="7424" width="9.140625" style="181"/>
    <col min="7425" max="7425" width="61.7109375" style="181" customWidth="1"/>
    <col min="7426" max="7426" width="24.140625" style="181" customWidth="1"/>
    <col min="7427" max="7428" width="18.7109375" style="181" customWidth="1"/>
    <col min="7429" max="7429" width="29.28515625" style="181" customWidth="1"/>
    <col min="7430" max="7447" width="18.7109375" style="181" customWidth="1"/>
    <col min="7448" max="7448" width="21.42578125" style="181" customWidth="1"/>
    <col min="7449" max="7450" width="18.7109375" style="181" customWidth="1"/>
    <col min="7451" max="7451" width="20.85546875" style="181" customWidth="1"/>
    <col min="7452" max="7452" width="16.85546875" style="181" customWidth="1"/>
    <col min="7453" max="7453" width="16.140625" style="181" customWidth="1"/>
    <col min="7454" max="7476" width="17.42578125" style="181" bestFit="1" customWidth="1"/>
    <col min="7477" max="7680" width="9.140625" style="181"/>
    <col min="7681" max="7681" width="61.7109375" style="181" customWidth="1"/>
    <col min="7682" max="7682" width="24.140625" style="181" customWidth="1"/>
    <col min="7683" max="7684" width="18.7109375" style="181" customWidth="1"/>
    <col min="7685" max="7685" width="29.28515625" style="181" customWidth="1"/>
    <col min="7686" max="7703" width="18.7109375" style="181" customWidth="1"/>
    <col min="7704" max="7704" width="21.42578125" style="181" customWidth="1"/>
    <col min="7705" max="7706" width="18.7109375" style="181" customWidth="1"/>
    <col min="7707" max="7707" width="20.85546875" style="181" customWidth="1"/>
    <col min="7708" max="7708" width="16.85546875" style="181" customWidth="1"/>
    <col min="7709" max="7709" width="16.140625" style="181" customWidth="1"/>
    <col min="7710" max="7732" width="17.42578125" style="181" bestFit="1" customWidth="1"/>
    <col min="7733" max="7936" width="9.140625" style="181"/>
    <col min="7937" max="7937" width="61.7109375" style="181" customWidth="1"/>
    <col min="7938" max="7938" width="24.140625" style="181" customWidth="1"/>
    <col min="7939" max="7940" width="18.7109375" style="181" customWidth="1"/>
    <col min="7941" max="7941" width="29.28515625" style="181" customWidth="1"/>
    <col min="7942" max="7959" width="18.7109375" style="181" customWidth="1"/>
    <col min="7960" max="7960" width="21.42578125" style="181" customWidth="1"/>
    <col min="7961" max="7962" width="18.7109375" style="181" customWidth="1"/>
    <col min="7963" max="7963" width="20.85546875" style="181" customWidth="1"/>
    <col min="7964" max="7964" width="16.85546875" style="181" customWidth="1"/>
    <col min="7965" max="7965" width="16.140625" style="181" customWidth="1"/>
    <col min="7966" max="7988" width="17.42578125" style="181" bestFit="1" customWidth="1"/>
    <col min="7989" max="8192" width="9.140625" style="181"/>
    <col min="8193" max="8193" width="61.7109375" style="181" customWidth="1"/>
    <col min="8194" max="8194" width="24.140625" style="181" customWidth="1"/>
    <col min="8195" max="8196" width="18.7109375" style="181" customWidth="1"/>
    <col min="8197" max="8197" width="29.28515625" style="181" customWidth="1"/>
    <col min="8198" max="8215" width="18.7109375" style="181" customWidth="1"/>
    <col min="8216" max="8216" width="21.42578125" style="181" customWidth="1"/>
    <col min="8217" max="8218" width="18.7109375" style="181" customWidth="1"/>
    <col min="8219" max="8219" width="20.85546875" style="181" customWidth="1"/>
    <col min="8220" max="8220" width="16.85546875" style="181" customWidth="1"/>
    <col min="8221" max="8221" width="16.140625" style="181" customWidth="1"/>
    <col min="8222" max="8244" width="17.42578125" style="181" bestFit="1" customWidth="1"/>
    <col min="8245" max="8448" width="9.140625" style="181"/>
    <col min="8449" max="8449" width="61.7109375" style="181" customWidth="1"/>
    <col min="8450" max="8450" width="24.140625" style="181" customWidth="1"/>
    <col min="8451" max="8452" width="18.7109375" style="181" customWidth="1"/>
    <col min="8453" max="8453" width="29.28515625" style="181" customWidth="1"/>
    <col min="8454" max="8471" width="18.7109375" style="181" customWidth="1"/>
    <col min="8472" max="8472" width="21.42578125" style="181" customWidth="1"/>
    <col min="8473" max="8474" width="18.7109375" style="181" customWidth="1"/>
    <col min="8475" max="8475" width="20.85546875" style="181" customWidth="1"/>
    <col min="8476" max="8476" width="16.85546875" style="181" customWidth="1"/>
    <col min="8477" max="8477" width="16.140625" style="181" customWidth="1"/>
    <col min="8478" max="8500" width="17.42578125" style="181" bestFit="1" customWidth="1"/>
    <col min="8501" max="8704" width="9.140625" style="181"/>
    <col min="8705" max="8705" width="61.7109375" style="181" customWidth="1"/>
    <col min="8706" max="8706" width="24.140625" style="181" customWidth="1"/>
    <col min="8707" max="8708" width="18.7109375" style="181" customWidth="1"/>
    <col min="8709" max="8709" width="29.28515625" style="181" customWidth="1"/>
    <col min="8710" max="8727" width="18.7109375" style="181" customWidth="1"/>
    <col min="8728" max="8728" width="21.42578125" style="181" customWidth="1"/>
    <col min="8729" max="8730" width="18.7109375" style="181" customWidth="1"/>
    <col min="8731" max="8731" width="20.85546875" style="181" customWidth="1"/>
    <col min="8732" max="8732" width="16.85546875" style="181" customWidth="1"/>
    <col min="8733" max="8733" width="16.140625" style="181" customWidth="1"/>
    <col min="8734" max="8756" width="17.42578125" style="181" bestFit="1" customWidth="1"/>
    <col min="8757" max="8960" width="9.140625" style="181"/>
    <col min="8961" max="8961" width="61.7109375" style="181" customWidth="1"/>
    <col min="8962" max="8962" width="24.140625" style="181" customWidth="1"/>
    <col min="8963" max="8964" width="18.7109375" style="181" customWidth="1"/>
    <col min="8965" max="8965" width="29.28515625" style="181" customWidth="1"/>
    <col min="8966" max="8983" width="18.7109375" style="181" customWidth="1"/>
    <col min="8984" max="8984" width="21.42578125" style="181" customWidth="1"/>
    <col min="8985" max="8986" width="18.7109375" style="181" customWidth="1"/>
    <col min="8987" max="8987" width="20.85546875" style="181" customWidth="1"/>
    <col min="8988" max="8988" width="16.85546875" style="181" customWidth="1"/>
    <col min="8989" max="8989" width="16.140625" style="181" customWidth="1"/>
    <col min="8990" max="9012" width="17.42578125" style="181" bestFit="1" customWidth="1"/>
    <col min="9013" max="9216" width="9.140625" style="181"/>
    <col min="9217" max="9217" width="61.7109375" style="181" customWidth="1"/>
    <col min="9218" max="9218" width="24.140625" style="181" customWidth="1"/>
    <col min="9219" max="9220" width="18.7109375" style="181" customWidth="1"/>
    <col min="9221" max="9221" width="29.28515625" style="181" customWidth="1"/>
    <col min="9222" max="9239" width="18.7109375" style="181" customWidth="1"/>
    <col min="9240" max="9240" width="21.42578125" style="181" customWidth="1"/>
    <col min="9241" max="9242" width="18.7109375" style="181" customWidth="1"/>
    <col min="9243" max="9243" width="20.85546875" style="181" customWidth="1"/>
    <col min="9244" max="9244" width="16.85546875" style="181" customWidth="1"/>
    <col min="9245" max="9245" width="16.140625" style="181" customWidth="1"/>
    <col min="9246" max="9268" width="17.42578125" style="181" bestFit="1" customWidth="1"/>
    <col min="9269" max="9472" width="9.140625" style="181"/>
    <col min="9473" max="9473" width="61.7109375" style="181" customWidth="1"/>
    <col min="9474" max="9474" width="24.140625" style="181" customWidth="1"/>
    <col min="9475" max="9476" width="18.7109375" style="181" customWidth="1"/>
    <col min="9477" max="9477" width="29.28515625" style="181" customWidth="1"/>
    <col min="9478" max="9495" width="18.7109375" style="181" customWidth="1"/>
    <col min="9496" max="9496" width="21.42578125" style="181" customWidth="1"/>
    <col min="9497" max="9498" width="18.7109375" style="181" customWidth="1"/>
    <col min="9499" max="9499" width="20.85546875" style="181" customWidth="1"/>
    <col min="9500" max="9500" width="16.85546875" style="181" customWidth="1"/>
    <col min="9501" max="9501" width="16.140625" style="181" customWidth="1"/>
    <col min="9502" max="9524" width="17.42578125" style="181" bestFit="1" customWidth="1"/>
    <col min="9525" max="9728" width="9.140625" style="181"/>
    <col min="9729" max="9729" width="61.7109375" style="181" customWidth="1"/>
    <col min="9730" max="9730" width="24.140625" style="181" customWidth="1"/>
    <col min="9731" max="9732" width="18.7109375" style="181" customWidth="1"/>
    <col min="9733" max="9733" width="29.28515625" style="181" customWidth="1"/>
    <col min="9734" max="9751" width="18.7109375" style="181" customWidth="1"/>
    <col min="9752" max="9752" width="21.42578125" style="181" customWidth="1"/>
    <col min="9753" max="9754" width="18.7109375" style="181" customWidth="1"/>
    <col min="9755" max="9755" width="20.85546875" style="181" customWidth="1"/>
    <col min="9756" max="9756" width="16.85546875" style="181" customWidth="1"/>
    <col min="9757" max="9757" width="16.140625" style="181" customWidth="1"/>
    <col min="9758" max="9780" width="17.42578125" style="181" bestFit="1" customWidth="1"/>
    <col min="9781" max="9984" width="9.140625" style="181"/>
    <col min="9985" max="9985" width="61.7109375" style="181" customWidth="1"/>
    <col min="9986" max="9986" width="24.140625" style="181" customWidth="1"/>
    <col min="9987" max="9988" width="18.7109375" style="181" customWidth="1"/>
    <col min="9989" max="9989" width="29.28515625" style="181" customWidth="1"/>
    <col min="9990" max="10007" width="18.7109375" style="181" customWidth="1"/>
    <col min="10008" max="10008" width="21.42578125" style="181" customWidth="1"/>
    <col min="10009" max="10010" width="18.7109375" style="181" customWidth="1"/>
    <col min="10011" max="10011" width="20.85546875" style="181" customWidth="1"/>
    <col min="10012" max="10012" width="16.85546875" style="181" customWidth="1"/>
    <col min="10013" max="10013" width="16.140625" style="181" customWidth="1"/>
    <col min="10014" max="10036" width="17.42578125" style="181" bestFit="1" customWidth="1"/>
    <col min="10037" max="10240" width="9.140625" style="181"/>
    <col min="10241" max="10241" width="61.7109375" style="181" customWidth="1"/>
    <col min="10242" max="10242" width="24.140625" style="181" customWidth="1"/>
    <col min="10243" max="10244" width="18.7109375" style="181" customWidth="1"/>
    <col min="10245" max="10245" width="29.28515625" style="181" customWidth="1"/>
    <col min="10246" max="10263" width="18.7109375" style="181" customWidth="1"/>
    <col min="10264" max="10264" width="21.42578125" style="181" customWidth="1"/>
    <col min="10265" max="10266" width="18.7109375" style="181" customWidth="1"/>
    <col min="10267" max="10267" width="20.85546875" style="181" customWidth="1"/>
    <col min="10268" max="10268" width="16.85546875" style="181" customWidth="1"/>
    <col min="10269" max="10269" width="16.140625" style="181" customWidth="1"/>
    <col min="10270" max="10292" width="17.42578125" style="181" bestFit="1" customWidth="1"/>
    <col min="10293" max="10496" width="9.140625" style="181"/>
    <col min="10497" max="10497" width="61.7109375" style="181" customWidth="1"/>
    <col min="10498" max="10498" width="24.140625" style="181" customWidth="1"/>
    <col min="10499" max="10500" width="18.7109375" style="181" customWidth="1"/>
    <col min="10501" max="10501" width="29.28515625" style="181" customWidth="1"/>
    <col min="10502" max="10519" width="18.7109375" style="181" customWidth="1"/>
    <col min="10520" max="10520" width="21.42578125" style="181" customWidth="1"/>
    <col min="10521" max="10522" width="18.7109375" style="181" customWidth="1"/>
    <col min="10523" max="10523" width="20.85546875" style="181" customWidth="1"/>
    <col min="10524" max="10524" width="16.85546875" style="181" customWidth="1"/>
    <col min="10525" max="10525" width="16.140625" style="181" customWidth="1"/>
    <col min="10526" max="10548" width="17.42578125" style="181" bestFit="1" customWidth="1"/>
    <col min="10549" max="10752" width="9.140625" style="181"/>
    <col min="10753" max="10753" width="61.7109375" style="181" customWidth="1"/>
    <col min="10754" max="10754" width="24.140625" style="181" customWidth="1"/>
    <col min="10755" max="10756" width="18.7109375" style="181" customWidth="1"/>
    <col min="10757" max="10757" width="29.28515625" style="181" customWidth="1"/>
    <col min="10758" max="10775" width="18.7109375" style="181" customWidth="1"/>
    <col min="10776" max="10776" width="21.42578125" style="181" customWidth="1"/>
    <col min="10777" max="10778" width="18.7109375" style="181" customWidth="1"/>
    <col min="10779" max="10779" width="20.85546875" style="181" customWidth="1"/>
    <col min="10780" max="10780" width="16.85546875" style="181" customWidth="1"/>
    <col min="10781" max="10781" width="16.140625" style="181" customWidth="1"/>
    <col min="10782" max="10804" width="17.42578125" style="181" bestFit="1" customWidth="1"/>
    <col min="10805" max="11008" width="9.140625" style="181"/>
    <col min="11009" max="11009" width="61.7109375" style="181" customWidth="1"/>
    <col min="11010" max="11010" width="24.140625" style="181" customWidth="1"/>
    <col min="11011" max="11012" width="18.7109375" style="181" customWidth="1"/>
    <col min="11013" max="11013" width="29.28515625" style="181" customWidth="1"/>
    <col min="11014" max="11031" width="18.7109375" style="181" customWidth="1"/>
    <col min="11032" max="11032" width="21.42578125" style="181" customWidth="1"/>
    <col min="11033" max="11034" width="18.7109375" style="181" customWidth="1"/>
    <col min="11035" max="11035" width="20.85546875" style="181" customWidth="1"/>
    <col min="11036" max="11036" width="16.85546875" style="181" customWidth="1"/>
    <col min="11037" max="11037" width="16.140625" style="181" customWidth="1"/>
    <col min="11038" max="11060" width="17.42578125" style="181" bestFit="1" customWidth="1"/>
    <col min="11061" max="11264" width="9.140625" style="181"/>
    <col min="11265" max="11265" width="61.7109375" style="181" customWidth="1"/>
    <col min="11266" max="11266" width="24.140625" style="181" customWidth="1"/>
    <col min="11267" max="11268" width="18.7109375" style="181" customWidth="1"/>
    <col min="11269" max="11269" width="29.28515625" style="181" customWidth="1"/>
    <col min="11270" max="11287" width="18.7109375" style="181" customWidth="1"/>
    <col min="11288" max="11288" width="21.42578125" style="181" customWidth="1"/>
    <col min="11289" max="11290" width="18.7109375" style="181" customWidth="1"/>
    <col min="11291" max="11291" width="20.85546875" style="181" customWidth="1"/>
    <col min="11292" max="11292" width="16.85546875" style="181" customWidth="1"/>
    <col min="11293" max="11293" width="16.140625" style="181" customWidth="1"/>
    <col min="11294" max="11316" width="17.42578125" style="181" bestFit="1" customWidth="1"/>
    <col min="11317" max="11520" width="9.140625" style="181"/>
    <col min="11521" max="11521" width="61.7109375" style="181" customWidth="1"/>
    <col min="11522" max="11522" width="24.140625" style="181" customWidth="1"/>
    <col min="11523" max="11524" width="18.7109375" style="181" customWidth="1"/>
    <col min="11525" max="11525" width="29.28515625" style="181" customWidth="1"/>
    <col min="11526" max="11543" width="18.7109375" style="181" customWidth="1"/>
    <col min="11544" max="11544" width="21.42578125" style="181" customWidth="1"/>
    <col min="11545" max="11546" width="18.7109375" style="181" customWidth="1"/>
    <col min="11547" max="11547" width="20.85546875" style="181" customWidth="1"/>
    <col min="11548" max="11548" width="16.85546875" style="181" customWidth="1"/>
    <col min="11549" max="11549" width="16.140625" style="181" customWidth="1"/>
    <col min="11550" max="11572" width="17.42578125" style="181" bestFit="1" customWidth="1"/>
    <col min="11573" max="11776" width="9.140625" style="181"/>
    <col min="11777" max="11777" width="61.7109375" style="181" customWidth="1"/>
    <col min="11778" max="11778" width="24.140625" style="181" customWidth="1"/>
    <col min="11779" max="11780" width="18.7109375" style="181" customWidth="1"/>
    <col min="11781" max="11781" width="29.28515625" style="181" customWidth="1"/>
    <col min="11782" max="11799" width="18.7109375" style="181" customWidth="1"/>
    <col min="11800" max="11800" width="21.42578125" style="181" customWidth="1"/>
    <col min="11801" max="11802" width="18.7109375" style="181" customWidth="1"/>
    <col min="11803" max="11803" width="20.85546875" style="181" customWidth="1"/>
    <col min="11804" max="11804" width="16.85546875" style="181" customWidth="1"/>
    <col min="11805" max="11805" width="16.140625" style="181" customWidth="1"/>
    <col min="11806" max="11828" width="17.42578125" style="181" bestFit="1" customWidth="1"/>
    <col min="11829" max="12032" width="9.140625" style="181"/>
    <col min="12033" max="12033" width="61.7109375" style="181" customWidth="1"/>
    <col min="12034" max="12034" width="24.140625" style="181" customWidth="1"/>
    <col min="12035" max="12036" width="18.7109375" style="181" customWidth="1"/>
    <col min="12037" max="12037" width="29.28515625" style="181" customWidth="1"/>
    <col min="12038" max="12055" width="18.7109375" style="181" customWidth="1"/>
    <col min="12056" max="12056" width="21.42578125" style="181" customWidth="1"/>
    <col min="12057" max="12058" width="18.7109375" style="181" customWidth="1"/>
    <col min="12059" max="12059" width="20.85546875" style="181" customWidth="1"/>
    <col min="12060" max="12060" width="16.85546875" style="181" customWidth="1"/>
    <col min="12061" max="12061" width="16.140625" style="181" customWidth="1"/>
    <col min="12062" max="12084" width="17.42578125" style="181" bestFit="1" customWidth="1"/>
    <col min="12085" max="12288" width="9.140625" style="181"/>
    <col min="12289" max="12289" width="61.7109375" style="181" customWidth="1"/>
    <col min="12290" max="12290" width="24.140625" style="181" customWidth="1"/>
    <col min="12291" max="12292" width="18.7109375" style="181" customWidth="1"/>
    <col min="12293" max="12293" width="29.28515625" style="181" customWidth="1"/>
    <col min="12294" max="12311" width="18.7109375" style="181" customWidth="1"/>
    <col min="12312" max="12312" width="21.42578125" style="181" customWidth="1"/>
    <col min="12313" max="12314" width="18.7109375" style="181" customWidth="1"/>
    <col min="12315" max="12315" width="20.85546875" style="181" customWidth="1"/>
    <col min="12316" max="12316" width="16.85546875" style="181" customWidth="1"/>
    <col min="12317" max="12317" width="16.140625" style="181" customWidth="1"/>
    <col min="12318" max="12340" width="17.42578125" style="181" bestFit="1" customWidth="1"/>
    <col min="12341" max="12544" width="9.140625" style="181"/>
    <col min="12545" max="12545" width="61.7109375" style="181" customWidth="1"/>
    <col min="12546" max="12546" width="24.140625" style="181" customWidth="1"/>
    <col min="12547" max="12548" width="18.7109375" style="181" customWidth="1"/>
    <col min="12549" max="12549" width="29.28515625" style="181" customWidth="1"/>
    <col min="12550" max="12567" width="18.7109375" style="181" customWidth="1"/>
    <col min="12568" max="12568" width="21.42578125" style="181" customWidth="1"/>
    <col min="12569" max="12570" width="18.7109375" style="181" customWidth="1"/>
    <col min="12571" max="12571" width="20.85546875" style="181" customWidth="1"/>
    <col min="12572" max="12572" width="16.85546875" style="181" customWidth="1"/>
    <col min="12573" max="12573" width="16.140625" style="181" customWidth="1"/>
    <col min="12574" max="12596" width="17.42578125" style="181" bestFit="1" customWidth="1"/>
    <col min="12597" max="12800" width="9.140625" style="181"/>
    <col min="12801" max="12801" width="61.7109375" style="181" customWidth="1"/>
    <col min="12802" max="12802" width="24.140625" style="181" customWidth="1"/>
    <col min="12803" max="12804" width="18.7109375" style="181" customWidth="1"/>
    <col min="12805" max="12805" width="29.28515625" style="181" customWidth="1"/>
    <col min="12806" max="12823" width="18.7109375" style="181" customWidth="1"/>
    <col min="12824" max="12824" width="21.42578125" style="181" customWidth="1"/>
    <col min="12825" max="12826" width="18.7109375" style="181" customWidth="1"/>
    <col min="12827" max="12827" width="20.85546875" style="181" customWidth="1"/>
    <col min="12828" max="12828" width="16.85546875" style="181" customWidth="1"/>
    <col min="12829" max="12829" width="16.140625" style="181" customWidth="1"/>
    <col min="12830" max="12852" width="17.42578125" style="181" bestFit="1" customWidth="1"/>
    <col min="12853" max="13056" width="9.140625" style="181"/>
    <col min="13057" max="13057" width="61.7109375" style="181" customWidth="1"/>
    <col min="13058" max="13058" width="24.140625" style="181" customWidth="1"/>
    <col min="13059" max="13060" width="18.7109375" style="181" customWidth="1"/>
    <col min="13061" max="13061" width="29.28515625" style="181" customWidth="1"/>
    <col min="13062" max="13079" width="18.7109375" style="181" customWidth="1"/>
    <col min="13080" max="13080" width="21.42578125" style="181" customWidth="1"/>
    <col min="13081" max="13082" width="18.7109375" style="181" customWidth="1"/>
    <col min="13083" max="13083" width="20.85546875" style="181" customWidth="1"/>
    <col min="13084" max="13084" width="16.85546875" style="181" customWidth="1"/>
    <col min="13085" max="13085" width="16.140625" style="181" customWidth="1"/>
    <col min="13086" max="13108" width="17.42578125" style="181" bestFit="1" customWidth="1"/>
    <col min="13109" max="13312" width="9.140625" style="181"/>
    <col min="13313" max="13313" width="61.7109375" style="181" customWidth="1"/>
    <col min="13314" max="13314" width="24.140625" style="181" customWidth="1"/>
    <col min="13315" max="13316" width="18.7109375" style="181" customWidth="1"/>
    <col min="13317" max="13317" width="29.28515625" style="181" customWidth="1"/>
    <col min="13318" max="13335" width="18.7109375" style="181" customWidth="1"/>
    <col min="13336" max="13336" width="21.42578125" style="181" customWidth="1"/>
    <col min="13337" max="13338" width="18.7109375" style="181" customWidth="1"/>
    <col min="13339" max="13339" width="20.85546875" style="181" customWidth="1"/>
    <col min="13340" max="13340" width="16.85546875" style="181" customWidth="1"/>
    <col min="13341" max="13341" width="16.140625" style="181" customWidth="1"/>
    <col min="13342" max="13364" width="17.42578125" style="181" bestFit="1" customWidth="1"/>
    <col min="13365" max="13568" width="9.140625" style="181"/>
    <col min="13569" max="13569" width="61.7109375" style="181" customWidth="1"/>
    <col min="13570" max="13570" width="24.140625" style="181" customWidth="1"/>
    <col min="13571" max="13572" width="18.7109375" style="181" customWidth="1"/>
    <col min="13573" max="13573" width="29.28515625" style="181" customWidth="1"/>
    <col min="13574" max="13591" width="18.7109375" style="181" customWidth="1"/>
    <col min="13592" max="13592" width="21.42578125" style="181" customWidth="1"/>
    <col min="13593" max="13594" width="18.7109375" style="181" customWidth="1"/>
    <col min="13595" max="13595" width="20.85546875" style="181" customWidth="1"/>
    <col min="13596" max="13596" width="16.85546875" style="181" customWidth="1"/>
    <col min="13597" max="13597" width="16.140625" style="181" customWidth="1"/>
    <col min="13598" max="13620" width="17.42578125" style="181" bestFit="1" customWidth="1"/>
    <col min="13621" max="13824" width="9.140625" style="181"/>
    <col min="13825" max="13825" width="61.7109375" style="181" customWidth="1"/>
    <col min="13826" max="13826" width="24.140625" style="181" customWidth="1"/>
    <col min="13827" max="13828" width="18.7109375" style="181" customWidth="1"/>
    <col min="13829" max="13829" width="29.28515625" style="181" customWidth="1"/>
    <col min="13830" max="13847" width="18.7109375" style="181" customWidth="1"/>
    <col min="13848" max="13848" width="21.42578125" style="181" customWidth="1"/>
    <col min="13849" max="13850" width="18.7109375" style="181" customWidth="1"/>
    <col min="13851" max="13851" width="20.85546875" style="181" customWidth="1"/>
    <col min="13852" max="13852" width="16.85546875" style="181" customWidth="1"/>
    <col min="13853" max="13853" width="16.140625" style="181" customWidth="1"/>
    <col min="13854" max="13876" width="17.42578125" style="181" bestFit="1" customWidth="1"/>
    <col min="13877" max="14080" width="9.140625" style="181"/>
    <col min="14081" max="14081" width="61.7109375" style="181" customWidth="1"/>
    <col min="14082" max="14082" width="24.140625" style="181" customWidth="1"/>
    <col min="14083" max="14084" width="18.7109375" style="181" customWidth="1"/>
    <col min="14085" max="14085" width="29.28515625" style="181" customWidth="1"/>
    <col min="14086" max="14103" width="18.7109375" style="181" customWidth="1"/>
    <col min="14104" max="14104" width="21.42578125" style="181" customWidth="1"/>
    <col min="14105" max="14106" width="18.7109375" style="181" customWidth="1"/>
    <col min="14107" max="14107" width="20.85546875" style="181" customWidth="1"/>
    <col min="14108" max="14108" width="16.85546875" style="181" customWidth="1"/>
    <col min="14109" max="14109" width="16.140625" style="181" customWidth="1"/>
    <col min="14110" max="14132" width="17.42578125" style="181" bestFit="1" customWidth="1"/>
    <col min="14133" max="14336" width="9.140625" style="181"/>
    <col min="14337" max="14337" width="61.7109375" style="181" customWidth="1"/>
    <col min="14338" max="14338" width="24.140625" style="181" customWidth="1"/>
    <col min="14339" max="14340" width="18.7109375" style="181" customWidth="1"/>
    <col min="14341" max="14341" width="29.28515625" style="181" customWidth="1"/>
    <col min="14342" max="14359" width="18.7109375" style="181" customWidth="1"/>
    <col min="14360" max="14360" width="21.42578125" style="181" customWidth="1"/>
    <col min="14361" max="14362" width="18.7109375" style="181" customWidth="1"/>
    <col min="14363" max="14363" width="20.85546875" style="181" customWidth="1"/>
    <col min="14364" max="14364" width="16.85546875" style="181" customWidth="1"/>
    <col min="14365" max="14365" width="16.140625" style="181" customWidth="1"/>
    <col min="14366" max="14388" width="17.42578125" style="181" bestFit="1" customWidth="1"/>
    <col min="14389" max="14592" width="9.140625" style="181"/>
    <col min="14593" max="14593" width="61.7109375" style="181" customWidth="1"/>
    <col min="14594" max="14594" width="24.140625" style="181" customWidth="1"/>
    <col min="14595" max="14596" width="18.7109375" style="181" customWidth="1"/>
    <col min="14597" max="14597" width="29.28515625" style="181" customWidth="1"/>
    <col min="14598" max="14615" width="18.7109375" style="181" customWidth="1"/>
    <col min="14616" max="14616" width="21.42578125" style="181" customWidth="1"/>
    <col min="14617" max="14618" width="18.7109375" style="181" customWidth="1"/>
    <col min="14619" max="14619" width="20.85546875" style="181" customWidth="1"/>
    <col min="14620" max="14620" width="16.85546875" style="181" customWidth="1"/>
    <col min="14621" max="14621" width="16.140625" style="181" customWidth="1"/>
    <col min="14622" max="14644" width="17.42578125" style="181" bestFit="1" customWidth="1"/>
    <col min="14645" max="14848" width="9.140625" style="181"/>
    <col min="14849" max="14849" width="61.7109375" style="181" customWidth="1"/>
    <col min="14850" max="14850" width="24.140625" style="181" customWidth="1"/>
    <col min="14851" max="14852" width="18.7109375" style="181" customWidth="1"/>
    <col min="14853" max="14853" width="29.28515625" style="181" customWidth="1"/>
    <col min="14854" max="14871" width="18.7109375" style="181" customWidth="1"/>
    <col min="14872" max="14872" width="21.42578125" style="181" customWidth="1"/>
    <col min="14873" max="14874" width="18.7109375" style="181" customWidth="1"/>
    <col min="14875" max="14875" width="20.85546875" style="181" customWidth="1"/>
    <col min="14876" max="14876" width="16.85546875" style="181" customWidth="1"/>
    <col min="14877" max="14877" width="16.140625" style="181" customWidth="1"/>
    <col min="14878" max="14900" width="17.42578125" style="181" bestFit="1" customWidth="1"/>
    <col min="14901" max="15104" width="9.140625" style="181"/>
    <col min="15105" max="15105" width="61.7109375" style="181" customWidth="1"/>
    <col min="15106" max="15106" width="24.140625" style="181" customWidth="1"/>
    <col min="15107" max="15108" width="18.7109375" style="181" customWidth="1"/>
    <col min="15109" max="15109" width="29.28515625" style="181" customWidth="1"/>
    <col min="15110" max="15127" width="18.7109375" style="181" customWidth="1"/>
    <col min="15128" max="15128" width="21.42578125" style="181" customWidth="1"/>
    <col min="15129" max="15130" width="18.7109375" style="181" customWidth="1"/>
    <col min="15131" max="15131" width="20.85546875" style="181" customWidth="1"/>
    <col min="15132" max="15132" width="16.85546875" style="181" customWidth="1"/>
    <col min="15133" max="15133" width="16.140625" style="181" customWidth="1"/>
    <col min="15134" max="15156" width="17.42578125" style="181" bestFit="1" customWidth="1"/>
    <col min="15157" max="15360" width="9.140625" style="181"/>
    <col min="15361" max="15361" width="61.7109375" style="181" customWidth="1"/>
    <col min="15362" max="15362" width="24.140625" style="181" customWidth="1"/>
    <col min="15363" max="15364" width="18.7109375" style="181" customWidth="1"/>
    <col min="15365" max="15365" width="29.28515625" style="181" customWidth="1"/>
    <col min="15366" max="15383" width="18.7109375" style="181" customWidth="1"/>
    <col min="15384" max="15384" width="21.42578125" style="181" customWidth="1"/>
    <col min="15385" max="15386" width="18.7109375" style="181" customWidth="1"/>
    <col min="15387" max="15387" width="20.85546875" style="181" customWidth="1"/>
    <col min="15388" max="15388" width="16.85546875" style="181" customWidth="1"/>
    <col min="15389" max="15389" width="16.140625" style="181" customWidth="1"/>
    <col min="15390" max="15412" width="17.42578125" style="181" bestFit="1" customWidth="1"/>
    <col min="15413" max="15616" width="9.140625" style="181"/>
    <col min="15617" max="15617" width="61.7109375" style="181" customWidth="1"/>
    <col min="15618" max="15618" width="24.140625" style="181" customWidth="1"/>
    <col min="15619" max="15620" width="18.7109375" style="181" customWidth="1"/>
    <col min="15621" max="15621" width="29.28515625" style="181" customWidth="1"/>
    <col min="15622" max="15639" width="18.7109375" style="181" customWidth="1"/>
    <col min="15640" max="15640" width="21.42578125" style="181" customWidth="1"/>
    <col min="15641" max="15642" width="18.7109375" style="181" customWidth="1"/>
    <col min="15643" max="15643" width="20.85546875" style="181" customWidth="1"/>
    <col min="15644" max="15644" width="16.85546875" style="181" customWidth="1"/>
    <col min="15645" max="15645" width="16.140625" style="181" customWidth="1"/>
    <col min="15646" max="15668" width="17.42578125" style="181" bestFit="1" customWidth="1"/>
    <col min="15669" max="15872" width="9.140625" style="181"/>
    <col min="15873" max="15873" width="61.7109375" style="181" customWidth="1"/>
    <col min="15874" max="15874" width="24.140625" style="181" customWidth="1"/>
    <col min="15875" max="15876" width="18.7109375" style="181" customWidth="1"/>
    <col min="15877" max="15877" width="29.28515625" style="181" customWidth="1"/>
    <col min="15878" max="15895" width="18.7109375" style="181" customWidth="1"/>
    <col min="15896" max="15896" width="21.42578125" style="181" customWidth="1"/>
    <col min="15897" max="15898" width="18.7109375" style="181" customWidth="1"/>
    <col min="15899" max="15899" width="20.85546875" style="181" customWidth="1"/>
    <col min="15900" max="15900" width="16.85546875" style="181" customWidth="1"/>
    <col min="15901" max="15901" width="16.140625" style="181" customWidth="1"/>
    <col min="15902" max="15924" width="17.42578125" style="181" bestFit="1" customWidth="1"/>
    <col min="15925" max="16128" width="9.140625" style="181"/>
    <col min="16129" max="16129" width="61.7109375" style="181" customWidth="1"/>
    <col min="16130" max="16130" width="24.140625" style="181" customWidth="1"/>
    <col min="16131" max="16132" width="18.7109375" style="181" customWidth="1"/>
    <col min="16133" max="16133" width="29.28515625" style="181" customWidth="1"/>
    <col min="16134" max="16151" width="18.7109375" style="181" customWidth="1"/>
    <col min="16152" max="16152" width="21.42578125" style="181" customWidth="1"/>
    <col min="16153" max="16154" width="18.7109375" style="181" customWidth="1"/>
    <col min="16155" max="16155" width="20.85546875" style="181" customWidth="1"/>
    <col min="16156" max="16156" width="16.85546875" style="181" customWidth="1"/>
    <col min="16157" max="16157" width="16.140625" style="181" customWidth="1"/>
    <col min="16158" max="16180" width="17.42578125" style="181" bestFit="1" customWidth="1"/>
    <col min="16181" max="16384" width="9.140625" style="18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343</v>
      </c>
    </row>
    <row r="4" spans="1:44" s="12" customFormat="1" ht="18.75" x14ac:dyDescent="0.3">
      <c r="A4" s="17"/>
      <c r="I4" s="16"/>
      <c r="J4" s="16"/>
      <c r="K4" s="15"/>
    </row>
    <row r="5" spans="1:44" s="12" customFormat="1" ht="18.75" customHeight="1" x14ac:dyDescent="0.2">
      <c r="A5" s="351" t="str">
        <f>'1. паспорт местоположение'!A5:C5</f>
        <v>Год раскрытия информации: 2022 год</v>
      </c>
      <c r="B5" s="351"/>
      <c r="C5" s="351"/>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s="12" customFormat="1" ht="18.75" x14ac:dyDescent="0.3">
      <c r="A6" s="17"/>
      <c r="I6" s="16"/>
      <c r="J6" s="16"/>
      <c r="K6" s="15"/>
    </row>
    <row r="7" spans="1:44" s="12" customFormat="1" ht="18.75" x14ac:dyDescent="0.2">
      <c r="A7" s="355" t="s">
        <v>10</v>
      </c>
      <c r="B7" s="355"/>
      <c r="C7" s="355"/>
      <c r="D7" s="156"/>
      <c r="E7" s="156"/>
      <c r="F7" s="156"/>
      <c r="G7" s="156"/>
      <c r="H7" s="156"/>
      <c r="I7" s="156"/>
      <c r="J7" s="156"/>
      <c r="K7" s="156"/>
      <c r="L7" s="156"/>
      <c r="M7" s="156"/>
      <c r="N7" s="156"/>
      <c r="O7" s="156"/>
      <c r="P7" s="156"/>
      <c r="Q7" s="156"/>
      <c r="R7" s="156"/>
      <c r="S7" s="156"/>
      <c r="T7" s="156"/>
      <c r="U7" s="156"/>
      <c r="V7" s="156"/>
      <c r="W7" s="156"/>
      <c r="X7" s="156"/>
      <c r="Y7" s="156"/>
      <c r="Z7" s="156"/>
      <c r="AA7" s="156"/>
      <c r="AB7" s="156"/>
      <c r="AC7" s="156"/>
      <c r="AD7" s="156"/>
      <c r="AE7" s="156"/>
      <c r="AF7" s="156"/>
      <c r="AG7" s="156"/>
      <c r="AH7" s="156"/>
      <c r="AI7" s="156"/>
      <c r="AJ7" s="156"/>
      <c r="AK7" s="156"/>
      <c r="AL7" s="156"/>
      <c r="AM7" s="156"/>
      <c r="AN7" s="156"/>
      <c r="AO7" s="156"/>
      <c r="AP7" s="156"/>
      <c r="AQ7" s="156"/>
      <c r="AR7" s="156"/>
    </row>
    <row r="8" spans="1:44" s="12" customFormat="1" ht="18.75" x14ac:dyDescent="0.2">
      <c r="A8" s="177"/>
      <c r="B8" s="177"/>
      <c r="C8" s="177"/>
      <c r="D8" s="177"/>
      <c r="E8" s="177"/>
      <c r="F8" s="177"/>
      <c r="G8" s="177"/>
      <c r="H8" s="177"/>
      <c r="I8" s="177"/>
      <c r="J8" s="177"/>
      <c r="K8" s="177"/>
      <c r="L8" s="156"/>
      <c r="M8" s="156"/>
      <c r="N8" s="156"/>
      <c r="O8" s="156"/>
      <c r="P8" s="156"/>
      <c r="Q8" s="156"/>
      <c r="R8" s="156"/>
      <c r="S8" s="156"/>
      <c r="T8" s="156"/>
      <c r="U8" s="156"/>
      <c r="V8" s="156"/>
      <c r="W8" s="156"/>
      <c r="X8" s="156"/>
      <c r="Y8" s="156"/>
    </row>
    <row r="9" spans="1:44" s="12" customFormat="1" ht="18.75" customHeight="1" x14ac:dyDescent="0.2">
      <c r="A9" s="356" t="str">
        <f>'1. паспорт местоположение'!A9:C9</f>
        <v>АО "Россети Тюмень"</v>
      </c>
      <c r="B9" s="356"/>
      <c r="C9" s="356"/>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352" t="s">
        <v>9</v>
      </c>
      <c r="B10" s="352"/>
      <c r="C10" s="352"/>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row>
    <row r="11" spans="1:44" s="12" customFormat="1" ht="18.75" x14ac:dyDescent="0.2">
      <c r="A11" s="177"/>
      <c r="B11" s="177"/>
      <c r="C11" s="177"/>
      <c r="D11" s="177"/>
      <c r="E11" s="177"/>
      <c r="F11" s="177"/>
      <c r="G11" s="177"/>
      <c r="H11" s="177"/>
      <c r="I11" s="177"/>
      <c r="J11" s="177"/>
      <c r="K11" s="177"/>
      <c r="L11" s="156"/>
      <c r="M11" s="156"/>
      <c r="N11" s="156"/>
      <c r="O11" s="156"/>
      <c r="P11" s="156"/>
      <c r="Q11" s="156"/>
      <c r="R11" s="156"/>
      <c r="S11" s="156"/>
      <c r="T11" s="156"/>
      <c r="U11" s="156"/>
      <c r="V11" s="156"/>
      <c r="W11" s="156"/>
      <c r="X11" s="156"/>
      <c r="Y11" s="156"/>
    </row>
    <row r="12" spans="1:44" s="12" customFormat="1" ht="18.75" customHeight="1" x14ac:dyDescent="0.2">
      <c r="A12" s="356" t="str">
        <f>'1. паспорт местоположение'!A12:C12</f>
        <v>M_TP1500.PR.0055</v>
      </c>
      <c r="B12" s="356"/>
      <c r="C12" s="356"/>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352" t="s">
        <v>8</v>
      </c>
      <c r="B13" s="352"/>
      <c r="C13" s="352"/>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row>
    <row r="14" spans="1:44" s="9" customFormat="1" ht="15.75" customHeight="1" x14ac:dyDescent="0.2">
      <c r="A14" s="179"/>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row>
    <row r="15" spans="1:44" s="3" customFormat="1" ht="45.75" customHeight="1" x14ac:dyDescent="0.2">
      <c r="A15" s="357"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5" s="357"/>
      <c r="C15" s="357"/>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44" s="3" customFormat="1" ht="15" customHeight="1" x14ac:dyDescent="0.2">
      <c r="A16" s="352" t="s">
        <v>7</v>
      </c>
      <c r="B16" s="352"/>
      <c r="C16" s="352"/>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row>
    <row r="17" spans="1:44" s="3" customFormat="1" ht="15" customHeight="1" x14ac:dyDescent="0.2">
      <c r="A17" s="178"/>
      <c r="B17" s="178"/>
      <c r="C17" s="178"/>
      <c r="D17" s="178"/>
      <c r="E17" s="178"/>
      <c r="F17" s="178"/>
      <c r="G17" s="178"/>
      <c r="H17" s="178"/>
      <c r="I17" s="178"/>
      <c r="J17" s="178"/>
      <c r="K17" s="178"/>
      <c r="L17" s="178"/>
      <c r="M17" s="178"/>
      <c r="N17" s="178"/>
      <c r="O17" s="178"/>
      <c r="P17" s="178"/>
      <c r="Q17" s="178"/>
      <c r="R17" s="178"/>
      <c r="S17" s="178"/>
      <c r="T17" s="178"/>
      <c r="U17" s="178"/>
      <c r="V17" s="178"/>
    </row>
    <row r="18" spans="1:44" s="3" customFormat="1" ht="15" customHeight="1" x14ac:dyDescent="0.2">
      <c r="A18" s="7" t="s">
        <v>491</v>
      </c>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ht="27.75" x14ac:dyDescent="0.4">
      <c r="D19" s="186"/>
      <c r="W19" s="187"/>
      <c r="X19" s="187"/>
      <c r="Y19" s="187"/>
      <c r="Z19" s="187"/>
      <c r="AA19" s="187"/>
    </row>
    <row r="20" spans="1:44" ht="28.5" thickBot="1" x14ac:dyDescent="0.45">
      <c r="A20" s="188" t="s">
        <v>342</v>
      </c>
      <c r="B20" s="188" t="s">
        <v>1</v>
      </c>
      <c r="D20" s="189"/>
      <c r="E20" s="190"/>
      <c r="F20" s="190"/>
      <c r="G20" s="190"/>
      <c r="H20" s="190"/>
      <c r="W20" s="183"/>
      <c r="X20" s="183"/>
      <c r="Y20" s="183"/>
      <c r="Z20" s="191"/>
      <c r="AA20" s="183"/>
    </row>
    <row r="21" spans="1:44" x14ac:dyDescent="0.25">
      <c r="A21" s="192" t="s">
        <v>534</v>
      </c>
      <c r="B21" s="193">
        <f>674693.475393267*1000</f>
        <v>674693475.39326704</v>
      </c>
    </row>
    <row r="22" spans="1:44" x14ac:dyDescent="0.25">
      <c r="A22" s="194" t="s">
        <v>340</v>
      </c>
      <c r="B22" s="195">
        <v>0</v>
      </c>
    </row>
    <row r="23" spans="1:44" x14ac:dyDescent="0.25">
      <c r="A23" s="194" t="s">
        <v>338</v>
      </c>
      <c r="B23" s="195">
        <v>5</v>
      </c>
      <c r="D23" s="186" t="s">
        <v>341</v>
      </c>
      <c r="E23" s="196"/>
      <c r="F23" s="196"/>
    </row>
    <row r="24" spans="1:44" ht="16.5" thickBot="1" x14ac:dyDescent="0.3">
      <c r="A24" s="197" t="s">
        <v>336</v>
      </c>
      <c r="B24" s="198">
        <v>1</v>
      </c>
      <c r="D24" s="398" t="s">
        <v>339</v>
      </c>
      <c r="E24" s="398"/>
      <c r="F24" s="199">
        <f>SUM(E89:N89)</f>
        <v>2.1806673583124381</v>
      </c>
      <c r="K24" s="200"/>
      <c r="N24" s="201"/>
    </row>
    <row r="25" spans="1:44" x14ac:dyDescent="0.25">
      <c r="A25" s="192" t="s">
        <v>335</v>
      </c>
      <c r="B25" s="193">
        <f>-C60</f>
        <v>673395.29661016946</v>
      </c>
      <c r="D25" s="398" t="s">
        <v>337</v>
      </c>
      <c r="E25" s="398"/>
      <c r="F25" s="199">
        <f>IF(SUM(B90:AA90)=0,"не окупается",SUM(B90:AA90))</f>
        <v>3.2366701636234438</v>
      </c>
      <c r="K25" s="200"/>
    </row>
    <row r="26" spans="1:44" x14ac:dyDescent="0.25">
      <c r="A26" s="194" t="s">
        <v>535</v>
      </c>
      <c r="B26" s="195">
        <v>1</v>
      </c>
      <c r="D26" s="398" t="s">
        <v>536</v>
      </c>
      <c r="E26" s="398"/>
      <c r="F26" s="202">
        <f>M87</f>
        <v>774946891.62344754</v>
      </c>
      <c r="K26" s="200"/>
    </row>
    <row r="27" spans="1:44" x14ac:dyDescent="0.25">
      <c r="A27" s="194" t="s">
        <v>334</v>
      </c>
      <c r="B27" s="195">
        <v>1</v>
      </c>
      <c r="D27" s="398" t="s">
        <v>537</v>
      </c>
      <c r="E27" s="398"/>
      <c r="F27" s="203" t="str">
        <f>IF(F26&gt;0,"да","нет")</f>
        <v>да</v>
      </c>
      <c r="K27" s="200"/>
    </row>
    <row r="28" spans="1:44" x14ac:dyDescent="0.25">
      <c r="A28" s="194" t="s">
        <v>313</v>
      </c>
      <c r="B28" s="195">
        <f>-C62</f>
        <v>5095683.408149696</v>
      </c>
    </row>
    <row r="29" spans="1:44" x14ac:dyDescent="0.25">
      <c r="A29" s="194" t="s">
        <v>333</v>
      </c>
      <c r="B29" s="195">
        <v>0</v>
      </c>
    </row>
    <row r="30" spans="1:44" x14ac:dyDescent="0.25">
      <c r="A30" s="194" t="s">
        <v>332</v>
      </c>
      <c r="B30" s="195">
        <v>0</v>
      </c>
    </row>
    <row r="31" spans="1:44" x14ac:dyDescent="0.25">
      <c r="A31" s="204" t="s">
        <v>538</v>
      </c>
      <c r="B31" s="205">
        <v>0</v>
      </c>
    </row>
    <row r="32" spans="1:44" ht="16.5" thickBot="1" x14ac:dyDescent="0.3">
      <c r="A32" s="197" t="s">
        <v>306</v>
      </c>
      <c r="B32" s="206">
        <v>0.2</v>
      </c>
    </row>
    <row r="33" spans="1:52" x14ac:dyDescent="0.25">
      <c r="A33" s="192" t="s">
        <v>538</v>
      </c>
      <c r="B33" s="193">
        <v>0</v>
      </c>
    </row>
    <row r="34" spans="1:52" x14ac:dyDescent="0.25">
      <c r="A34" s="194" t="s">
        <v>331</v>
      </c>
      <c r="B34" s="195">
        <v>0</v>
      </c>
    </row>
    <row r="35" spans="1:52" ht="16.5" thickBot="1" x14ac:dyDescent="0.3">
      <c r="A35" s="204" t="s">
        <v>330</v>
      </c>
      <c r="B35" s="207">
        <v>0</v>
      </c>
    </row>
    <row r="36" spans="1:52" x14ac:dyDescent="0.25">
      <c r="A36" s="208" t="s">
        <v>539</v>
      </c>
      <c r="B36" s="209">
        <v>0</v>
      </c>
    </row>
    <row r="37" spans="1:52" x14ac:dyDescent="0.25">
      <c r="A37" s="210" t="s">
        <v>329</v>
      </c>
      <c r="B37" s="211">
        <v>0</v>
      </c>
    </row>
    <row r="38" spans="1:52" x14ac:dyDescent="0.25">
      <c r="A38" s="210" t="s">
        <v>328</v>
      </c>
      <c r="B38" s="212">
        <v>0</v>
      </c>
    </row>
    <row r="39" spans="1:52" x14ac:dyDescent="0.25">
      <c r="A39" s="210" t="s">
        <v>327</v>
      </c>
      <c r="B39" s="212">
        <v>0</v>
      </c>
    </row>
    <row r="40" spans="1:52" x14ac:dyDescent="0.25">
      <c r="A40" s="210" t="s">
        <v>326</v>
      </c>
      <c r="B40" s="212">
        <v>0.19500000000000001</v>
      </c>
    </row>
    <row r="41" spans="1:52" x14ac:dyDescent="0.25">
      <c r="A41" s="210" t="s">
        <v>325</v>
      </c>
      <c r="B41" s="212">
        <f>1-B39</f>
        <v>1</v>
      </c>
    </row>
    <row r="42" spans="1:52" ht="16.5" thickBot="1" x14ac:dyDescent="0.3">
      <c r="A42" s="213" t="s">
        <v>540</v>
      </c>
      <c r="B42" s="214">
        <f>B41*B40+B39*B38*(1-B32)</f>
        <v>0.19500000000000001</v>
      </c>
    </row>
    <row r="43" spans="1:52" ht="31.5" x14ac:dyDescent="0.25">
      <c r="A43" s="215" t="s">
        <v>324</v>
      </c>
      <c r="B43" s="216" t="s">
        <v>541</v>
      </c>
      <c r="C43" s="217">
        <v>2022</v>
      </c>
      <c r="D43" s="217">
        <f t="shared" ref="D43:AZ43" si="0">C43+1</f>
        <v>2023</v>
      </c>
      <c r="E43" s="217">
        <f t="shared" si="0"/>
        <v>2024</v>
      </c>
      <c r="F43" s="217">
        <f t="shared" si="0"/>
        <v>2025</v>
      </c>
      <c r="G43" s="217">
        <f t="shared" si="0"/>
        <v>2026</v>
      </c>
      <c r="H43" s="217">
        <f t="shared" si="0"/>
        <v>2027</v>
      </c>
      <c r="I43" s="217">
        <f t="shared" si="0"/>
        <v>2028</v>
      </c>
      <c r="J43" s="217">
        <f t="shared" si="0"/>
        <v>2029</v>
      </c>
      <c r="K43" s="217">
        <f t="shared" si="0"/>
        <v>2030</v>
      </c>
      <c r="L43" s="217">
        <f t="shared" si="0"/>
        <v>2031</v>
      </c>
      <c r="M43" s="217">
        <f t="shared" si="0"/>
        <v>2032</v>
      </c>
      <c r="N43" s="217">
        <f t="shared" si="0"/>
        <v>2033</v>
      </c>
      <c r="O43" s="217">
        <f t="shared" si="0"/>
        <v>2034</v>
      </c>
      <c r="P43" s="217">
        <f t="shared" si="0"/>
        <v>2035</v>
      </c>
      <c r="Q43" s="217">
        <f t="shared" si="0"/>
        <v>2036</v>
      </c>
      <c r="R43" s="217">
        <f t="shared" si="0"/>
        <v>2037</v>
      </c>
      <c r="S43" s="217">
        <f t="shared" si="0"/>
        <v>2038</v>
      </c>
      <c r="T43" s="217">
        <f t="shared" si="0"/>
        <v>2039</v>
      </c>
      <c r="U43" s="217">
        <f t="shared" si="0"/>
        <v>2040</v>
      </c>
      <c r="V43" s="217">
        <f t="shared" si="0"/>
        <v>2041</v>
      </c>
      <c r="W43" s="217">
        <f t="shared" si="0"/>
        <v>2042</v>
      </c>
      <c r="X43" s="217">
        <f t="shared" si="0"/>
        <v>2043</v>
      </c>
      <c r="Y43" s="217">
        <f t="shared" si="0"/>
        <v>2044</v>
      </c>
      <c r="Z43" s="217">
        <f t="shared" si="0"/>
        <v>2045</v>
      </c>
      <c r="AA43" s="218">
        <f t="shared" si="0"/>
        <v>2046</v>
      </c>
      <c r="AB43" s="217">
        <f t="shared" si="0"/>
        <v>2047</v>
      </c>
      <c r="AC43" s="218">
        <f t="shared" si="0"/>
        <v>2048</v>
      </c>
      <c r="AD43" s="217">
        <f t="shared" si="0"/>
        <v>2049</v>
      </c>
      <c r="AE43" s="218">
        <f t="shared" si="0"/>
        <v>2050</v>
      </c>
      <c r="AF43" s="217">
        <f t="shared" si="0"/>
        <v>2051</v>
      </c>
      <c r="AG43" s="218">
        <f t="shared" si="0"/>
        <v>2052</v>
      </c>
      <c r="AH43" s="217">
        <f t="shared" si="0"/>
        <v>2053</v>
      </c>
      <c r="AI43" s="218">
        <f t="shared" si="0"/>
        <v>2054</v>
      </c>
      <c r="AJ43" s="217">
        <f t="shared" si="0"/>
        <v>2055</v>
      </c>
      <c r="AK43" s="218">
        <f t="shared" si="0"/>
        <v>2056</v>
      </c>
      <c r="AL43" s="217">
        <f t="shared" si="0"/>
        <v>2057</v>
      </c>
      <c r="AM43" s="218">
        <f t="shared" si="0"/>
        <v>2058</v>
      </c>
      <c r="AN43" s="217">
        <f t="shared" si="0"/>
        <v>2059</v>
      </c>
      <c r="AO43" s="218">
        <f t="shared" si="0"/>
        <v>2060</v>
      </c>
      <c r="AP43" s="217">
        <f t="shared" si="0"/>
        <v>2061</v>
      </c>
      <c r="AQ43" s="218">
        <f t="shared" si="0"/>
        <v>2062</v>
      </c>
      <c r="AR43" s="217">
        <f t="shared" si="0"/>
        <v>2063</v>
      </c>
      <c r="AS43" s="218">
        <f t="shared" si="0"/>
        <v>2064</v>
      </c>
      <c r="AT43" s="217">
        <f t="shared" si="0"/>
        <v>2065</v>
      </c>
      <c r="AU43" s="218">
        <f t="shared" si="0"/>
        <v>2066</v>
      </c>
      <c r="AV43" s="217">
        <f t="shared" si="0"/>
        <v>2067</v>
      </c>
      <c r="AW43" s="218">
        <f t="shared" si="0"/>
        <v>2068</v>
      </c>
      <c r="AX43" s="217">
        <f t="shared" si="0"/>
        <v>2069</v>
      </c>
      <c r="AY43" s="218">
        <f t="shared" si="0"/>
        <v>2070</v>
      </c>
      <c r="AZ43" s="219">
        <f t="shared" si="0"/>
        <v>2071</v>
      </c>
    </row>
    <row r="44" spans="1:52" outlineLevel="1" x14ac:dyDescent="0.25">
      <c r="A44" s="220" t="s">
        <v>323</v>
      </c>
      <c r="B44" s="221">
        <v>0.04</v>
      </c>
      <c r="C44" s="221">
        <v>0.04</v>
      </c>
      <c r="D44" s="221">
        <v>0.04</v>
      </c>
      <c r="E44" s="221">
        <v>0.04</v>
      </c>
      <c r="F44" s="221">
        <v>0.04</v>
      </c>
      <c r="G44" s="221">
        <v>0.04</v>
      </c>
      <c r="H44" s="221">
        <v>0.04</v>
      </c>
      <c r="I44" s="221">
        <v>0.04</v>
      </c>
      <c r="J44" s="221">
        <v>0.04</v>
      </c>
      <c r="K44" s="221">
        <v>0.04</v>
      </c>
      <c r="L44" s="221">
        <v>0.04</v>
      </c>
      <c r="M44" s="221">
        <v>0.04</v>
      </c>
      <c r="N44" s="221">
        <v>0.04</v>
      </c>
      <c r="O44" s="221">
        <v>0.04</v>
      </c>
      <c r="P44" s="221">
        <v>0.04</v>
      </c>
      <c r="Q44" s="221">
        <v>0.04</v>
      </c>
      <c r="R44" s="221">
        <v>0.04</v>
      </c>
      <c r="S44" s="221">
        <v>0.04</v>
      </c>
      <c r="T44" s="221">
        <v>0.04</v>
      </c>
      <c r="U44" s="221">
        <v>0.04</v>
      </c>
      <c r="V44" s="221">
        <v>0.04</v>
      </c>
      <c r="W44" s="221">
        <v>0.04</v>
      </c>
      <c r="X44" s="221">
        <v>0.04</v>
      </c>
      <c r="Y44" s="221">
        <v>0.04</v>
      </c>
      <c r="Z44" s="221">
        <v>0.04</v>
      </c>
      <c r="AA44" s="222">
        <v>0.04</v>
      </c>
      <c r="AB44" s="222">
        <v>0.04</v>
      </c>
      <c r="AC44" s="222">
        <v>0.04</v>
      </c>
      <c r="AD44" s="222">
        <v>0.04</v>
      </c>
      <c r="AE44" s="222">
        <v>0.04</v>
      </c>
      <c r="AF44" s="222">
        <v>0.04</v>
      </c>
      <c r="AG44" s="222">
        <v>0.04</v>
      </c>
      <c r="AH44" s="222">
        <v>0.04</v>
      </c>
      <c r="AI44" s="222">
        <v>0.04</v>
      </c>
      <c r="AJ44" s="222">
        <v>0.04</v>
      </c>
      <c r="AK44" s="222">
        <v>0.04</v>
      </c>
      <c r="AL44" s="222">
        <v>0.04</v>
      </c>
      <c r="AM44" s="222">
        <v>0.04</v>
      </c>
      <c r="AN44" s="222">
        <v>0.04</v>
      </c>
      <c r="AO44" s="222">
        <v>0.04</v>
      </c>
      <c r="AP44" s="222">
        <v>0.04</v>
      </c>
      <c r="AQ44" s="222">
        <v>0.04</v>
      </c>
      <c r="AR44" s="222">
        <v>0.04</v>
      </c>
      <c r="AS44" s="222">
        <v>0.04</v>
      </c>
      <c r="AT44" s="222">
        <v>0.04</v>
      </c>
      <c r="AU44" s="222">
        <v>0.04</v>
      </c>
      <c r="AV44" s="222">
        <v>0.04</v>
      </c>
      <c r="AW44" s="222">
        <v>0.04</v>
      </c>
      <c r="AX44" s="222">
        <v>0.04</v>
      </c>
      <c r="AY44" s="222">
        <v>0.04</v>
      </c>
      <c r="AZ44" s="223">
        <v>0.04</v>
      </c>
    </row>
    <row r="45" spans="1:52" outlineLevel="1" x14ac:dyDescent="0.25">
      <c r="A45" s="220" t="s">
        <v>322</v>
      </c>
      <c r="B45" s="221">
        <f>B44</f>
        <v>0.04</v>
      </c>
      <c r="C45" s="221">
        <f t="shared" ref="C45:AZ45" si="1">(1+B45)*(1+C44)-1</f>
        <v>8.1600000000000117E-2</v>
      </c>
      <c r="D45" s="221">
        <f t="shared" si="1"/>
        <v>0.12486400000000009</v>
      </c>
      <c r="E45" s="221">
        <f t="shared" si="1"/>
        <v>0.16985856000000021</v>
      </c>
      <c r="F45" s="221">
        <f t="shared" si="1"/>
        <v>0.21665290240000035</v>
      </c>
      <c r="G45" s="221">
        <f t="shared" si="1"/>
        <v>0.26531901849600037</v>
      </c>
      <c r="H45" s="221">
        <f t="shared" si="1"/>
        <v>0.31593177923584048</v>
      </c>
      <c r="I45" s="221">
        <f t="shared" si="1"/>
        <v>0.3685690504052741</v>
      </c>
      <c r="J45" s="221">
        <f t="shared" si="1"/>
        <v>0.42331181242148519</v>
      </c>
      <c r="K45" s="221">
        <f t="shared" si="1"/>
        <v>0.48024428491834459</v>
      </c>
      <c r="L45" s="221">
        <f t="shared" si="1"/>
        <v>0.53945405631507848</v>
      </c>
      <c r="M45" s="221">
        <f t="shared" si="1"/>
        <v>0.60103221856768174</v>
      </c>
      <c r="N45" s="221">
        <f t="shared" si="1"/>
        <v>0.66507350731038906</v>
      </c>
      <c r="O45" s="221">
        <f t="shared" si="1"/>
        <v>0.73167644760280459</v>
      </c>
      <c r="P45" s="221">
        <f t="shared" si="1"/>
        <v>0.80094350550691673</v>
      </c>
      <c r="Q45" s="221">
        <f t="shared" si="1"/>
        <v>0.87298124572719349</v>
      </c>
      <c r="R45" s="221">
        <f t="shared" si="1"/>
        <v>0.94790049555628131</v>
      </c>
      <c r="S45" s="221">
        <f t="shared" si="1"/>
        <v>1.0258165153785326</v>
      </c>
      <c r="T45" s="221">
        <f t="shared" si="1"/>
        <v>1.1068491759936738</v>
      </c>
      <c r="U45" s="221">
        <f t="shared" si="1"/>
        <v>1.1911231430334208</v>
      </c>
      <c r="V45" s="221">
        <f t="shared" si="1"/>
        <v>1.2787680687547578</v>
      </c>
      <c r="W45" s="221">
        <f t="shared" si="1"/>
        <v>1.369918791504948</v>
      </c>
      <c r="X45" s="221">
        <f t="shared" si="1"/>
        <v>1.4647155431651462</v>
      </c>
      <c r="Y45" s="221">
        <f t="shared" si="1"/>
        <v>1.5633041648917523</v>
      </c>
      <c r="Z45" s="221">
        <f t="shared" si="1"/>
        <v>1.6658363314874225</v>
      </c>
      <c r="AA45" s="222">
        <f t="shared" si="1"/>
        <v>1.7724697847469195</v>
      </c>
      <c r="AB45" s="222">
        <f t="shared" si="1"/>
        <v>1.8833685761367964</v>
      </c>
      <c r="AC45" s="222">
        <f t="shared" si="1"/>
        <v>1.9987033191822685</v>
      </c>
      <c r="AD45" s="222">
        <f t="shared" si="1"/>
        <v>2.1186514519495594</v>
      </c>
      <c r="AE45" s="222">
        <f t="shared" si="1"/>
        <v>2.2433975100275418</v>
      </c>
      <c r="AF45" s="222">
        <f t="shared" si="1"/>
        <v>2.3731334104286437</v>
      </c>
      <c r="AG45" s="222">
        <f t="shared" si="1"/>
        <v>2.5080587468457893</v>
      </c>
      <c r="AH45" s="222">
        <f t="shared" si="1"/>
        <v>2.6483810967196209</v>
      </c>
      <c r="AI45" s="222">
        <f t="shared" si="1"/>
        <v>2.7943163405884057</v>
      </c>
      <c r="AJ45" s="222">
        <f t="shared" si="1"/>
        <v>2.9460889942119421</v>
      </c>
      <c r="AK45" s="222">
        <f t="shared" si="1"/>
        <v>3.1039325539804201</v>
      </c>
      <c r="AL45" s="222">
        <f t="shared" si="1"/>
        <v>3.2680898561396372</v>
      </c>
      <c r="AM45" s="222">
        <f t="shared" si="1"/>
        <v>3.438813450385223</v>
      </c>
      <c r="AN45" s="222">
        <f t="shared" si="1"/>
        <v>3.6163659884006325</v>
      </c>
      <c r="AO45" s="222">
        <f t="shared" si="1"/>
        <v>3.8010206279366576</v>
      </c>
      <c r="AP45" s="222">
        <f t="shared" si="1"/>
        <v>3.993061453054124</v>
      </c>
      <c r="AQ45" s="222">
        <f t="shared" si="1"/>
        <v>4.1927839111762895</v>
      </c>
      <c r="AR45" s="222">
        <f t="shared" si="1"/>
        <v>4.4004952676233415</v>
      </c>
      <c r="AS45" s="222">
        <f t="shared" si="1"/>
        <v>4.6165150783282751</v>
      </c>
      <c r="AT45" s="222">
        <f t="shared" si="1"/>
        <v>4.8411756814614062</v>
      </c>
      <c r="AU45" s="222">
        <f t="shared" si="1"/>
        <v>5.0748227087198625</v>
      </c>
      <c r="AV45" s="222">
        <f t="shared" si="1"/>
        <v>5.317815617068657</v>
      </c>
      <c r="AW45" s="222">
        <f t="shared" si="1"/>
        <v>5.5705282417514033</v>
      </c>
      <c r="AX45" s="222">
        <f t="shared" si="1"/>
        <v>5.8333493714214599</v>
      </c>
      <c r="AY45" s="222">
        <f t="shared" si="1"/>
        <v>6.1066833462783183</v>
      </c>
      <c r="AZ45" s="223">
        <f t="shared" si="1"/>
        <v>6.3909506801294516</v>
      </c>
    </row>
    <row r="46" spans="1:52" s="186" customFormat="1" ht="16.5" thickBot="1" x14ac:dyDescent="0.3">
      <c r="A46" s="224" t="s">
        <v>542</v>
      </c>
      <c r="B46" s="225">
        <f>B47*1000</f>
        <v>0</v>
      </c>
      <c r="C46" s="225">
        <f>C47*1000</f>
        <v>351914135.77915448</v>
      </c>
      <c r="D46" s="225">
        <f t="shared" ref="D46:AZ46" si="2">D47*1000</f>
        <v>365990701.21032065</v>
      </c>
      <c r="E46" s="225">
        <f t="shared" si="2"/>
        <v>380630329.25873351</v>
      </c>
      <c r="F46" s="225">
        <f t="shared" si="2"/>
        <v>395855542.42908287</v>
      </c>
      <c r="G46" s="225">
        <f t="shared" si="2"/>
        <v>411689764.12624621</v>
      </c>
      <c r="H46" s="225">
        <f t="shared" si="2"/>
        <v>428157354.69129598</v>
      </c>
      <c r="I46" s="225">
        <f t="shared" si="2"/>
        <v>445283648.87894785</v>
      </c>
      <c r="J46" s="225">
        <f t="shared" si="2"/>
        <v>463094994.83410573</v>
      </c>
      <c r="K46" s="225">
        <f t="shared" si="2"/>
        <v>481618794.62747002</v>
      </c>
      <c r="L46" s="225">
        <f t="shared" si="2"/>
        <v>500883546.41256881</v>
      </c>
      <c r="M46" s="225">
        <f t="shared" si="2"/>
        <v>520918888.26907158</v>
      </c>
      <c r="N46" s="225">
        <f t="shared" si="2"/>
        <v>541755643.79983437</v>
      </c>
      <c r="O46" s="225">
        <f t="shared" si="2"/>
        <v>563425869.55182791</v>
      </c>
      <c r="P46" s="225">
        <f t="shared" si="2"/>
        <v>585962904.33390105</v>
      </c>
      <c r="Q46" s="225">
        <f t="shared" si="2"/>
        <v>609401420.50725698</v>
      </c>
      <c r="R46" s="225">
        <f t="shared" si="2"/>
        <v>633777477.32754743</v>
      </c>
      <c r="S46" s="225">
        <f t="shared" si="2"/>
        <v>659128576.42064917</v>
      </c>
      <c r="T46" s="225">
        <f t="shared" si="2"/>
        <v>685493719.47747529</v>
      </c>
      <c r="U46" s="225">
        <f t="shared" si="2"/>
        <v>712913468.25657439</v>
      </c>
      <c r="V46" s="225">
        <f t="shared" si="2"/>
        <v>741430006.98683727</v>
      </c>
      <c r="W46" s="225">
        <f t="shared" si="2"/>
        <v>771087207.26631093</v>
      </c>
      <c r="X46" s="225">
        <f t="shared" si="2"/>
        <v>801930695.55696332</v>
      </c>
      <c r="Y46" s="225">
        <f t="shared" si="2"/>
        <v>834007923.37924194</v>
      </c>
      <c r="Z46" s="225">
        <f t="shared" si="2"/>
        <v>867368240.31441164</v>
      </c>
      <c r="AA46" s="226">
        <f t="shared" si="2"/>
        <v>902062969.92698801</v>
      </c>
      <c r="AB46" s="226">
        <f t="shared" si="2"/>
        <v>938145488.72406745</v>
      </c>
      <c r="AC46" s="226">
        <f t="shared" si="2"/>
        <v>975671308.27303028</v>
      </c>
      <c r="AD46" s="226">
        <f t="shared" si="2"/>
        <v>1014698160.6039515</v>
      </c>
      <c r="AE46" s="226">
        <f t="shared" si="2"/>
        <v>1055286087.0281094</v>
      </c>
      <c r="AF46" s="226">
        <f t="shared" si="2"/>
        <v>1097497530.5092337</v>
      </c>
      <c r="AG46" s="226">
        <f t="shared" si="2"/>
        <v>1141397431.7296033</v>
      </c>
      <c r="AH46" s="226">
        <f t="shared" si="2"/>
        <v>1187053328.9987874</v>
      </c>
      <c r="AI46" s="226">
        <f t="shared" si="2"/>
        <v>1234535462.1587389</v>
      </c>
      <c r="AJ46" s="226">
        <f t="shared" si="2"/>
        <v>1283916880.6450884</v>
      </c>
      <c r="AK46" s="226">
        <f t="shared" si="2"/>
        <v>1335273555.8708923</v>
      </c>
      <c r="AL46" s="226">
        <f t="shared" si="2"/>
        <v>1388684498.1057277</v>
      </c>
      <c r="AM46" s="226">
        <f t="shared" si="2"/>
        <v>1444231878.0299571</v>
      </c>
      <c r="AN46" s="226">
        <f t="shared" si="2"/>
        <v>1502001153.1511555</v>
      </c>
      <c r="AO46" s="226">
        <f t="shared" si="2"/>
        <v>1562081199.2772014</v>
      </c>
      <c r="AP46" s="226">
        <f t="shared" si="2"/>
        <v>1624564447.2482896</v>
      </c>
      <c r="AQ46" s="226">
        <f t="shared" si="2"/>
        <v>1689547025.1382213</v>
      </c>
      <c r="AR46" s="226">
        <f t="shared" si="2"/>
        <v>1757128906.14375</v>
      </c>
      <c r="AS46" s="226">
        <f t="shared" si="2"/>
        <v>1827414062.3894999</v>
      </c>
      <c r="AT46" s="226">
        <f t="shared" si="2"/>
        <v>1900510624.8850803</v>
      </c>
      <c r="AU46" s="226">
        <f t="shared" si="2"/>
        <v>1976531049.8804836</v>
      </c>
      <c r="AV46" s="226">
        <f t="shared" si="2"/>
        <v>2055592291.8757031</v>
      </c>
      <c r="AW46" s="226">
        <f t="shared" si="2"/>
        <v>2137815983.5507312</v>
      </c>
      <c r="AX46" s="226">
        <f t="shared" si="2"/>
        <v>2223328622.8927608</v>
      </c>
      <c r="AY46" s="226">
        <f t="shared" si="2"/>
        <v>2312261767.8084712</v>
      </c>
      <c r="AZ46" s="227">
        <f t="shared" si="2"/>
        <v>2404752238.5208106</v>
      </c>
    </row>
    <row r="47" spans="1:52" s="228" customFormat="1" hidden="1" x14ac:dyDescent="0.25">
      <c r="A47" s="228" t="s">
        <v>543</v>
      </c>
      <c r="B47" s="228">
        <v>0</v>
      </c>
      <c r="C47" s="228">
        <v>351914.13577915449</v>
      </c>
      <c r="D47" s="228">
        <v>365990.70121032064</v>
      </c>
      <c r="E47" s="228">
        <v>380630.32925873349</v>
      </c>
      <c r="F47" s="228">
        <v>395855.54242908285</v>
      </c>
      <c r="G47" s="228">
        <v>411689.76412624621</v>
      </c>
      <c r="H47" s="228">
        <v>428157.354691296</v>
      </c>
      <c r="I47" s="228">
        <v>445283.64887894783</v>
      </c>
      <c r="J47" s="228">
        <v>463094.99483410572</v>
      </c>
      <c r="K47" s="228">
        <v>481618.79462747002</v>
      </c>
      <c r="L47" s="228">
        <v>500883.54641256883</v>
      </c>
      <c r="M47" s="228">
        <v>520918.88826907158</v>
      </c>
      <c r="N47" s="228">
        <v>541755.64379983442</v>
      </c>
      <c r="O47" s="228">
        <v>563425.8695518279</v>
      </c>
      <c r="P47" s="228">
        <v>585962.90433390101</v>
      </c>
      <c r="Q47" s="228">
        <v>609401.42050725699</v>
      </c>
      <c r="R47" s="228">
        <v>633777.47732754739</v>
      </c>
      <c r="S47" s="228">
        <v>659128.57642064919</v>
      </c>
      <c r="T47" s="228">
        <v>685493.71947747527</v>
      </c>
      <c r="U47" s="228">
        <v>712913.46825657436</v>
      </c>
      <c r="V47" s="228">
        <v>741430.00698683725</v>
      </c>
      <c r="W47" s="228">
        <v>771087.20726631093</v>
      </c>
      <c r="X47" s="228">
        <v>801930.69555696333</v>
      </c>
      <c r="Y47" s="228">
        <v>834007.92337924195</v>
      </c>
      <c r="Z47" s="228">
        <v>867368.24031441158</v>
      </c>
      <c r="AA47" s="228">
        <v>902062.96992698801</v>
      </c>
      <c r="AB47" s="229">
        <v>938145.48872406746</v>
      </c>
      <c r="AC47" s="229">
        <v>975671.30827303033</v>
      </c>
      <c r="AD47" s="229">
        <v>1014698.1606039514</v>
      </c>
      <c r="AE47" s="229">
        <v>1055286.0870281095</v>
      </c>
      <c r="AF47" s="229">
        <v>1097497.5305092337</v>
      </c>
      <c r="AG47" s="229">
        <v>1141397.4317296033</v>
      </c>
      <c r="AH47" s="229">
        <v>1187053.3289987873</v>
      </c>
      <c r="AI47" s="229">
        <v>1234535.4621587389</v>
      </c>
      <c r="AJ47" s="229">
        <v>1283916.8806450884</v>
      </c>
      <c r="AK47" s="229">
        <v>1335273.5558708922</v>
      </c>
      <c r="AL47" s="229">
        <v>1388684.4981057276</v>
      </c>
      <c r="AM47" s="229">
        <v>1444231.8780299569</v>
      </c>
      <c r="AN47" s="229">
        <v>1502001.1531511554</v>
      </c>
      <c r="AO47" s="229">
        <v>1562081.1992772014</v>
      </c>
      <c r="AP47" s="229">
        <v>1624564.4472482896</v>
      </c>
      <c r="AQ47" s="230">
        <v>1689547.0251382212</v>
      </c>
      <c r="AR47" s="229">
        <v>1757128.9061437501</v>
      </c>
      <c r="AS47" s="229">
        <v>1827414.0623895</v>
      </c>
      <c r="AT47" s="229">
        <v>1900510.6248850804</v>
      </c>
      <c r="AU47" s="229">
        <v>1976531.0498804837</v>
      </c>
      <c r="AV47" s="229">
        <v>2055592.291875703</v>
      </c>
      <c r="AW47" s="229">
        <v>2137815.9835507311</v>
      </c>
      <c r="AX47" s="229">
        <v>2223328.6228927607</v>
      </c>
      <c r="AY47" s="229">
        <v>2312261.7678084713</v>
      </c>
      <c r="AZ47" s="229">
        <v>2404752.2385208104</v>
      </c>
    </row>
    <row r="48" spans="1:52" s="228" customFormat="1" hidden="1" x14ac:dyDescent="0.25">
      <c r="A48" s="228" t="s">
        <v>544</v>
      </c>
      <c r="B48" s="228">
        <v>0</v>
      </c>
      <c r="C48" s="228">
        <v>794.60645</v>
      </c>
      <c r="D48" s="228">
        <v>826.39070800000002</v>
      </c>
      <c r="E48" s="228">
        <v>859.44633632</v>
      </c>
      <c r="F48" s="228">
        <v>893.82418977280008</v>
      </c>
      <c r="G48" s="228">
        <v>929.5771573637121</v>
      </c>
      <c r="H48" s="228">
        <v>966.76024365826061</v>
      </c>
      <c r="I48" s="228">
        <v>1005.4306534045911</v>
      </c>
      <c r="J48" s="228">
        <v>1045.6478795407747</v>
      </c>
      <c r="K48" s="228">
        <v>1087.4737947224057</v>
      </c>
      <c r="L48" s="228">
        <v>1130.9727465113019</v>
      </c>
      <c r="M48" s="228">
        <v>1176.2116563717541</v>
      </c>
      <c r="N48" s="228">
        <v>1223.2601226266243</v>
      </c>
      <c r="O48" s="228">
        <v>1272.1905275316892</v>
      </c>
      <c r="P48" s="228">
        <v>1323.0781486329568</v>
      </c>
      <c r="Q48" s="228">
        <v>1376.0012745782751</v>
      </c>
      <c r="R48" s="228">
        <v>1431.0413255614062</v>
      </c>
      <c r="S48" s="228">
        <v>1488.2829785838626</v>
      </c>
      <c r="T48" s="228">
        <v>1547.8142977272171</v>
      </c>
      <c r="U48" s="228">
        <v>1609.7268696363058</v>
      </c>
      <c r="V48" s="228">
        <v>1674.1159444217581</v>
      </c>
      <c r="W48" s="228">
        <v>1741.0805821986285</v>
      </c>
      <c r="X48" s="228">
        <v>1810.7238054865736</v>
      </c>
      <c r="Y48" s="228">
        <v>1883.1527577060367</v>
      </c>
      <c r="Z48" s="228">
        <v>1958.4788680142783</v>
      </c>
      <c r="AA48" s="228">
        <v>2036.8180227348496</v>
      </c>
      <c r="AB48" s="229">
        <v>2118.2907436442438</v>
      </c>
      <c r="AC48" s="229">
        <v>2203.0223733900134</v>
      </c>
      <c r="AD48" s="229">
        <v>2291.1432683256139</v>
      </c>
      <c r="AE48" s="229">
        <v>2382.7889990586386</v>
      </c>
      <c r="AF48" s="229">
        <v>2478.1005590209843</v>
      </c>
      <c r="AG48" s="229">
        <v>2577.2245813818236</v>
      </c>
      <c r="AH48" s="229">
        <v>2680.3135646370965</v>
      </c>
      <c r="AI48" s="229">
        <v>2787.5261072225803</v>
      </c>
      <c r="AJ48" s="229">
        <v>2899.0271515114837</v>
      </c>
      <c r="AK48" s="229">
        <v>3014.988237571943</v>
      </c>
      <c r="AL48" s="229">
        <v>3135.5877670748209</v>
      </c>
      <c r="AM48" s="229">
        <v>3261.0112777578138</v>
      </c>
      <c r="AN48" s="229">
        <v>3391.4517288681263</v>
      </c>
      <c r="AO48" s="229">
        <v>3527.1097980228515</v>
      </c>
      <c r="AP48" s="229">
        <v>3668.1941899437657</v>
      </c>
      <c r="AQ48" s="230">
        <v>3814.9219575415163</v>
      </c>
      <c r="AR48" s="229">
        <v>3967.5188358431769</v>
      </c>
      <c r="AS48" s="229">
        <v>4126.2195892769041</v>
      </c>
      <c r="AT48" s="229">
        <v>4291.2683728479806</v>
      </c>
      <c r="AU48" s="229">
        <v>4462.9191077618998</v>
      </c>
      <c r="AV48" s="229">
        <v>4641.4358720723758</v>
      </c>
      <c r="AW48" s="229">
        <v>4827.0933069552711</v>
      </c>
      <c r="AX48" s="229">
        <v>5020.177039233482</v>
      </c>
      <c r="AY48" s="229">
        <v>5220.9841208028211</v>
      </c>
      <c r="AZ48" s="229">
        <v>5429.8234856349345</v>
      </c>
    </row>
    <row r="49" spans="1:52" s="228" customFormat="1" hidden="1" x14ac:dyDescent="0.25">
      <c r="A49" s="228" t="s">
        <v>545</v>
      </c>
      <c r="B49" s="228">
        <v>0</v>
      </c>
      <c r="C49" s="228">
        <v>6012.9064216166407</v>
      </c>
      <c r="D49" s="228">
        <v>6253.4226784813054</v>
      </c>
      <c r="E49" s="228">
        <v>6503.5595856205591</v>
      </c>
      <c r="F49" s="228">
        <v>6763.7019690453808</v>
      </c>
      <c r="G49" s="228">
        <v>7034.250047807197</v>
      </c>
      <c r="H49" s="228">
        <v>7315.6200497194841</v>
      </c>
      <c r="I49" s="228">
        <v>7608.2448517082639</v>
      </c>
      <c r="J49" s="228">
        <v>7912.5746457765945</v>
      </c>
      <c r="K49" s="228">
        <v>8229.0776316076572</v>
      </c>
      <c r="L49" s="228">
        <v>8558.2407368719651</v>
      </c>
      <c r="M49" s="228">
        <v>8900.570366346843</v>
      </c>
      <c r="N49" s="228">
        <v>9256.5931810007169</v>
      </c>
      <c r="O49" s="228">
        <v>9626.8569082407466</v>
      </c>
      <c r="P49" s="228">
        <v>10011.931184570376</v>
      </c>
      <c r="Q49" s="228">
        <v>10412.408431953192</v>
      </c>
      <c r="R49" s="228">
        <v>10828.904769231322</v>
      </c>
      <c r="S49" s="228">
        <v>11262.060960000572</v>
      </c>
      <c r="T49" s="228">
        <v>11712.543398400598</v>
      </c>
      <c r="U49" s="228">
        <v>12181.045134336622</v>
      </c>
      <c r="V49" s="228">
        <v>12668.286939710086</v>
      </c>
      <c r="W49" s="228">
        <v>13175.01841729849</v>
      </c>
      <c r="X49" s="228">
        <v>13702.01915399043</v>
      </c>
      <c r="Y49" s="228">
        <v>14250.099920150049</v>
      </c>
      <c r="Z49" s="228">
        <v>14820.10391695605</v>
      </c>
      <c r="AA49" s="228">
        <v>15412.908073634291</v>
      </c>
      <c r="AB49" s="229">
        <v>16029.424396579665</v>
      </c>
      <c r="AC49" s="229">
        <v>16670.601372442852</v>
      </c>
      <c r="AD49" s="229">
        <v>17337.425427340568</v>
      </c>
      <c r="AE49" s="229">
        <v>18030.922444434189</v>
      </c>
      <c r="AF49" s="229">
        <v>18752.159342211555</v>
      </c>
      <c r="AG49" s="229">
        <v>19502.245715900015</v>
      </c>
      <c r="AH49" s="229">
        <v>20282.335544536018</v>
      </c>
      <c r="AI49" s="229">
        <v>21093.628966317458</v>
      </c>
      <c r="AJ49" s="229">
        <v>21937.37412497016</v>
      </c>
      <c r="AK49" s="229">
        <v>22814.869089968965</v>
      </c>
      <c r="AL49" s="229">
        <v>23727.463853567722</v>
      </c>
      <c r="AM49" s="229">
        <v>24676.562407710433</v>
      </c>
      <c r="AN49" s="229">
        <v>25663.624904018856</v>
      </c>
      <c r="AO49" s="229">
        <v>26690.169900179608</v>
      </c>
      <c r="AP49" s="229">
        <v>27757.776696186789</v>
      </c>
      <c r="AQ49" s="230">
        <v>28868.087764034266</v>
      </c>
      <c r="AR49" s="229">
        <v>30022.811274595635</v>
      </c>
      <c r="AS49" s="229">
        <v>31223.723725579461</v>
      </c>
      <c r="AT49" s="229">
        <v>32472.672674602643</v>
      </c>
      <c r="AU49" s="229">
        <v>33771.579581586746</v>
      </c>
      <c r="AV49" s="229">
        <v>35122.442764850217</v>
      </c>
      <c r="AW49" s="229">
        <v>36527.340475444231</v>
      </c>
      <c r="AX49" s="229">
        <v>37988.434094461998</v>
      </c>
      <c r="AY49" s="229">
        <v>39507.971458240485</v>
      </c>
      <c r="AZ49" s="229">
        <v>41088.290316570106</v>
      </c>
    </row>
    <row r="50" spans="1:52" ht="16.5" thickBot="1" x14ac:dyDescent="0.3">
      <c r="AB50" s="231"/>
      <c r="AC50" s="231"/>
      <c r="AD50" s="231"/>
      <c r="AE50" s="231"/>
      <c r="AF50" s="231"/>
      <c r="AG50" s="231"/>
      <c r="AH50" s="231"/>
      <c r="AI50" s="231"/>
      <c r="AJ50" s="231"/>
      <c r="AK50" s="231"/>
      <c r="AL50" s="231"/>
      <c r="AM50" s="231"/>
      <c r="AN50" s="231"/>
      <c r="AO50" s="231"/>
      <c r="AP50" s="231"/>
      <c r="AQ50" s="232"/>
      <c r="AR50" s="231"/>
      <c r="AS50" s="231"/>
      <c r="AT50" s="231"/>
      <c r="AU50" s="231"/>
      <c r="AV50" s="231"/>
      <c r="AW50" s="231"/>
      <c r="AX50" s="231"/>
      <c r="AY50" s="231"/>
      <c r="AZ50" s="231"/>
    </row>
    <row r="51" spans="1:52" ht="31.5" x14ac:dyDescent="0.25">
      <c r="A51" s="233" t="s">
        <v>321</v>
      </c>
      <c r="B51" s="216" t="str">
        <f>B43</f>
        <v>Год окончания строительства 2021</v>
      </c>
      <c r="C51" s="217">
        <f t="shared" ref="C51:AZ51" si="3">C43</f>
        <v>2022</v>
      </c>
      <c r="D51" s="217">
        <f t="shared" si="3"/>
        <v>2023</v>
      </c>
      <c r="E51" s="217">
        <f t="shared" si="3"/>
        <v>2024</v>
      </c>
      <c r="F51" s="217">
        <f t="shared" si="3"/>
        <v>2025</v>
      </c>
      <c r="G51" s="217">
        <f t="shared" si="3"/>
        <v>2026</v>
      </c>
      <c r="H51" s="217">
        <f t="shared" si="3"/>
        <v>2027</v>
      </c>
      <c r="I51" s="217">
        <f t="shared" si="3"/>
        <v>2028</v>
      </c>
      <c r="J51" s="217">
        <f t="shared" si="3"/>
        <v>2029</v>
      </c>
      <c r="K51" s="217">
        <f t="shared" si="3"/>
        <v>2030</v>
      </c>
      <c r="L51" s="217">
        <f t="shared" si="3"/>
        <v>2031</v>
      </c>
      <c r="M51" s="217">
        <f t="shared" si="3"/>
        <v>2032</v>
      </c>
      <c r="N51" s="217">
        <f t="shared" si="3"/>
        <v>2033</v>
      </c>
      <c r="O51" s="217">
        <f t="shared" si="3"/>
        <v>2034</v>
      </c>
      <c r="P51" s="217">
        <f t="shared" si="3"/>
        <v>2035</v>
      </c>
      <c r="Q51" s="217">
        <f t="shared" si="3"/>
        <v>2036</v>
      </c>
      <c r="R51" s="217">
        <f t="shared" si="3"/>
        <v>2037</v>
      </c>
      <c r="S51" s="217">
        <f t="shared" si="3"/>
        <v>2038</v>
      </c>
      <c r="T51" s="217">
        <f t="shared" si="3"/>
        <v>2039</v>
      </c>
      <c r="U51" s="217">
        <f t="shared" si="3"/>
        <v>2040</v>
      </c>
      <c r="V51" s="217">
        <f t="shared" si="3"/>
        <v>2041</v>
      </c>
      <c r="W51" s="217">
        <f t="shared" si="3"/>
        <v>2042</v>
      </c>
      <c r="X51" s="217">
        <f t="shared" si="3"/>
        <v>2043</v>
      </c>
      <c r="Y51" s="217">
        <f t="shared" si="3"/>
        <v>2044</v>
      </c>
      <c r="Z51" s="217">
        <f t="shared" si="3"/>
        <v>2045</v>
      </c>
      <c r="AA51" s="218">
        <f t="shared" si="3"/>
        <v>2046</v>
      </c>
      <c r="AB51" s="217">
        <f t="shared" si="3"/>
        <v>2047</v>
      </c>
      <c r="AC51" s="218">
        <f t="shared" si="3"/>
        <v>2048</v>
      </c>
      <c r="AD51" s="217">
        <f t="shared" si="3"/>
        <v>2049</v>
      </c>
      <c r="AE51" s="218">
        <f t="shared" si="3"/>
        <v>2050</v>
      </c>
      <c r="AF51" s="217">
        <f t="shared" si="3"/>
        <v>2051</v>
      </c>
      <c r="AG51" s="218">
        <f t="shared" si="3"/>
        <v>2052</v>
      </c>
      <c r="AH51" s="217">
        <f t="shared" si="3"/>
        <v>2053</v>
      </c>
      <c r="AI51" s="218">
        <f t="shared" si="3"/>
        <v>2054</v>
      </c>
      <c r="AJ51" s="217">
        <f t="shared" si="3"/>
        <v>2055</v>
      </c>
      <c r="AK51" s="218">
        <f t="shared" si="3"/>
        <v>2056</v>
      </c>
      <c r="AL51" s="217">
        <f t="shared" si="3"/>
        <v>2057</v>
      </c>
      <c r="AM51" s="218">
        <f t="shared" si="3"/>
        <v>2058</v>
      </c>
      <c r="AN51" s="217">
        <f t="shared" si="3"/>
        <v>2059</v>
      </c>
      <c r="AO51" s="218">
        <f t="shared" si="3"/>
        <v>2060</v>
      </c>
      <c r="AP51" s="217">
        <f t="shared" si="3"/>
        <v>2061</v>
      </c>
      <c r="AQ51" s="218">
        <f t="shared" si="3"/>
        <v>2062</v>
      </c>
      <c r="AR51" s="217">
        <f t="shared" si="3"/>
        <v>2063</v>
      </c>
      <c r="AS51" s="218">
        <f t="shared" si="3"/>
        <v>2064</v>
      </c>
      <c r="AT51" s="217">
        <f t="shared" si="3"/>
        <v>2065</v>
      </c>
      <c r="AU51" s="218">
        <f t="shared" si="3"/>
        <v>2066</v>
      </c>
      <c r="AV51" s="217">
        <f t="shared" si="3"/>
        <v>2067</v>
      </c>
      <c r="AW51" s="218">
        <f t="shared" si="3"/>
        <v>2068</v>
      </c>
      <c r="AX51" s="217">
        <f t="shared" si="3"/>
        <v>2069</v>
      </c>
      <c r="AY51" s="218">
        <f t="shared" si="3"/>
        <v>2070</v>
      </c>
      <c r="AZ51" s="219">
        <f t="shared" si="3"/>
        <v>2071</v>
      </c>
    </row>
    <row r="52" spans="1:52" x14ac:dyDescent="0.25">
      <c r="A52" s="234" t="s">
        <v>320</v>
      </c>
      <c r="B52" s="235">
        <v>0</v>
      </c>
      <c r="C52" s="235">
        <v>0</v>
      </c>
      <c r="D52" s="235">
        <v>0</v>
      </c>
      <c r="E52" s="235">
        <v>0</v>
      </c>
      <c r="F52" s="235">
        <v>0</v>
      </c>
      <c r="G52" s="235">
        <v>0</v>
      </c>
      <c r="H52" s="235">
        <v>0</v>
      </c>
      <c r="I52" s="235">
        <v>0</v>
      </c>
      <c r="J52" s="235">
        <v>0</v>
      </c>
      <c r="K52" s="235">
        <v>0</v>
      </c>
      <c r="L52" s="235">
        <v>0</v>
      </c>
      <c r="M52" s="236">
        <v>0</v>
      </c>
      <c r="N52" s="235">
        <v>0</v>
      </c>
      <c r="O52" s="235">
        <v>0</v>
      </c>
      <c r="P52" s="235">
        <v>0</v>
      </c>
      <c r="Q52" s="235">
        <v>0</v>
      </c>
      <c r="R52" s="235">
        <v>0</v>
      </c>
      <c r="S52" s="235">
        <v>0</v>
      </c>
      <c r="T52" s="235">
        <v>0</v>
      </c>
      <c r="U52" s="235">
        <v>0</v>
      </c>
      <c r="V52" s="235">
        <v>0</v>
      </c>
      <c r="W52" s="235">
        <v>0</v>
      </c>
      <c r="X52" s="235">
        <v>0</v>
      </c>
      <c r="Y52" s="235">
        <v>0</v>
      </c>
      <c r="Z52" s="235">
        <v>0</v>
      </c>
      <c r="AA52" s="237">
        <v>0</v>
      </c>
      <c r="AB52" s="237">
        <v>0</v>
      </c>
      <c r="AC52" s="237">
        <v>0</v>
      </c>
      <c r="AD52" s="237">
        <v>0</v>
      </c>
      <c r="AE52" s="237">
        <v>0</v>
      </c>
      <c r="AF52" s="237">
        <v>0</v>
      </c>
      <c r="AG52" s="237">
        <v>0</v>
      </c>
      <c r="AH52" s="237">
        <v>0</v>
      </c>
      <c r="AI52" s="237">
        <v>0</v>
      </c>
      <c r="AJ52" s="237">
        <v>0</v>
      </c>
      <c r="AK52" s="237">
        <v>0</v>
      </c>
      <c r="AL52" s="237">
        <v>0</v>
      </c>
      <c r="AM52" s="237">
        <v>0</v>
      </c>
      <c r="AN52" s="237">
        <v>0</v>
      </c>
      <c r="AO52" s="237">
        <v>0</v>
      </c>
      <c r="AP52" s="237">
        <v>0</v>
      </c>
      <c r="AQ52" s="237">
        <v>0</v>
      </c>
      <c r="AR52" s="237">
        <v>0</v>
      </c>
      <c r="AS52" s="237">
        <v>0</v>
      </c>
      <c r="AT52" s="237">
        <v>0</v>
      </c>
      <c r="AU52" s="237">
        <v>0</v>
      </c>
      <c r="AV52" s="237">
        <v>0</v>
      </c>
      <c r="AW52" s="237">
        <v>0</v>
      </c>
      <c r="AX52" s="237">
        <v>0</v>
      </c>
      <c r="AY52" s="237">
        <v>0</v>
      </c>
      <c r="AZ52" s="238">
        <v>0</v>
      </c>
    </row>
    <row r="53" spans="1:52" x14ac:dyDescent="0.25">
      <c r="A53" s="234" t="s">
        <v>319</v>
      </c>
      <c r="B53" s="235">
        <v>0</v>
      </c>
      <c r="C53" s="235">
        <v>0</v>
      </c>
      <c r="D53" s="235">
        <v>0</v>
      </c>
      <c r="E53" s="235">
        <v>0</v>
      </c>
      <c r="F53" s="235">
        <v>0</v>
      </c>
      <c r="G53" s="235">
        <v>0</v>
      </c>
      <c r="H53" s="235">
        <v>0</v>
      </c>
      <c r="I53" s="235">
        <v>0</v>
      </c>
      <c r="J53" s="235">
        <v>0</v>
      </c>
      <c r="K53" s="235">
        <v>0</v>
      </c>
      <c r="L53" s="235">
        <v>0</v>
      </c>
      <c r="M53" s="236">
        <v>0</v>
      </c>
      <c r="N53" s="235">
        <v>0</v>
      </c>
      <c r="O53" s="235">
        <v>0</v>
      </c>
      <c r="P53" s="235">
        <v>0</v>
      </c>
      <c r="Q53" s="235">
        <v>0</v>
      </c>
      <c r="R53" s="235">
        <v>0</v>
      </c>
      <c r="S53" s="235">
        <v>0</v>
      </c>
      <c r="T53" s="235">
        <v>0</v>
      </c>
      <c r="U53" s="235">
        <v>0</v>
      </c>
      <c r="V53" s="235">
        <v>0</v>
      </c>
      <c r="W53" s="235">
        <v>0</v>
      </c>
      <c r="X53" s="235">
        <v>0</v>
      </c>
      <c r="Y53" s="235">
        <v>0</v>
      </c>
      <c r="Z53" s="235">
        <v>0</v>
      </c>
      <c r="AA53" s="237">
        <v>0</v>
      </c>
      <c r="AB53" s="237">
        <v>0</v>
      </c>
      <c r="AC53" s="237">
        <v>0</v>
      </c>
      <c r="AD53" s="237">
        <v>0</v>
      </c>
      <c r="AE53" s="237">
        <v>0</v>
      </c>
      <c r="AF53" s="237">
        <v>0</v>
      </c>
      <c r="AG53" s="237">
        <v>0</v>
      </c>
      <c r="AH53" s="237">
        <v>0</v>
      </c>
      <c r="AI53" s="237">
        <v>0</v>
      </c>
      <c r="AJ53" s="237">
        <v>0</v>
      </c>
      <c r="AK53" s="237">
        <v>0</v>
      </c>
      <c r="AL53" s="237">
        <v>0</v>
      </c>
      <c r="AM53" s="237">
        <v>0</v>
      </c>
      <c r="AN53" s="237">
        <v>0</v>
      </c>
      <c r="AO53" s="237">
        <v>0</v>
      </c>
      <c r="AP53" s="237">
        <v>0</v>
      </c>
      <c r="AQ53" s="237">
        <v>0</v>
      </c>
      <c r="AR53" s="237">
        <v>0</v>
      </c>
      <c r="AS53" s="237">
        <v>0</v>
      </c>
      <c r="AT53" s="237">
        <v>0</v>
      </c>
      <c r="AU53" s="237">
        <v>0</v>
      </c>
      <c r="AV53" s="237">
        <v>0</v>
      </c>
      <c r="AW53" s="237">
        <v>0</v>
      </c>
      <c r="AX53" s="237">
        <v>0</v>
      </c>
      <c r="AY53" s="237">
        <v>0</v>
      </c>
      <c r="AZ53" s="238">
        <v>0</v>
      </c>
    </row>
    <row r="54" spans="1:52" x14ac:dyDescent="0.25">
      <c r="A54" s="220" t="s">
        <v>318</v>
      </c>
      <c r="B54" s="235">
        <v>0</v>
      </c>
      <c r="C54" s="235">
        <v>0</v>
      </c>
      <c r="D54" s="235">
        <v>0</v>
      </c>
      <c r="E54" s="235">
        <v>0</v>
      </c>
      <c r="F54" s="235">
        <v>0</v>
      </c>
      <c r="G54" s="235">
        <v>0</v>
      </c>
      <c r="H54" s="235">
        <v>0</v>
      </c>
      <c r="I54" s="235">
        <v>0</v>
      </c>
      <c r="J54" s="235">
        <v>0</v>
      </c>
      <c r="K54" s="235">
        <v>0</v>
      </c>
      <c r="L54" s="235">
        <v>0</v>
      </c>
      <c r="M54" s="236">
        <v>0</v>
      </c>
      <c r="N54" s="235">
        <v>0</v>
      </c>
      <c r="O54" s="235">
        <v>0</v>
      </c>
      <c r="P54" s="235">
        <v>0</v>
      </c>
      <c r="Q54" s="235">
        <v>0</v>
      </c>
      <c r="R54" s="235">
        <v>0</v>
      </c>
      <c r="S54" s="235">
        <v>0</v>
      </c>
      <c r="T54" s="235">
        <v>0</v>
      </c>
      <c r="U54" s="235">
        <v>0</v>
      </c>
      <c r="V54" s="235">
        <v>0</v>
      </c>
      <c r="W54" s="235">
        <v>0</v>
      </c>
      <c r="X54" s="235">
        <v>0</v>
      </c>
      <c r="Y54" s="235">
        <v>0</v>
      </c>
      <c r="Z54" s="235">
        <v>0</v>
      </c>
      <c r="AA54" s="237">
        <v>0</v>
      </c>
      <c r="AB54" s="237">
        <v>0</v>
      </c>
      <c r="AC54" s="237">
        <v>0</v>
      </c>
      <c r="AD54" s="237">
        <v>0</v>
      </c>
      <c r="AE54" s="237">
        <v>0</v>
      </c>
      <c r="AF54" s="237">
        <v>0</v>
      </c>
      <c r="AG54" s="237">
        <v>0</v>
      </c>
      <c r="AH54" s="237">
        <v>0</v>
      </c>
      <c r="AI54" s="237">
        <v>0</v>
      </c>
      <c r="AJ54" s="237">
        <v>0</v>
      </c>
      <c r="AK54" s="237">
        <v>0</v>
      </c>
      <c r="AL54" s="237">
        <v>0</v>
      </c>
      <c r="AM54" s="237">
        <v>0</v>
      </c>
      <c r="AN54" s="237">
        <v>0</v>
      </c>
      <c r="AO54" s="237">
        <v>0</v>
      </c>
      <c r="AP54" s="237">
        <v>0</v>
      </c>
      <c r="AQ54" s="237">
        <v>0</v>
      </c>
      <c r="AR54" s="237">
        <v>0</v>
      </c>
      <c r="AS54" s="237">
        <v>0</v>
      </c>
      <c r="AT54" s="237">
        <v>0</v>
      </c>
      <c r="AU54" s="237">
        <v>0</v>
      </c>
      <c r="AV54" s="237">
        <v>0</v>
      </c>
      <c r="AW54" s="237">
        <v>0</v>
      </c>
      <c r="AX54" s="237">
        <v>0</v>
      </c>
      <c r="AY54" s="237">
        <v>0</v>
      </c>
      <c r="AZ54" s="238">
        <v>0</v>
      </c>
    </row>
    <row r="55" spans="1:52" ht="16.5" thickBot="1" x14ac:dyDescent="0.3">
      <c r="A55" s="224" t="s">
        <v>317</v>
      </c>
      <c r="B55" s="239">
        <v>0</v>
      </c>
      <c r="C55" s="239">
        <v>0</v>
      </c>
      <c r="D55" s="239">
        <v>0</v>
      </c>
      <c r="E55" s="239">
        <v>0</v>
      </c>
      <c r="F55" s="239">
        <v>0</v>
      </c>
      <c r="G55" s="239">
        <v>0</v>
      </c>
      <c r="H55" s="239">
        <v>0</v>
      </c>
      <c r="I55" s="239">
        <v>0</v>
      </c>
      <c r="J55" s="239">
        <v>0</v>
      </c>
      <c r="K55" s="239">
        <v>0</v>
      </c>
      <c r="L55" s="239">
        <v>0</v>
      </c>
      <c r="M55" s="240">
        <v>0</v>
      </c>
      <c r="N55" s="239">
        <v>0</v>
      </c>
      <c r="O55" s="239">
        <v>0</v>
      </c>
      <c r="P55" s="239">
        <v>0</v>
      </c>
      <c r="Q55" s="239">
        <v>0</v>
      </c>
      <c r="R55" s="239">
        <v>0</v>
      </c>
      <c r="S55" s="239">
        <v>0</v>
      </c>
      <c r="T55" s="239">
        <v>0</v>
      </c>
      <c r="U55" s="239">
        <v>0</v>
      </c>
      <c r="V55" s="239">
        <v>0</v>
      </c>
      <c r="W55" s="239">
        <v>0</v>
      </c>
      <c r="X55" s="239">
        <v>0</v>
      </c>
      <c r="Y55" s="239">
        <v>0</v>
      </c>
      <c r="Z55" s="239">
        <v>0</v>
      </c>
      <c r="AA55" s="241">
        <v>0</v>
      </c>
      <c r="AB55" s="241">
        <v>0</v>
      </c>
      <c r="AC55" s="241">
        <v>0</v>
      </c>
      <c r="AD55" s="241">
        <v>0</v>
      </c>
      <c r="AE55" s="241">
        <v>0</v>
      </c>
      <c r="AF55" s="241">
        <v>0</v>
      </c>
      <c r="AG55" s="241">
        <v>0</v>
      </c>
      <c r="AH55" s="241">
        <v>0</v>
      </c>
      <c r="AI55" s="241">
        <v>0</v>
      </c>
      <c r="AJ55" s="241">
        <v>0</v>
      </c>
      <c r="AK55" s="241">
        <v>0</v>
      </c>
      <c r="AL55" s="241">
        <v>0</v>
      </c>
      <c r="AM55" s="241">
        <v>0</v>
      </c>
      <c r="AN55" s="241">
        <v>0</v>
      </c>
      <c r="AO55" s="241">
        <v>0</v>
      </c>
      <c r="AP55" s="241">
        <v>0</v>
      </c>
      <c r="AQ55" s="241">
        <v>0</v>
      </c>
      <c r="AR55" s="241">
        <v>0</v>
      </c>
      <c r="AS55" s="241">
        <v>0</v>
      </c>
      <c r="AT55" s="241">
        <v>0</v>
      </c>
      <c r="AU55" s="241">
        <v>0</v>
      </c>
      <c r="AV55" s="241">
        <v>0</v>
      </c>
      <c r="AW55" s="241">
        <v>0</v>
      </c>
      <c r="AX55" s="241">
        <v>0</v>
      </c>
      <c r="AY55" s="241">
        <v>0</v>
      </c>
      <c r="AZ55" s="242">
        <v>0</v>
      </c>
    </row>
    <row r="56" spans="1:52" s="247" customFormat="1" ht="16.5" thickBot="1" x14ac:dyDescent="0.3">
      <c r="A56" s="243"/>
      <c r="B56" s="244">
        <v>471.98684296067211</v>
      </c>
      <c r="C56" s="244">
        <v>496.05817195166634</v>
      </c>
      <c r="D56" s="244">
        <v>521.3571387212013</v>
      </c>
      <c r="E56" s="244">
        <v>547.94635279598265</v>
      </c>
      <c r="F56" s="244">
        <v>575.89161678857772</v>
      </c>
      <c r="G56" s="244">
        <v>605.26208924479522</v>
      </c>
      <c r="H56" s="244">
        <v>636.13045579627965</v>
      </c>
      <c r="I56" s="244">
        <v>668.57310904189001</v>
      </c>
      <c r="J56" s="244">
        <v>702.67033760302638</v>
      </c>
      <c r="K56" s="244">
        <v>738.50652482078056</v>
      </c>
      <c r="L56" s="245">
        <v>776.17035758664042</v>
      </c>
      <c r="M56" s="246">
        <v>815.75504582355904</v>
      </c>
      <c r="N56" s="245">
        <v>857.35855316056052</v>
      </c>
      <c r="O56" s="245">
        <v>901.08383937174904</v>
      </c>
      <c r="P56" s="245">
        <v>947.03911517970823</v>
      </c>
      <c r="Q56" s="245">
        <v>995.33811005387327</v>
      </c>
      <c r="R56" s="245">
        <v>1046.1003536666205</v>
      </c>
      <c r="S56" s="245">
        <v>1099.4514717036184</v>
      </c>
      <c r="T56" s="245">
        <v>1155.5234967605027</v>
      </c>
      <c r="U56" s="245">
        <v>1214.4551950952884</v>
      </c>
      <c r="V56" s="245">
        <v>1276.3924100451479</v>
      </c>
      <c r="W56" s="245">
        <v>1341.4884229574504</v>
      </c>
      <c r="X56" s="247">
        <v>1409.9043325282801</v>
      </c>
      <c r="Y56" s="247">
        <v>1481.8094534872223</v>
      </c>
      <c r="Z56" s="247">
        <v>1557.3817356150705</v>
      </c>
      <c r="AA56" s="247">
        <v>1636.8082041314387</v>
      </c>
      <c r="AB56" s="248"/>
      <c r="AC56" s="248"/>
      <c r="AD56" s="248"/>
      <c r="AE56" s="248"/>
      <c r="AF56" s="248"/>
      <c r="AG56" s="248"/>
      <c r="AH56" s="248"/>
      <c r="AI56" s="248"/>
      <c r="AJ56" s="248"/>
      <c r="AK56" s="248"/>
      <c r="AL56" s="248"/>
      <c r="AM56" s="248"/>
      <c r="AN56" s="248"/>
      <c r="AO56" s="248"/>
      <c r="AP56" s="248"/>
      <c r="AQ56" s="249"/>
      <c r="AR56" s="248"/>
      <c r="AS56" s="248"/>
      <c r="AT56" s="248"/>
      <c r="AU56" s="248"/>
      <c r="AV56" s="248"/>
      <c r="AW56" s="248"/>
      <c r="AX56" s="248"/>
      <c r="AY56" s="248"/>
      <c r="AZ56" s="248"/>
    </row>
    <row r="57" spans="1:52" s="200" customFormat="1" ht="31.5" x14ac:dyDescent="0.25">
      <c r="A57" s="233" t="s">
        <v>546</v>
      </c>
      <c r="B57" s="250" t="str">
        <f>B51</f>
        <v>Год окончания строительства 2021</v>
      </c>
      <c r="C57" s="251">
        <f t="shared" ref="C57:AZ57" si="4">C51</f>
        <v>2022</v>
      </c>
      <c r="D57" s="251">
        <f t="shared" si="4"/>
        <v>2023</v>
      </c>
      <c r="E57" s="251">
        <f t="shared" si="4"/>
        <v>2024</v>
      </c>
      <c r="F57" s="251">
        <f t="shared" si="4"/>
        <v>2025</v>
      </c>
      <c r="G57" s="251">
        <f t="shared" si="4"/>
        <v>2026</v>
      </c>
      <c r="H57" s="251">
        <f t="shared" si="4"/>
        <v>2027</v>
      </c>
      <c r="I57" s="251">
        <f t="shared" si="4"/>
        <v>2028</v>
      </c>
      <c r="J57" s="251">
        <f t="shared" si="4"/>
        <v>2029</v>
      </c>
      <c r="K57" s="251">
        <f t="shared" si="4"/>
        <v>2030</v>
      </c>
      <c r="L57" s="251">
        <f t="shared" si="4"/>
        <v>2031</v>
      </c>
      <c r="M57" s="217">
        <f t="shared" si="4"/>
        <v>2032</v>
      </c>
      <c r="N57" s="251">
        <f t="shared" si="4"/>
        <v>2033</v>
      </c>
      <c r="O57" s="251">
        <f t="shared" si="4"/>
        <v>2034</v>
      </c>
      <c r="P57" s="251">
        <f t="shared" si="4"/>
        <v>2035</v>
      </c>
      <c r="Q57" s="251">
        <f t="shared" si="4"/>
        <v>2036</v>
      </c>
      <c r="R57" s="251">
        <f t="shared" si="4"/>
        <v>2037</v>
      </c>
      <c r="S57" s="251">
        <f t="shared" si="4"/>
        <v>2038</v>
      </c>
      <c r="T57" s="251">
        <f t="shared" si="4"/>
        <v>2039</v>
      </c>
      <c r="U57" s="251">
        <f t="shared" si="4"/>
        <v>2040</v>
      </c>
      <c r="V57" s="251">
        <f t="shared" si="4"/>
        <v>2041</v>
      </c>
      <c r="W57" s="251">
        <f t="shared" si="4"/>
        <v>2042</v>
      </c>
      <c r="X57" s="251">
        <f t="shared" si="4"/>
        <v>2043</v>
      </c>
      <c r="Y57" s="251">
        <f t="shared" si="4"/>
        <v>2044</v>
      </c>
      <c r="Z57" s="251">
        <f t="shared" si="4"/>
        <v>2045</v>
      </c>
      <c r="AA57" s="252">
        <f t="shared" si="4"/>
        <v>2046</v>
      </c>
      <c r="AB57" s="251">
        <f t="shared" si="4"/>
        <v>2047</v>
      </c>
      <c r="AC57" s="252">
        <f t="shared" si="4"/>
        <v>2048</v>
      </c>
      <c r="AD57" s="251">
        <f t="shared" si="4"/>
        <v>2049</v>
      </c>
      <c r="AE57" s="252">
        <f t="shared" si="4"/>
        <v>2050</v>
      </c>
      <c r="AF57" s="251">
        <f t="shared" si="4"/>
        <v>2051</v>
      </c>
      <c r="AG57" s="252">
        <f t="shared" si="4"/>
        <v>2052</v>
      </c>
      <c r="AH57" s="251">
        <f t="shared" si="4"/>
        <v>2053</v>
      </c>
      <c r="AI57" s="252">
        <f t="shared" si="4"/>
        <v>2054</v>
      </c>
      <c r="AJ57" s="251">
        <f t="shared" si="4"/>
        <v>2055</v>
      </c>
      <c r="AK57" s="252">
        <f t="shared" si="4"/>
        <v>2056</v>
      </c>
      <c r="AL57" s="251">
        <f t="shared" si="4"/>
        <v>2057</v>
      </c>
      <c r="AM57" s="252">
        <f t="shared" si="4"/>
        <v>2058</v>
      </c>
      <c r="AN57" s="251">
        <f t="shared" si="4"/>
        <v>2059</v>
      </c>
      <c r="AO57" s="252">
        <f t="shared" si="4"/>
        <v>2060</v>
      </c>
      <c r="AP57" s="251">
        <f t="shared" si="4"/>
        <v>2061</v>
      </c>
      <c r="AQ57" s="252">
        <f t="shared" si="4"/>
        <v>2062</v>
      </c>
      <c r="AR57" s="251">
        <f t="shared" si="4"/>
        <v>2063</v>
      </c>
      <c r="AS57" s="252">
        <f t="shared" si="4"/>
        <v>2064</v>
      </c>
      <c r="AT57" s="251">
        <f t="shared" si="4"/>
        <v>2065</v>
      </c>
      <c r="AU57" s="252">
        <f t="shared" si="4"/>
        <v>2066</v>
      </c>
      <c r="AV57" s="251">
        <f t="shared" si="4"/>
        <v>2067</v>
      </c>
      <c r="AW57" s="252">
        <f t="shared" si="4"/>
        <v>2068</v>
      </c>
      <c r="AX57" s="251">
        <f t="shared" si="4"/>
        <v>2069</v>
      </c>
      <c r="AY57" s="252">
        <f t="shared" si="4"/>
        <v>2070</v>
      </c>
      <c r="AZ57" s="253">
        <f t="shared" si="4"/>
        <v>2071</v>
      </c>
    </row>
    <row r="58" spans="1:52" s="186" customFormat="1" ht="14.25" x14ac:dyDescent="0.25">
      <c r="A58" s="254" t="s">
        <v>316</v>
      </c>
      <c r="B58" s="255">
        <f t="shared" ref="B58:AZ58" si="5">B46*$B$24</f>
        <v>0</v>
      </c>
      <c r="C58" s="255">
        <f>C46*$B$24</f>
        <v>351914135.77915448</v>
      </c>
      <c r="D58" s="255">
        <f t="shared" si="5"/>
        <v>365990701.21032065</v>
      </c>
      <c r="E58" s="255">
        <f t="shared" si="5"/>
        <v>380630329.25873351</v>
      </c>
      <c r="F58" s="255">
        <f t="shared" si="5"/>
        <v>395855542.42908287</v>
      </c>
      <c r="G58" s="255">
        <f t="shared" si="5"/>
        <v>411689764.12624621</v>
      </c>
      <c r="H58" s="255">
        <f t="shared" si="5"/>
        <v>428157354.69129598</v>
      </c>
      <c r="I58" s="255">
        <f t="shared" si="5"/>
        <v>445283648.87894785</v>
      </c>
      <c r="J58" s="255">
        <f t="shared" si="5"/>
        <v>463094994.83410573</v>
      </c>
      <c r="K58" s="255">
        <f t="shared" si="5"/>
        <v>481618794.62747002</v>
      </c>
      <c r="L58" s="255">
        <f t="shared" si="5"/>
        <v>500883546.41256881</v>
      </c>
      <c r="M58" s="256">
        <f t="shared" si="5"/>
        <v>520918888.26907158</v>
      </c>
      <c r="N58" s="255">
        <f t="shared" si="5"/>
        <v>541755643.79983437</v>
      </c>
      <c r="O58" s="255">
        <f t="shared" si="5"/>
        <v>563425869.55182791</v>
      </c>
      <c r="P58" s="255">
        <f t="shared" si="5"/>
        <v>585962904.33390105</v>
      </c>
      <c r="Q58" s="255">
        <f t="shared" si="5"/>
        <v>609401420.50725698</v>
      </c>
      <c r="R58" s="255">
        <f t="shared" si="5"/>
        <v>633777477.32754743</v>
      </c>
      <c r="S58" s="255">
        <f t="shared" si="5"/>
        <v>659128576.42064917</v>
      </c>
      <c r="T58" s="255">
        <f t="shared" si="5"/>
        <v>685493719.47747529</v>
      </c>
      <c r="U58" s="255">
        <f t="shared" si="5"/>
        <v>712913468.25657439</v>
      </c>
      <c r="V58" s="255">
        <f t="shared" si="5"/>
        <v>741430006.98683727</v>
      </c>
      <c r="W58" s="255">
        <f t="shared" si="5"/>
        <v>771087207.26631093</v>
      </c>
      <c r="X58" s="255">
        <f t="shared" si="5"/>
        <v>801930695.55696332</v>
      </c>
      <c r="Y58" s="255">
        <f t="shared" si="5"/>
        <v>834007923.37924194</v>
      </c>
      <c r="Z58" s="255">
        <f t="shared" si="5"/>
        <v>867368240.31441164</v>
      </c>
      <c r="AA58" s="257">
        <f t="shared" si="5"/>
        <v>902062969.92698801</v>
      </c>
      <c r="AB58" s="257">
        <f t="shared" si="5"/>
        <v>938145488.72406745</v>
      </c>
      <c r="AC58" s="257">
        <f t="shared" si="5"/>
        <v>975671308.27303028</v>
      </c>
      <c r="AD58" s="257">
        <f t="shared" si="5"/>
        <v>1014698160.6039515</v>
      </c>
      <c r="AE58" s="257">
        <f t="shared" si="5"/>
        <v>1055286087.0281094</v>
      </c>
      <c r="AF58" s="257">
        <f t="shared" si="5"/>
        <v>1097497530.5092337</v>
      </c>
      <c r="AG58" s="257">
        <f t="shared" si="5"/>
        <v>1141397431.7296033</v>
      </c>
      <c r="AH58" s="257">
        <f t="shared" si="5"/>
        <v>1187053328.9987874</v>
      </c>
      <c r="AI58" s="257">
        <f t="shared" si="5"/>
        <v>1234535462.1587389</v>
      </c>
      <c r="AJ58" s="257">
        <f t="shared" si="5"/>
        <v>1283916880.6450884</v>
      </c>
      <c r="AK58" s="257">
        <f t="shared" si="5"/>
        <v>1335273555.8708923</v>
      </c>
      <c r="AL58" s="257">
        <f t="shared" si="5"/>
        <v>1388684498.1057277</v>
      </c>
      <c r="AM58" s="257">
        <f t="shared" si="5"/>
        <v>1444231878.0299571</v>
      </c>
      <c r="AN58" s="257">
        <f t="shared" si="5"/>
        <v>1502001153.1511555</v>
      </c>
      <c r="AO58" s="257">
        <f t="shared" si="5"/>
        <v>1562081199.2772014</v>
      </c>
      <c r="AP58" s="257">
        <f t="shared" si="5"/>
        <v>1624564447.2482896</v>
      </c>
      <c r="AQ58" s="257">
        <f t="shared" si="5"/>
        <v>1689547025.1382213</v>
      </c>
      <c r="AR58" s="257">
        <f t="shared" si="5"/>
        <v>1757128906.14375</v>
      </c>
      <c r="AS58" s="257">
        <f t="shared" si="5"/>
        <v>1827414062.3894999</v>
      </c>
      <c r="AT58" s="257">
        <f t="shared" si="5"/>
        <v>1900510624.8850803</v>
      </c>
      <c r="AU58" s="257">
        <f t="shared" si="5"/>
        <v>1976531049.8804836</v>
      </c>
      <c r="AV58" s="257">
        <f t="shared" si="5"/>
        <v>2055592291.8757031</v>
      </c>
      <c r="AW58" s="257">
        <f t="shared" si="5"/>
        <v>2137815983.5507312</v>
      </c>
      <c r="AX58" s="257">
        <f t="shared" si="5"/>
        <v>2223328622.8927608</v>
      </c>
      <c r="AY58" s="257">
        <f t="shared" si="5"/>
        <v>2312261767.8084712</v>
      </c>
      <c r="AZ58" s="258">
        <f t="shared" si="5"/>
        <v>2404752238.5208106</v>
      </c>
    </row>
    <row r="59" spans="1:52" x14ac:dyDescent="0.25">
      <c r="A59" s="234" t="s">
        <v>315</v>
      </c>
      <c r="B59" s="259">
        <f t="shared" ref="B59:AZ59" si="6">SUM(B60:B65)</f>
        <v>0</v>
      </c>
      <c r="C59" s="259">
        <f t="shared" si="6"/>
        <v>-7928097.8260183195</v>
      </c>
      <c r="D59" s="259">
        <f t="shared" si="6"/>
        <v>-7619106.1938940994</v>
      </c>
      <c r="E59" s="259">
        <f t="shared" si="6"/>
        <v>-7319345.0876974976</v>
      </c>
      <c r="F59" s="259">
        <f t="shared" si="6"/>
        <v>-7029183.7284656158</v>
      </c>
      <c r="G59" s="259">
        <f t="shared" si="6"/>
        <v>-6749006.1060770424</v>
      </c>
      <c r="H59" s="259">
        <f t="shared" si="6"/>
        <v>-7018966.3503201241</v>
      </c>
      <c r="I59" s="259">
        <f t="shared" si="6"/>
        <v>-7299725.0043329289</v>
      </c>
      <c r="J59" s="259">
        <f t="shared" si="6"/>
        <v>-7591714.0045062462</v>
      </c>
      <c r="K59" s="259">
        <f t="shared" si="6"/>
        <v>-7895382.5646864949</v>
      </c>
      <c r="L59" s="259">
        <f t="shared" si="6"/>
        <v>-8211197.8672739565</v>
      </c>
      <c r="M59" s="260">
        <f t="shared" si="6"/>
        <v>-8539645.7819649149</v>
      </c>
      <c r="N59" s="259">
        <f t="shared" si="6"/>
        <v>-8881231.6132435109</v>
      </c>
      <c r="O59" s="259">
        <f t="shared" si="6"/>
        <v>-9236480.8777732514</v>
      </c>
      <c r="P59" s="259">
        <f t="shared" si="6"/>
        <v>-9605940.1128841806</v>
      </c>
      <c r="Q59" s="259">
        <f t="shared" si="6"/>
        <v>-9990177.7173995487</v>
      </c>
      <c r="R59" s="259">
        <f t="shared" si="6"/>
        <v>-10389784.826095533</v>
      </c>
      <c r="S59" s="259">
        <f t="shared" si="6"/>
        <v>-10805376.219139352</v>
      </c>
      <c r="T59" s="259">
        <f t="shared" si="6"/>
        <v>-11237591.267904928</v>
      </c>
      <c r="U59" s="259">
        <f t="shared" si="6"/>
        <v>-11687094.918621125</v>
      </c>
      <c r="V59" s="259">
        <f t="shared" si="6"/>
        <v>-12154578.715365971</v>
      </c>
      <c r="W59" s="259">
        <f t="shared" si="6"/>
        <v>-12640761.86398061</v>
      </c>
      <c r="X59" s="259">
        <f t="shared" si="6"/>
        <v>-13146392.338539835</v>
      </c>
      <c r="Y59" s="259">
        <f t="shared" si="6"/>
        <v>-13672248.032081429</v>
      </c>
      <c r="Z59" s="259">
        <f t="shared" si="6"/>
        <v>-14219137.953364685</v>
      </c>
      <c r="AA59" s="261">
        <f t="shared" si="6"/>
        <v>-14787903.471499272</v>
      </c>
      <c r="AB59" s="261">
        <f t="shared" si="6"/>
        <v>-15379419.610359244</v>
      </c>
      <c r="AC59" s="261">
        <f t="shared" si="6"/>
        <v>-15994596.394773616</v>
      </c>
      <c r="AD59" s="261">
        <f t="shared" si="6"/>
        <v>-16634380.25056456</v>
      </c>
      <c r="AE59" s="261">
        <f t="shared" si="6"/>
        <v>-17299755.460587144</v>
      </c>
      <c r="AF59" s="261">
        <f t="shared" si="6"/>
        <v>-17991745.67901063</v>
      </c>
      <c r="AG59" s="261">
        <f t="shared" si="6"/>
        <v>-18711415.506171051</v>
      </c>
      <c r="AH59" s="261">
        <f t="shared" si="6"/>
        <v>-19459872.126417894</v>
      </c>
      <c r="AI59" s="261">
        <f t="shared" si="6"/>
        <v>-20238267.011474606</v>
      </c>
      <c r="AJ59" s="261">
        <f t="shared" si="6"/>
        <v>-21047797.691933598</v>
      </c>
      <c r="AK59" s="261">
        <f t="shared" si="6"/>
        <v>-21889709.59961094</v>
      </c>
      <c r="AL59" s="261">
        <f t="shared" si="6"/>
        <v>-22765297.983595379</v>
      </c>
      <c r="AM59" s="261">
        <f t="shared" si="6"/>
        <v>-23675909.902939193</v>
      </c>
      <c r="AN59" s="261">
        <f t="shared" si="6"/>
        <v>-24622946.299056768</v>
      </c>
      <c r="AO59" s="261">
        <f t="shared" si="6"/>
        <v>-25607864.151019037</v>
      </c>
      <c r="AP59" s="261">
        <f t="shared" si="6"/>
        <v>-26632178.717059791</v>
      </c>
      <c r="AQ59" s="261">
        <f t="shared" si="6"/>
        <v>-27697465.865742192</v>
      </c>
      <c r="AR59" s="261">
        <f t="shared" si="6"/>
        <v>-28805364.500371877</v>
      </c>
      <c r="AS59" s="261">
        <f t="shared" si="6"/>
        <v>-29957579.08038675</v>
      </c>
      <c r="AT59" s="261">
        <f t="shared" si="6"/>
        <v>-31155882.243602224</v>
      </c>
      <c r="AU59" s="261">
        <f t="shared" si="6"/>
        <v>-32402117.533346314</v>
      </c>
      <c r="AV59" s="261">
        <f t="shared" si="6"/>
        <v>-33698202.234680161</v>
      </c>
      <c r="AW59" s="261">
        <f t="shared" si="6"/>
        <v>-35046130.324067377</v>
      </c>
      <c r="AX59" s="261">
        <f t="shared" si="6"/>
        <v>-36447975.537030071</v>
      </c>
      <c r="AY59" s="261">
        <f t="shared" si="6"/>
        <v>-37905894.55851128</v>
      </c>
      <c r="AZ59" s="262">
        <f t="shared" si="6"/>
        <v>-39422130.340851724</v>
      </c>
    </row>
    <row r="60" spans="1:52" x14ac:dyDescent="0.25">
      <c r="A60" s="263" t="s">
        <v>314</v>
      </c>
      <c r="B60" s="259">
        <f>-B48*1000/1.18</f>
        <v>0</v>
      </c>
      <c r="C60" s="259">
        <f t="shared" ref="C60:AZ60" si="7">-C48*1000/1.18</f>
        <v>-673395.29661016946</v>
      </c>
      <c r="D60" s="259">
        <f t="shared" si="7"/>
        <v>-700331.10847457626</v>
      </c>
      <c r="E60" s="259">
        <f t="shared" si="7"/>
        <v>-728344.35281355935</v>
      </c>
      <c r="F60" s="259">
        <f t="shared" si="7"/>
        <v>-757478.12692610174</v>
      </c>
      <c r="G60" s="259">
        <f t="shared" si="7"/>
        <v>-787777.25200314587</v>
      </c>
      <c r="H60" s="259">
        <f t="shared" si="7"/>
        <v>-819288.34208327171</v>
      </c>
      <c r="I60" s="259">
        <f t="shared" si="7"/>
        <v>-852059.87576660269</v>
      </c>
      <c r="J60" s="259">
        <f t="shared" si="7"/>
        <v>-886142.27079726674</v>
      </c>
      <c r="K60" s="259">
        <f t="shared" si="7"/>
        <v>-921587.96162915742</v>
      </c>
      <c r="L60" s="259">
        <f t="shared" si="7"/>
        <v>-958451.48009432375</v>
      </c>
      <c r="M60" s="260">
        <f t="shared" si="7"/>
        <v>-996789.53929809679</v>
      </c>
      <c r="N60" s="259">
        <f t="shared" si="7"/>
        <v>-1036661.1208700207</v>
      </c>
      <c r="O60" s="259">
        <f t="shared" si="7"/>
        <v>-1078127.5657048214</v>
      </c>
      <c r="P60" s="259">
        <f t="shared" si="7"/>
        <v>-1121252.6683330142</v>
      </c>
      <c r="Q60" s="259">
        <f t="shared" si="7"/>
        <v>-1166102.775066335</v>
      </c>
      <c r="R60" s="259">
        <f t="shared" si="7"/>
        <v>-1212746.8860689884</v>
      </c>
      <c r="S60" s="259">
        <f t="shared" si="7"/>
        <v>-1261256.761511748</v>
      </c>
      <c r="T60" s="259">
        <f t="shared" si="7"/>
        <v>-1311707.0319722178</v>
      </c>
      <c r="U60" s="259">
        <f t="shared" si="7"/>
        <v>-1364175.3132511068</v>
      </c>
      <c r="V60" s="259">
        <f t="shared" si="7"/>
        <v>-1418742.325781151</v>
      </c>
      <c r="W60" s="259">
        <f t="shared" si="7"/>
        <v>-1475492.018812397</v>
      </c>
      <c r="X60" s="259">
        <f t="shared" si="7"/>
        <v>-1534511.699564893</v>
      </c>
      <c r="Y60" s="259">
        <f t="shared" si="7"/>
        <v>-1595892.1675474888</v>
      </c>
      <c r="Z60" s="259">
        <f t="shared" si="7"/>
        <v>-1659727.8542493884</v>
      </c>
      <c r="AA60" s="261">
        <f t="shared" si="7"/>
        <v>-1726116.968419364</v>
      </c>
      <c r="AB60" s="261">
        <f t="shared" si="7"/>
        <v>-1795161.6471561387</v>
      </c>
      <c r="AC60" s="261">
        <f t="shared" si="7"/>
        <v>-1866968.1130423844</v>
      </c>
      <c r="AD60" s="261">
        <f t="shared" si="7"/>
        <v>-1941646.8375640796</v>
      </c>
      <c r="AE60" s="261">
        <f t="shared" si="7"/>
        <v>-2019312.711066643</v>
      </c>
      <c r="AF60" s="261">
        <f t="shared" si="7"/>
        <v>-2100085.2195093092</v>
      </c>
      <c r="AG60" s="261">
        <f t="shared" si="7"/>
        <v>-2184088.6282896809</v>
      </c>
      <c r="AH60" s="261">
        <f t="shared" si="7"/>
        <v>-2271452.1734212684</v>
      </c>
      <c r="AI60" s="261">
        <f t="shared" si="7"/>
        <v>-2362310.2603581189</v>
      </c>
      <c r="AJ60" s="261">
        <f t="shared" si="7"/>
        <v>-2456802.670772444</v>
      </c>
      <c r="AK60" s="261">
        <f t="shared" si="7"/>
        <v>-2555074.7776033417</v>
      </c>
      <c r="AL60" s="261">
        <f t="shared" si="7"/>
        <v>-2657277.7687074756</v>
      </c>
      <c r="AM60" s="261">
        <f t="shared" si="7"/>
        <v>-2763568.8794557746</v>
      </c>
      <c r="AN60" s="261">
        <f t="shared" si="7"/>
        <v>-2874111.6346340054</v>
      </c>
      <c r="AO60" s="261">
        <f t="shared" si="7"/>
        <v>-2989076.1000193655</v>
      </c>
      <c r="AP60" s="261">
        <f t="shared" si="7"/>
        <v>-3108639.1440201406</v>
      </c>
      <c r="AQ60" s="261">
        <f t="shared" si="7"/>
        <v>-3232984.7097809464</v>
      </c>
      <c r="AR60" s="261">
        <f t="shared" si="7"/>
        <v>-3362304.0981721841</v>
      </c>
      <c r="AS60" s="261">
        <f t="shared" si="7"/>
        <v>-3496796.2620990714</v>
      </c>
      <c r="AT60" s="261">
        <f t="shared" si="7"/>
        <v>-3636668.1125830347</v>
      </c>
      <c r="AU60" s="261">
        <f t="shared" si="7"/>
        <v>-3782134.8370863562</v>
      </c>
      <c r="AV60" s="261">
        <f t="shared" si="7"/>
        <v>-3933420.2305698097</v>
      </c>
      <c r="AW60" s="261">
        <f t="shared" si="7"/>
        <v>-4090757.0397926029</v>
      </c>
      <c r="AX60" s="261">
        <f t="shared" si="7"/>
        <v>-4254387.321384307</v>
      </c>
      <c r="AY60" s="261">
        <f t="shared" si="7"/>
        <v>-4424562.8142396789</v>
      </c>
      <c r="AZ60" s="262">
        <f t="shared" si="7"/>
        <v>-4601545.3268092666</v>
      </c>
    </row>
    <row r="61" spans="1:52" x14ac:dyDescent="0.25">
      <c r="A61" s="263" t="str">
        <f>A28</f>
        <v>Прочие расходы при эксплуатации объекта, руб. без НДС</v>
      </c>
      <c r="B61" s="259">
        <v>0</v>
      </c>
      <c r="C61" s="259">
        <v>0</v>
      </c>
      <c r="D61" s="259">
        <v>0</v>
      </c>
      <c r="E61" s="259">
        <v>0</v>
      </c>
      <c r="F61" s="259">
        <v>0</v>
      </c>
      <c r="G61" s="259">
        <v>0</v>
      </c>
      <c r="H61" s="259">
        <v>0</v>
      </c>
      <c r="I61" s="259">
        <v>0</v>
      </c>
      <c r="J61" s="259">
        <v>0</v>
      </c>
      <c r="K61" s="259">
        <v>0</v>
      </c>
      <c r="L61" s="259">
        <v>0</v>
      </c>
      <c r="M61" s="260">
        <v>0</v>
      </c>
      <c r="N61" s="259">
        <v>0</v>
      </c>
      <c r="O61" s="259">
        <v>0</v>
      </c>
      <c r="P61" s="259">
        <v>0</v>
      </c>
      <c r="Q61" s="259">
        <v>0</v>
      </c>
      <c r="R61" s="259">
        <v>0</v>
      </c>
      <c r="S61" s="259">
        <v>0</v>
      </c>
      <c r="T61" s="259">
        <v>0</v>
      </c>
      <c r="U61" s="259">
        <v>0</v>
      </c>
      <c r="V61" s="259">
        <v>0</v>
      </c>
      <c r="W61" s="259">
        <v>0</v>
      </c>
      <c r="X61" s="259">
        <v>0</v>
      </c>
      <c r="Y61" s="259">
        <v>0</v>
      </c>
      <c r="Z61" s="259">
        <v>0</v>
      </c>
      <c r="AA61" s="261">
        <v>0</v>
      </c>
      <c r="AB61" s="261">
        <v>0</v>
      </c>
      <c r="AC61" s="261">
        <v>0</v>
      </c>
      <c r="AD61" s="261">
        <v>0</v>
      </c>
      <c r="AE61" s="261">
        <v>0</v>
      </c>
      <c r="AF61" s="261">
        <v>0</v>
      </c>
      <c r="AG61" s="261">
        <v>0</v>
      </c>
      <c r="AH61" s="261">
        <v>0</v>
      </c>
      <c r="AI61" s="261">
        <v>0</v>
      </c>
      <c r="AJ61" s="261">
        <v>0</v>
      </c>
      <c r="AK61" s="261">
        <v>0</v>
      </c>
      <c r="AL61" s="261">
        <v>0</v>
      </c>
      <c r="AM61" s="261">
        <v>0</v>
      </c>
      <c r="AN61" s="261">
        <v>0</v>
      </c>
      <c r="AO61" s="261">
        <v>0</v>
      </c>
      <c r="AP61" s="261">
        <v>0</v>
      </c>
      <c r="AQ61" s="261">
        <v>0</v>
      </c>
      <c r="AR61" s="261">
        <v>0</v>
      </c>
      <c r="AS61" s="261">
        <v>0</v>
      </c>
      <c r="AT61" s="261">
        <v>0</v>
      </c>
      <c r="AU61" s="261">
        <v>0</v>
      </c>
      <c r="AV61" s="261">
        <v>0</v>
      </c>
      <c r="AW61" s="261">
        <v>0</v>
      </c>
      <c r="AX61" s="261">
        <v>0</v>
      </c>
      <c r="AY61" s="261">
        <v>0</v>
      </c>
      <c r="AZ61" s="262">
        <v>0</v>
      </c>
    </row>
    <row r="62" spans="1:52" x14ac:dyDescent="0.25">
      <c r="A62" s="263" t="s">
        <v>547</v>
      </c>
      <c r="B62" s="259">
        <f>-B49*1000/1.18</f>
        <v>0</v>
      </c>
      <c r="C62" s="259">
        <f t="shared" ref="C62:AZ62" si="8">-C49*1000/1.18</f>
        <v>-5095683.408149696</v>
      </c>
      <c r="D62" s="259">
        <f t="shared" si="8"/>
        <v>-5299510.7444756823</v>
      </c>
      <c r="E62" s="259">
        <f t="shared" si="8"/>
        <v>-5511491.1742547108</v>
      </c>
      <c r="F62" s="259">
        <f t="shared" si="8"/>
        <v>-5731950.8212249</v>
      </c>
      <c r="G62" s="259">
        <f t="shared" si="8"/>
        <v>-5961228.8540738961</v>
      </c>
      <c r="H62" s="259">
        <f t="shared" si="8"/>
        <v>-6199678.0082368515</v>
      </c>
      <c r="I62" s="259">
        <f t="shared" si="8"/>
        <v>-6447665.1285663256</v>
      </c>
      <c r="J62" s="259">
        <f t="shared" si="8"/>
        <v>-6705571.7337089786</v>
      </c>
      <c r="K62" s="259">
        <f t="shared" si="8"/>
        <v>-6973794.603057337</v>
      </c>
      <c r="L62" s="259">
        <f t="shared" si="8"/>
        <v>-7252746.3871796317</v>
      </c>
      <c r="M62" s="260">
        <f t="shared" si="8"/>
        <v>-7542856.2426668173</v>
      </c>
      <c r="N62" s="259">
        <f t="shared" si="8"/>
        <v>-7844570.4923734898</v>
      </c>
      <c r="O62" s="259">
        <f t="shared" si="8"/>
        <v>-8158353.3120684298</v>
      </c>
      <c r="P62" s="259">
        <f t="shared" si="8"/>
        <v>-8484687.4445511661</v>
      </c>
      <c r="Q62" s="259">
        <f t="shared" si="8"/>
        <v>-8824074.942333214</v>
      </c>
      <c r="R62" s="259">
        <f t="shared" si="8"/>
        <v>-9177037.940026544</v>
      </c>
      <c r="S62" s="259">
        <f t="shared" si="8"/>
        <v>-9544119.4576276038</v>
      </c>
      <c r="T62" s="259">
        <f t="shared" si="8"/>
        <v>-9925884.2359327096</v>
      </c>
      <c r="U62" s="259">
        <f t="shared" si="8"/>
        <v>-10322919.605370019</v>
      </c>
      <c r="V62" s="259">
        <f t="shared" si="8"/>
        <v>-10735836.389584819</v>
      </c>
      <c r="W62" s="259">
        <f t="shared" si="8"/>
        <v>-11165269.845168212</v>
      </c>
      <c r="X62" s="259">
        <f t="shared" si="8"/>
        <v>-11611880.638974942</v>
      </c>
      <c r="Y62" s="259">
        <f t="shared" si="8"/>
        <v>-12076355.86453394</v>
      </c>
      <c r="Z62" s="259">
        <f t="shared" si="8"/>
        <v>-12559410.099115297</v>
      </c>
      <c r="AA62" s="261">
        <f t="shared" si="8"/>
        <v>-13061786.503079908</v>
      </c>
      <c r="AB62" s="261">
        <f t="shared" si="8"/>
        <v>-13584257.963203106</v>
      </c>
      <c r="AC62" s="261">
        <f t="shared" si="8"/>
        <v>-14127628.281731231</v>
      </c>
      <c r="AD62" s="261">
        <f t="shared" si="8"/>
        <v>-14692733.413000481</v>
      </c>
      <c r="AE62" s="261">
        <f t="shared" si="8"/>
        <v>-15280442.749520499</v>
      </c>
      <c r="AF62" s="261">
        <f t="shared" si="8"/>
        <v>-15891660.459501319</v>
      </c>
      <c r="AG62" s="261">
        <f t="shared" si="8"/>
        <v>-16527326.87788137</v>
      </c>
      <c r="AH62" s="261">
        <f t="shared" si="8"/>
        <v>-17188419.952996626</v>
      </c>
      <c r="AI62" s="261">
        <f t="shared" si="8"/>
        <v>-17875956.751116488</v>
      </c>
      <c r="AJ62" s="261">
        <f t="shared" si="8"/>
        <v>-18590995.021161154</v>
      </c>
      <c r="AK62" s="261">
        <f t="shared" si="8"/>
        <v>-19334634.822007596</v>
      </c>
      <c r="AL62" s="261">
        <f t="shared" si="8"/>
        <v>-20108020.214887902</v>
      </c>
      <c r="AM62" s="261">
        <f t="shared" si="8"/>
        <v>-20912341.023483418</v>
      </c>
      <c r="AN62" s="261">
        <f t="shared" si="8"/>
        <v>-21748834.664422762</v>
      </c>
      <c r="AO62" s="261">
        <f t="shared" si="8"/>
        <v>-22618788.050999671</v>
      </c>
      <c r="AP62" s="261">
        <f t="shared" si="8"/>
        <v>-23523539.573039651</v>
      </c>
      <c r="AQ62" s="261">
        <f t="shared" si="8"/>
        <v>-24464481.155961245</v>
      </c>
      <c r="AR62" s="261">
        <f t="shared" si="8"/>
        <v>-25443060.402199693</v>
      </c>
      <c r="AS62" s="261">
        <f t="shared" si="8"/>
        <v>-26460782.818287678</v>
      </c>
      <c r="AT62" s="261">
        <f t="shared" si="8"/>
        <v>-27519214.13101919</v>
      </c>
      <c r="AU62" s="261">
        <f t="shared" si="8"/>
        <v>-28619982.696259957</v>
      </c>
      <c r="AV62" s="261">
        <f t="shared" si="8"/>
        <v>-29764782.004110351</v>
      </c>
      <c r="AW62" s="261">
        <f t="shared" si="8"/>
        <v>-30955373.284274772</v>
      </c>
      <c r="AX62" s="261">
        <f t="shared" si="8"/>
        <v>-32193588.215645764</v>
      </c>
      <c r="AY62" s="261">
        <f t="shared" si="8"/>
        <v>-33481331.744271602</v>
      </c>
      <c r="AZ62" s="262">
        <f t="shared" si="8"/>
        <v>-34820585.014042459</v>
      </c>
    </row>
    <row r="63" spans="1:52" x14ac:dyDescent="0.25">
      <c r="A63" s="263" t="s">
        <v>538</v>
      </c>
      <c r="B63" s="259">
        <f t="shared" ref="B63:AZ63" si="9">-$B$33*(1+B$45)*$B$24*365</f>
        <v>0</v>
      </c>
      <c r="C63" s="259">
        <f t="shared" si="9"/>
        <v>0</v>
      </c>
      <c r="D63" s="259">
        <f t="shared" si="9"/>
        <v>0</v>
      </c>
      <c r="E63" s="259">
        <f t="shared" si="9"/>
        <v>0</v>
      </c>
      <c r="F63" s="259">
        <f t="shared" si="9"/>
        <v>0</v>
      </c>
      <c r="G63" s="259">
        <f t="shared" si="9"/>
        <v>0</v>
      </c>
      <c r="H63" s="259">
        <f t="shared" si="9"/>
        <v>0</v>
      </c>
      <c r="I63" s="259">
        <f t="shared" si="9"/>
        <v>0</v>
      </c>
      <c r="J63" s="259">
        <f t="shared" si="9"/>
        <v>0</v>
      </c>
      <c r="K63" s="259">
        <f t="shared" si="9"/>
        <v>0</v>
      </c>
      <c r="L63" s="259">
        <f t="shared" si="9"/>
        <v>0</v>
      </c>
      <c r="M63" s="260">
        <f t="shared" si="9"/>
        <v>0</v>
      </c>
      <c r="N63" s="259">
        <f t="shared" si="9"/>
        <v>0</v>
      </c>
      <c r="O63" s="259">
        <f t="shared" si="9"/>
        <v>0</v>
      </c>
      <c r="P63" s="259">
        <f t="shared" si="9"/>
        <v>0</v>
      </c>
      <c r="Q63" s="259">
        <f t="shared" si="9"/>
        <v>0</v>
      </c>
      <c r="R63" s="259">
        <f t="shared" si="9"/>
        <v>0</v>
      </c>
      <c r="S63" s="259">
        <f t="shared" si="9"/>
        <v>0</v>
      </c>
      <c r="T63" s="259">
        <f t="shared" si="9"/>
        <v>0</v>
      </c>
      <c r="U63" s="259">
        <f t="shared" si="9"/>
        <v>0</v>
      </c>
      <c r="V63" s="259">
        <f t="shared" si="9"/>
        <v>0</v>
      </c>
      <c r="W63" s="259">
        <f t="shared" si="9"/>
        <v>0</v>
      </c>
      <c r="X63" s="259">
        <f t="shared" si="9"/>
        <v>0</v>
      </c>
      <c r="Y63" s="259">
        <f t="shared" si="9"/>
        <v>0</v>
      </c>
      <c r="Z63" s="259">
        <f t="shared" si="9"/>
        <v>0</v>
      </c>
      <c r="AA63" s="261">
        <f t="shared" si="9"/>
        <v>0</v>
      </c>
      <c r="AB63" s="261">
        <f t="shared" si="9"/>
        <v>0</v>
      </c>
      <c r="AC63" s="261">
        <f t="shared" si="9"/>
        <v>0</v>
      </c>
      <c r="AD63" s="261">
        <f t="shared" si="9"/>
        <v>0</v>
      </c>
      <c r="AE63" s="261">
        <f t="shared" si="9"/>
        <v>0</v>
      </c>
      <c r="AF63" s="261">
        <f t="shared" si="9"/>
        <v>0</v>
      </c>
      <c r="AG63" s="261">
        <f t="shared" si="9"/>
        <v>0</v>
      </c>
      <c r="AH63" s="261">
        <f t="shared" si="9"/>
        <v>0</v>
      </c>
      <c r="AI63" s="261">
        <f t="shared" si="9"/>
        <v>0</v>
      </c>
      <c r="AJ63" s="261">
        <f t="shared" si="9"/>
        <v>0</v>
      </c>
      <c r="AK63" s="261">
        <f t="shared" si="9"/>
        <v>0</v>
      </c>
      <c r="AL63" s="261">
        <f t="shared" si="9"/>
        <v>0</v>
      </c>
      <c r="AM63" s="261">
        <f t="shared" si="9"/>
        <v>0</v>
      </c>
      <c r="AN63" s="261">
        <f t="shared" si="9"/>
        <v>0</v>
      </c>
      <c r="AO63" s="261">
        <f t="shared" si="9"/>
        <v>0</v>
      </c>
      <c r="AP63" s="261">
        <f t="shared" si="9"/>
        <v>0</v>
      </c>
      <c r="AQ63" s="261">
        <f t="shared" si="9"/>
        <v>0</v>
      </c>
      <c r="AR63" s="261">
        <f t="shared" si="9"/>
        <v>0</v>
      </c>
      <c r="AS63" s="261">
        <f t="shared" si="9"/>
        <v>0</v>
      </c>
      <c r="AT63" s="261">
        <f t="shared" si="9"/>
        <v>0</v>
      </c>
      <c r="AU63" s="261">
        <f t="shared" si="9"/>
        <v>0</v>
      </c>
      <c r="AV63" s="261">
        <f t="shared" si="9"/>
        <v>0</v>
      </c>
      <c r="AW63" s="261">
        <f t="shared" si="9"/>
        <v>0</v>
      </c>
      <c r="AX63" s="261">
        <f t="shared" si="9"/>
        <v>0</v>
      </c>
      <c r="AY63" s="261">
        <f t="shared" si="9"/>
        <v>0</v>
      </c>
      <c r="AZ63" s="262">
        <f t="shared" si="9"/>
        <v>0</v>
      </c>
    </row>
    <row r="64" spans="1:52" x14ac:dyDescent="0.25">
      <c r="A64" s="263" t="s">
        <v>538</v>
      </c>
      <c r="B64" s="259">
        <f>-$B$34*(1+B$45)*12</f>
        <v>0</v>
      </c>
      <c r="C64" s="264"/>
      <c r="D64" s="264"/>
      <c r="E64" s="264"/>
      <c r="F64" s="264"/>
      <c r="G64" s="264"/>
      <c r="H64" s="264"/>
      <c r="I64" s="264"/>
      <c r="J64" s="264"/>
      <c r="K64" s="264"/>
      <c r="L64" s="264"/>
      <c r="M64" s="265"/>
      <c r="N64" s="264"/>
      <c r="O64" s="264"/>
      <c r="P64" s="264"/>
      <c r="Q64" s="264"/>
      <c r="R64" s="264"/>
      <c r="S64" s="264"/>
      <c r="T64" s="264"/>
      <c r="U64" s="264"/>
      <c r="V64" s="264"/>
      <c r="W64" s="264"/>
      <c r="X64" s="264"/>
      <c r="Y64" s="264"/>
      <c r="Z64" s="264"/>
      <c r="AA64" s="266"/>
      <c r="AB64" s="266"/>
      <c r="AC64" s="266"/>
      <c r="AD64" s="266"/>
      <c r="AE64" s="266"/>
      <c r="AF64" s="266"/>
      <c r="AG64" s="266"/>
      <c r="AH64" s="266"/>
      <c r="AI64" s="266"/>
      <c r="AJ64" s="266"/>
      <c r="AK64" s="266"/>
      <c r="AL64" s="266"/>
      <c r="AM64" s="266"/>
      <c r="AN64" s="266"/>
      <c r="AO64" s="266"/>
      <c r="AP64" s="266"/>
      <c r="AQ64" s="266"/>
      <c r="AR64" s="266"/>
      <c r="AS64" s="266"/>
      <c r="AT64" s="266"/>
      <c r="AU64" s="266"/>
      <c r="AV64" s="266"/>
      <c r="AW64" s="266"/>
      <c r="AX64" s="266"/>
      <c r="AY64" s="266"/>
      <c r="AZ64" s="267"/>
    </row>
    <row r="65" spans="1:52" x14ac:dyDescent="0.25">
      <c r="A65" s="263" t="s">
        <v>312</v>
      </c>
      <c r="B65" s="259"/>
      <c r="C65" s="259">
        <f>-(($B$21+$B$22)*$B$24+SUM($B$67:C67))*0.4%</f>
        <v>-2159019.1212584544</v>
      </c>
      <c r="D65" s="259">
        <f>-(($B$21+$B$22)*$B$24+SUM($B$67:D67))*0.4%</f>
        <v>-1619264.340943841</v>
      </c>
      <c r="E65" s="259">
        <f>-(($B$21+$B$22)*$B$24+SUM($B$67:E67))*0.4%</f>
        <v>-1079509.5606292274</v>
      </c>
      <c r="F65" s="259">
        <f>-(($B$21+$B$22)*$B$24+SUM($B$67:F67))*0.4%</f>
        <v>-539754.78031461383</v>
      </c>
      <c r="G65" s="259">
        <f>-(($B$21+$B$22)*$B$24+SUM($B$67:G67))*0.4%</f>
        <v>-4.7683715820312501E-10</v>
      </c>
      <c r="H65" s="259">
        <f>-(($B$21+$B$22)*$B$24+SUM($B$67:H67))*0.4%</f>
        <v>-4.7683715820312501E-10</v>
      </c>
      <c r="I65" s="259">
        <f>-(($B$21+$B$22)*$B$24+SUM($B$67:I67))*0.4%</f>
        <v>-4.7683715820312501E-10</v>
      </c>
      <c r="J65" s="259">
        <f>-(($B$21+$B$22)*$B$24+SUM($B$67:J67))*0.4%</f>
        <v>-4.7683715820312501E-10</v>
      </c>
      <c r="K65" s="259">
        <f>-(($B$21+$B$22)*$B$24+SUM($B$67:K67))*0.4%</f>
        <v>-4.7683715820312501E-10</v>
      </c>
      <c r="L65" s="259">
        <f>-(($B$21+$B$22)*$B$24+SUM($B$67:L67))*0.4%</f>
        <v>-4.7683715820312501E-10</v>
      </c>
      <c r="M65" s="259">
        <f>-(($B$21+$B$22)*$B$24+SUM($B$67:M67))*0.4%</f>
        <v>-4.7683715820312501E-10</v>
      </c>
      <c r="N65" s="259">
        <f>-(($B$21+$B$22)*$B$24+SUM($B$67:N67))*0.4%</f>
        <v>-4.7683715820312501E-10</v>
      </c>
      <c r="O65" s="259">
        <f>-(($B$21+$B$22)*$B$24+SUM($B$67:O67))*0.4%</f>
        <v>-4.7683715820312501E-10</v>
      </c>
      <c r="P65" s="259">
        <f>-(($B$21+$B$22)*$B$24+SUM($B$67:P67))*0.4%</f>
        <v>-4.7683715820312501E-10</v>
      </c>
      <c r="Q65" s="259">
        <f>-(($B$21+$B$22)*$B$24+SUM($B$67:Q67))*0.4%</f>
        <v>-4.7683715820312501E-10</v>
      </c>
      <c r="R65" s="259">
        <f>-(($B$21+$B$22)*$B$24+SUM($B$67:R67))*0.4%</f>
        <v>-4.7683715820312501E-10</v>
      </c>
      <c r="S65" s="259">
        <f>-(($B$21+$B$22)*$B$24+SUM($B$67:S67))*0.4%</f>
        <v>-4.7683715820312501E-10</v>
      </c>
      <c r="T65" s="259">
        <f>-(($B$21+$B$22)*$B$24+SUM($B$67:T67))*0.4%</f>
        <v>-4.7683715820312501E-10</v>
      </c>
      <c r="U65" s="259">
        <f>-(($B$21+$B$22)*$B$24+SUM($B$67:U67))*0.4%</f>
        <v>-4.7683715820312501E-10</v>
      </c>
      <c r="V65" s="259">
        <f>-(($B$21+$B$22)*$B$24+SUM($B$67:V67))*0.4%</f>
        <v>-4.7683715820312501E-10</v>
      </c>
      <c r="W65" s="259">
        <f>-(($B$21+$B$22)*$B$24+SUM($B$67:W67))*0.4%</f>
        <v>-4.7683715820312501E-10</v>
      </c>
      <c r="X65" s="259">
        <f>-(($B$21+$B$22)*$B$24+SUM($B$67:X67))*0.4%</f>
        <v>-4.7683715820312501E-10</v>
      </c>
      <c r="Y65" s="259">
        <f>-(($B$21+$B$22)*$B$24+SUM($B$67:Y67))*0.4%</f>
        <v>-4.7683715820312501E-10</v>
      </c>
      <c r="Z65" s="259">
        <f>-(($B$21+$B$22)*$B$24+SUM($B$67:Z67))*0.4%</f>
        <v>-4.7683715820312501E-10</v>
      </c>
      <c r="AA65" s="259">
        <f>-(($B$21+$B$22)*$B$24+SUM($B$67:AA67))*0.4%</f>
        <v>-4.7683715820312501E-10</v>
      </c>
      <c r="AB65" s="259">
        <f>-(($B$21+$B$22)*$B$24+SUM($B$67:AB67))*0.4%</f>
        <v>-4.7683715820312501E-10</v>
      </c>
      <c r="AC65" s="259">
        <f>-(($B$21+$B$22)*$B$24+SUM($B$67:AC67))*0.4%</f>
        <v>-4.7683715820312501E-10</v>
      </c>
      <c r="AD65" s="259">
        <f>-(($B$21+$B$22)*$B$24+SUM($B$67:AD67))*0.4%</f>
        <v>-4.7683715820312501E-10</v>
      </c>
      <c r="AE65" s="259">
        <f>-(($B$21+$B$22)*$B$24+SUM($B$67:AE67))*0.4%</f>
        <v>-4.7683715820312501E-10</v>
      </c>
      <c r="AF65" s="259">
        <f>-(($B$21+$B$22)*$B$24+SUM($B$67:AF67))*0.4%</f>
        <v>-4.7683715820312501E-10</v>
      </c>
      <c r="AG65" s="259">
        <f>-(($B$21+$B$22)*$B$24+SUM($B$67:AG67))*0.4%</f>
        <v>-4.7683715820312501E-10</v>
      </c>
      <c r="AH65" s="259">
        <f>-(($B$21+$B$22)*$B$24+SUM($B$67:AH67))*0.4%</f>
        <v>-4.7683715820312501E-10</v>
      </c>
      <c r="AI65" s="259">
        <f>-(($B$21+$B$22)*$B$24+SUM($B$67:AI67))*0.4%</f>
        <v>-4.7683715820312501E-10</v>
      </c>
      <c r="AJ65" s="259">
        <f>-(($B$21+$B$22)*$B$24+SUM($B$67:AJ67))*0.4%</f>
        <v>-4.7683715820312501E-10</v>
      </c>
      <c r="AK65" s="259">
        <f>-(($B$21+$B$22)*$B$24+SUM($B$67:AK67))*0.4%</f>
        <v>-4.7683715820312501E-10</v>
      </c>
      <c r="AL65" s="259">
        <f>-(($B$21+$B$22)*$B$24+SUM($B$67:AL67))*0.4%</f>
        <v>-4.7683715820312501E-10</v>
      </c>
      <c r="AM65" s="259">
        <f>-(($B$21+$B$22)*$B$24+SUM($B$67:AM67))*0.4%</f>
        <v>-4.7683715820312501E-10</v>
      </c>
      <c r="AN65" s="259">
        <f>-(($B$21+$B$22)*$B$24+SUM($B$67:AN67))*0.4%</f>
        <v>-4.7683715820312501E-10</v>
      </c>
      <c r="AO65" s="259">
        <f>-(($B$21+$B$22)*$B$24+SUM($B$67:AO67))*0.4%</f>
        <v>-4.7683715820312501E-10</v>
      </c>
      <c r="AP65" s="259">
        <f>-(($B$21+$B$22)*$B$24+SUM($B$67:AP67))*0.4%</f>
        <v>-4.7683715820312501E-10</v>
      </c>
      <c r="AQ65" s="259">
        <f>-(($B$21+$B$22)*$B$24+SUM($B$67:AQ67))*0.4%</f>
        <v>-4.7683715820312501E-10</v>
      </c>
      <c r="AR65" s="259">
        <f>-(($B$21+$B$22)*$B$24+SUM($B$67:AR67))*0.4%</f>
        <v>-4.7683715820312501E-10</v>
      </c>
      <c r="AS65" s="259">
        <f>-(($B$21+$B$22)*$B$24+SUM($B$67:AS67))*0.4%</f>
        <v>-4.7683715820312501E-10</v>
      </c>
      <c r="AT65" s="259">
        <f>-(($B$21+$B$22)*$B$24+SUM($B$67:AT67))*0.4%</f>
        <v>-4.7683715820312501E-10</v>
      </c>
      <c r="AU65" s="259">
        <f>-(($B$21+$B$22)*$B$24+SUM($B$67:AU67))*0.4%</f>
        <v>-4.7683715820312501E-10</v>
      </c>
      <c r="AV65" s="259">
        <f>-(($B$21+$B$22)*$B$24+SUM($B$67:AV67))*0.4%</f>
        <v>-4.7683715820312501E-10</v>
      </c>
      <c r="AW65" s="259">
        <f>-(($B$21+$B$22)*$B$24+SUM($B$67:AW67))*0.4%</f>
        <v>-4.7683715820312501E-10</v>
      </c>
      <c r="AX65" s="259">
        <f>-(($B$21+$B$22)*$B$24+SUM($B$67:AX67))*0.4%</f>
        <v>-4.7683715820312501E-10</v>
      </c>
      <c r="AY65" s="259">
        <f>-(($B$21+$B$22)*$B$24+SUM($B$67:AY67))*0.4%</f>
        <v>-4.7683715820312501E-10</v>
      </c>
      <c r="AZ65" s="262">
        <v>0</v>
      </c>
    </row>
    <row r="66" spans="1:52" s="186" customFormat="1" ht="14.25" x14ac:dyDescent="0.25">
      <c r="A66" s="268" t="s">
        <v>548</v>
      </c>
      <c r="B66" s="255">
        <f t="shared" ref="B66:AZ66" si="10">B58+B59</f>
        <v>0</v>
      </c>
      <c r="C66" s="255">
        <f t="shared" si="10"/>
        <v>343986037.95313615</v>
      </c>
      <c r="D66" s="255">
        <f t="shared" si="10"/>
        <v>358371595.01642656</v>
      </c>
      <c r="E66" s="255">
        <f t="shared" si="10"/>
        <v>373310984.17103601</v>
      </c>
      <c r="F66" s="255">
        <f t="shared" si="10"/>
        <v>388826358.70061725</v>
      </c>
      <c r="G66" s="255">
        <f t="shared" si="10"/>
        <v>404940758.0201692</v>
      </c>
      <c r="H66" s="255">
        <f t="shared" si="10"/>
        <v>421138388.34097588</v>
      </c>
      <c r="I66" s="255">
        <f t="shared" si="10"/>
        <v>437983923.87461495</v>
      </c>
      <c r="J66" s="255">
        <f t="shared" si="10"/>
        <v>455503280.8295995</v>
      </c>
      <c r="K66" s="255">
        <f t="shared" si="10"/>
        <v>473723412.06278354</v>
      </c>
      <c r="L66" s="255">
        <f t="shared" si="10"/>
        <v>492672348.54529488</v>
      </c>
      <c r="M66" s="256">
        <f t="shared" si="10"/>
        <v>512379242.48710668</v>
      </c>
      <c r="N66" s="255">
        <f t="shared" si="10"/>
        <v>532874412.18659085</v>
      </c>
      <c r="O66" s="255">
        <f t="shared" si="10"/>
        <v>554189388.67405462</v>
      </c>
      <c r="P66" s="255">
        <f t="shared" si="10"/>
        <v>576356964.22101688</v>
      </c>
      <c r="Q66" s="255">
        <f t="shared" si="10"/>
        <v>599411242.78985739</v>
      </c>
      <c r="R66" s="255">
        <f t="shared" si="10"/>
        <v>623387692.50145185</v>
      </c>
      <c r="S66" s="255">
        <f t="shared" si="10"/>
        <v>648323200.20150983</v>
      </c>
      <c r="T66" s="255">
        <f t="shared" si="10"/>
        <v>674256128.20957041</v>
      </c>
      <c r="U66" s="255">
        <f t="shared" si="10"/>
        <v>701226373.33795321</v>
      </c>
      <c r="V66" s="255">
        <f t="shared" si="10"/>
        <v>729275428.27147126</v>
      </c>
      <c r="W66" s="255">
        <f t="shared" si="10"/>
        <v>758446445.40233028</v>
      </c>
      <c r="X66" s="255">
        <f t="shared" si="10"/>
        <v>788784303.21842349</v>
      </c>
      <c r="Y66" s="255">
        <f t="shared" si="10"/>
        <v>820335675.34716046</v>
      </c>
      <c r="Z66" s="255">
        <f t="shared" si="10"/>
        <v>853149102.36104691</v>
      </c>
      <c r="AA66" s="257">
        <f t="shared" si="10"/>
        <v>887275066.45548868</v>
      </c>
      <c r="AB66" s="257">
        <f t="shared" si="10"/>
        <v>922766069.11370826</v>
      </c>
      <c r="AC66" s="257">
        <f t="shared" si="10"/>
        <v>959676711.87825668</v>
      </c>
      <c r="AD66" s="257">
        <f t="shared" si="10"/>
        <v>998063780.35338688</v>
      </c>
      <c r="AE66" s="257">
        <f t="shared" si="10"/>
        <v>1037986331.5675223</v>
      </c>
      <c r="AF66" s="257">
        <f t="shared" si="10"/>
        <v>1079505784.8302231</v>
      </c>
      <c r="AG66" s="257">
        <f t="shared" si="10"/>
        <v>1122686016.2234323</v>
      </c>
      <c r="AH66" s="257">
        <f t="shared" si="10"/>
        <v>1167593456.8723695</v>
      </c>
      <c r="AI66" s="257">
        <f t="shared" si="10"/>
        <v>1214297195.1472642</v>
      </c>
      <c r="AJ66" s="257">
        <f t="shared" si="10"/>
        <v>1262869082.9531548</v>
      </c>
      <c r="AK66" s="257">
        <f t="shared" si="10"/>
        <v>1313383846.2712812</v>
      </c>
      <c r="AL66" s="257">
        <f t="shared" si="10"/>
        <v>1365919200.1221323</v>
      </c>
      <c r="AM66" s="257">
        <f t="shared" si="10"/>
        <v>1420555968.127018</v>
      </c>
      <c r="AN66" s="257">
        <f t="shared" si="10"/>
        <v>1477378206.8520987</v>
      </c>
      <c r="AO66" s="257">
        <f t="shared" si="10"/>
        <v>1536473335.1261823</v>
      </c>
      <c r="AP66" s="257">
        <f t="shared" si="10"/>
        <v>1597932268.5312297</v>
      </c>
      <c r="AQ66" s="257">
        <f t="shared" si="10"/>
        <v>1661849559.2724791</v>
      </c>
      <c r="AR66" s="257">
        <f t="shared" si="10"/>
        <v>1728323541.643378</v>
      </c>
      <c r="AS66" s="257">
        <f t="shared" si="10"/>
        <v>1797456483.3091133</v>
      </c>
      <c r="AT66" s="257">
        <f t="shared" si="10"/>
        <v>1869354742.6414781</v>
      </c>
      <c r="AU66" s="257">
        <f t="shared" si="10"/>
        <v>1944128932.3471372</v>
      </c>
      <c r="AV66" s="257">
        <f t="shared" si="10"/>
        <v>2021894089.6410229</v>
      </c>
      <c r="AW66" s="257">
        <f t="shared" si="10"/>
        <v>2102769853.2266638</v>
      </c>
      <c r="AX66" s="257">
        <f t="shared" si="10"/>
        <v>2186880647.3557305</v>
      </c>
      <c r="AY66" s="257">
        <f t="shared" si="10"/>
        <v>2274355873.2499599</v>
      </c>
      <c r="AZ66" s="258">
        <f t="shared" si="10"/>
        <v>2365330108.1799588</v>
      </c>
    </row>
    <row r="67" spans="1:52" x14ac:dyDescent="0.25">
      <c r="A67" s="263" t="s">
        <v>308</v>
      </c>
      <c r="B67" s="259"/>
      <c r="C67" s="259">
        <f>-$B$21/$B$23</f>
        <v>-134938695.0786534</v>
      </c>
      <c r="D67" s="259">
        <f>-$B$21/$B$23</f>
        <v>-134938695.0786534</v>
      </c>
      <c r="E67" s="259">
        <f>-$B$21/$B$23</f>
        <v>-134938695.0786534</v>
      </c>
      <c r="F67" s="259">
        <f>-$B$21/$B$23</f>
        <v>-134938695.0786534</v>
      </c>
      <c r="G67" s="259">
        <f>-$B$21/$B$23</f>
        <v>-134938695.0786534</v>
      </c>
      <c r="H67" s="259"/>
      <c r="I67" s="259"/>
      <c r="J67" s="259"/>
      <c r="K67" s="259"/>
      <c r="L67" s="259"/>
      <c r="M67" s="260"/>
      <c r="N67" s="259"/>
      <c r="O67" s="259"/>
      <c r="P67" s="259"/>
      <c r="Q67" s="259"/>
      <c r="R67" s="259"/>
      <c r="S67" s="259"/>
      <c r="T67" s="259"/>
      <c r="U67" s="259"/>
      <c r="V67" s="259"/>
      <c r="W67" s="259"/>
      <c r="X67" s="259"/>
      <c r="Y67" s="259"/>
      <c r="Z67" s="259"/>
      <c r="AA67" s="261"/>
      <c r="AB67" s="261"/>
      <c r="AC67" s="261"/>
      <c r="AD67" s="261"/>
      <c r="AE67" s="261"/>
      <c r="AF67" s="261"/>
      <c r="AG67" s="261"/>
      <c r="AH67" s="261"/>
      <c r="AI67" s="261"/>
      <c r="AJ67" s="261"/>
      <c r="AK67" s="261"/>
      <c r="AL67" s="261"/>
      <c r="AM67" s="261"/>
      <c r="AN67" s="261"/>
      <c r="AO67" s="261"/>
      <c r="AP67" s="261"/>
      <c r="AQ67" s="261"/>
      <c r="AR67" s="261"/>
      <c r="AS67" s="261"/>
      <c r="AT67" s="261"/>
      <c r="AU67" s="261"/>
      <c r="AV67" s="261"/>
      <c r="AW67" s="261"/>
      <c r="AX67" s="261"/>
      <c r="AY67" s="261"/>
      <c r="AZ67" s="262"/>
    </row>
    <row r="68" spans="1:52" s="186" customFormat="1" ht="14.25" x14ac:dyDescent="0.25">
      <c r="A68" s="268" t="s">
        <v>549</v>
      </c>
      <c r="B68" s="255">
        <f t="shared" ref="B68:AZ68" si="11">B66+B67</f>
        <v>0</v>
      </c>
      <c r="C68" s="255">
        <f>C66+C67</f>
        <v>209047342.87448275</v>
      </c>
      <c r="D68" s="255">
        <f t="shared" si="11"/>
        <v>223432899.93777317</v>
      </c>
      <c r="E68" s="255">
        <f t="shared" si="11"/>
        <v>238372289.09238261</v>
      </c>
      <c r="F68" s="255">
        <f t="shared" si="11"/>
        <v>253887663.62196386</v>
      </c>
      <c r="G68" s="255">
        <f t="shared" si="11"/>
        <v>270002062.9415158</v>
      </c>
      <c r="H68" s="255">
        <f t="shared" si="11"/>
        <v>421138388.34097588</v>
      </c>
      <c r="I68" s="255">
        <f t="shared" si="11"/>
        <v>437983923.87461495</v>
      </c>
      <c r="J68" s="255">
        <f t="shared" si="11"/>
        <v>455503280.8295995</v>
      </c>
      <c r="K68" s="255">
        <f t="shared" si="11"/>
        <v>473723412.06278354</v>
      </c>
      <c r="L68" s="255">
        <f t="shared" si="11"/>
        <v>492672348.54529488</v>
      </c>
      <c r="M68" s="256">
        <f t="shared" si="11"/>
        <v>512379242.48710668</v>
      </c>
      <c r="N68" s="255">
        <f t="shared" si="11"/>
        <v>532874412.18659085</v>
      </c>
      <c r="O68" s="255">
        <f t="shared" si="11"/>
        <v>554189388.67405462</v>
      </c>
      <c r="P68" s="255">
        <f t="shared" si="11"/>
        <v>576356964.22101688</v>
      </c>
      <c r="Q68" s="255">
        <f t="shared" si="11"/>
        <v>599411242.78985739</v>
      </c>
      <c r="R68" s="255">
        <f t="shared" si="11"/>
        <v>623387692.50145185</v>
      </c>
      <c r="S68" s="255">
        <f t="shared" si="11"/>
        <v>648323200.20150983</v>
      </c>
      <c r="T68" s="255">
        <f t="shared" si="11"/>
        <v>674256128.20957041</v>
      </c>
      <c r="U68" s="255">
        <f t="shared" si="11"/>
        <v>701226373.33795321</v>
      </c>
      <c r="V68" s="255">
        <f t="shared" si="11"/>
        <v>729275428.27147126</v>
      </c>
      <c r="W68" s="255">
        <f t="shared" si="11"/>
        <v>758446445.40233028</v>
      </c>
      <c r="X68" s="255">
        <f t="shared" si="11"/>
        <v>788784303.21842349</v>
      </c>
      <c r="Y68" s="255">
        <f t="shared" si="11"/>
        <v>820335675.34716046</v>
      </c>
      <c r="Z68" s="255">
        <f t="shared" si="11"/>
        <v>853149102.36104691</v>
      </c>
      <c r="AA68" s="257">
        <f t="shared" si="11"/>
        <v>887275066.45548868</v>
      </c>
      <c r="AB68" s="257">
        <f t="shared" si="11"/>
        <v>922766069.11370826</v>
      </c>
      <c r="AC68" s="257">
        <f t="shared" si="11"/>
        <v>959676711.87825668</v>
      </c>
      <c r="AD68" s="257">
        <f t="shared" si="11"/>
        <v>998063780.35338688</v>
      </c>
      <c r="AE68" s="257">
        <f t="shared" si="11"/>
        <v>1037986331.5675223</v>
      </c>
      <c r="AF68" s="257">
        <f t="shared" si="11"/>
        <v>1079505784.8302231</v>
      </c>
      <c r="AG68" s="257">
        <f t="shared" si="11"/>
        <v>1122686016.2234323</v>
      </c>
      <c r="AH68" s="257">
        <f t="shared" si="11"/>
        <v>1167593456.8723695</v>
      </c>
      <c r="AI68" s="257">
        <f t="shared" si="11"/>
        <v>1214297195.1472642</v>
      </c>
      <c r="AJ68" s="257">
        <f t="shared" si="11"/>
        <v>1262869082.9531548</v>
      </c>
      <c r="AK68" s="257">
        <f t="shared" si="11"/>
        <v>1313383846.2712812</v>
      </c>
      <c r="AL68" s="257">
        <f t="shared" si="11"/>
        <v>1365919200.1221323</v>
      </c>
      <c r="AM68" s="257">
        <f t="shared" si="11"/>
        <v>1420555968.127018</v>
      </c>
      <c r="AN68" s="257">
        <f t="shared" si="11"/>
        <v>1477378206.8520987</v>
      </c>
      <c r="AO68" s="257">
        <f t="shared" si="11"/>
        <v>1536473335.1261823</v>
      </c>
      <c r="AP68" s="257">
        <f t="shared" si="11"/>
        <v>1597932268.5312297</v>
      </c>
      <c r="AQ68" s="257">
        <f t="shared" si="11"/>
        <v>1661849559.2724791</v>
      </c>
      <c r="AR68" s="257">
        <f t="shared" si="11"/>
        <v>1728323541.643378</v>
      </c>
      <c r="AS68" s="257">
        <f t="shared" si="11"/>
        <v>1797456483.3091133</v>
      </c>
      <c r="AT68" s="257">
        <f t="shared" si="11"/>
        <v>1869354742.6414781</v>
      </c>
      <c r="AU68" s="257">
        <f t="shared" si="11"/>
        <v>1944128932.3471372</v>
      </c>
      <c r="AV68" s="257">
        <f t="shared" si="11"/>
        <v>2021894089.6410229</v>
      </c>
      <c r="AW68" s="257">
        <f t="shared" si="11"/>
        <v>2102769853.2266638</v>
      </c>
      <c r="AX68" s="257">
        <f t="shared" si="11"/>
        <v>2186880647.3557305</v>
      </c>
      <c r="AY68" s="257">
        <f t="shared" si="11"/>
        <v>2274355873.2499599</v>
      </c>
      <c r="AZ68" s="258">
        <f t="shared" si="11"/>
        <v>2365330108.1799588</v>
      </c>
    </row>
    <row r="69" spans="1:52" x14ac:dyDescent="0.25">
      <c r="A69" s="263" t="s">
        <v>307</v>
      </c>
      <c r="B69" s="259">
        <f t="shared" ref="B69:AZ69" si="12">-B55</f>
        <v>0</v>
      </c>
      <c r="C69" s="259">
        <f t="shared" si="12"/>
        <v>0</v>
      </c>
      <c r="D69" s="259">
        <f t="shared" si="12"/>
        <v>0</v>
      </c>
      <c r="E69" s="259">
        <f t="shared" si="12"/>
        <v>0</v>
      </c>
      <c r="F69" s="259">
        <f t="shared" si="12"/>
        <v>0</v>
      </c>
      <c r="G69" s="259">
        <f t="shared" si="12"/>
        <v>0</v>
      </c>
      <c r="H69" s="259">
        <f t="shared" si="12"/>
        <v>0</v>
      </c>
      <c r="I69" s="259">
        <f t="shared" si="12"/>
        <v>0</v>
      </c>
      <c r="J69" s="259">
        <f t="shared" si="12"/>
        <v>0</v>
      </c>
      <c r="K69" s="259">
        <f t="shared" si="12"/>
        <v>0</v>
      </c>
      <c r="L69" s="259">
        <f t="shared" si="12"/>
        <v>0</v>
      </c>
      <c r="M69" s="260">
        <f t="shared" si="12"/>
        <v>0</v>
      </c>
      <c r="N69" s="259">
        <f t="shared" si="12"/>
        <v>0</v>
      </c>
      <c r="O69" s="259">
        <f t="shared" si="12"/>
        <v>0</v>
      </c>
      <c r="P69" s="259">
        <f t="shared" si="12"/>
        <v>0</v>
      </c>
      <c r="Q69" s="259">
        <f t="shared" si="12"/>
        <v>0</v>
      </c>
      <c r="R69" s="259">
        <f t="shared" si="12"/>
        <v>0</v>
      </c>
      <c r="S69" s="259">
        <f t="shared" si="12"/>
        <v>0</v>
      </c>
      <c r="T69" s="259">
        <f t="shared" si="12"/>
        <v>0</v>
      </c>
      <c r="U69" s="259">
        <f t="shared" si="12"/>
        <v>0</v>
      </c>
      <c r="V69" s="259">
        <f t="shared" si="12"/>
        <v>0</v>
      </c>
      <c r="W69" s="259">
        <f t="shared" si="12"/>
        <v>0</v>
      </c>
      <c r="X69" s="259">
        <f t="shared" si="12"/>
        <v>0</v>
      </c>
      <c r="Y69" s="259">
        <f t="shared" si="12"/>
        <v>0</v>
      </c>
      <c r="Z69" s="259">
        <f t="shared" si="12"/>
        <v>0</v>
      </c>
      <c r="AA69" s="261">
        <f t="shared" si="12"/>
        <v>0</v>
      </c>
      <c r="AB69" s="261">
        <f t="shared" si="12"/>
        <v>0</v>
      </c>
      <c r="AC69" s="261">
        <f t="shared" si="12"/>
        <v>0</v>
      </c>
      <c r="AD69" s="261">
        <f t="shared" si="12"/>
        <v>0</v>
      </c>
      <c r="AE69" s="261">
        <f t="shared" si="12"/>
        <v>0</v>
      </c>
      <c r="AF69" s="261">
        <f t="shared" si="12"/>
        <v>0</v>
      </c>
      <c r="AG69" s="261">
        <f t="shared" si="12"/>
        <v>0</v>
      </c>
      <c r="AH69" s="261">
        <f t="shared" si="12"/>
        <v>0</v>
      </c>
      <c r="AI69" s="261">
        <f t="shared" si="12"/>
        <v>0</v>
      </c>
      <c r="AJ69" s="261">
        <f t="shared" si="12"/>
        <v>0</v>
      </c>
      <c r="AK69" s="261">
        <f t="shared" si="12"/>
        <v>0</v>
      </c>
      <c r="AL69" s="261">
        <f t="shared" si="12"/>
        <v>0</v>
      </c>
      <c r="AM69" s="261">
        <f t="shared" si="12"/>
        <v>0</v>
      </c>
      <c r="AN69" s="261">
        <f t="shared" si="12"/>
        <v>0</v>
      </c>
      <c r="AO69" s="261">
        <f t="shared" si="12"/>
        <v>0</v>
      </c>
      <c r="AP69" s="261">
        <f t="shared" si="12"/>
        <v>0</v>
      </c>
      <c r="AQ69" s="261">
        <f t="shared" si="12"/>
        <v>0</v>
      </c>
      <c r="AR69" s="261">
        <f t="shared" si="12"/>
        <v>0</v>
      </c>
      <c r="AS69" s="261">
        <f t="shared" si="12"/>
        <v>0</v>
      </c>
      <c r="AT69" s="261">
        <f t="shared" si="12"/>
        <v>0</v>
      </c>
      <c r="AU69" s="261">
        <f t="shared" si="12"/>
        <v>0</v>
      </c>
      <c r="AV69" s="261">
        <f t="shared" si="12"/>
        <v>0</v>
      </c>
      <c r="AW69" s="261">
        <f t="shared" si="12"/>
        <v>0</v>
      </c>
      <c r="AX69" s="261">
        <f t="shared" si="12"/>
        <v>0</v>
      </c>
      <c r="AY69" s="261">
        <f t="shared" si="12"/>
        <v>0</v>
      </c>
      <c r="AZ69" s="262">
        <f t="shared" si="12"/>
        <v>0</v>
      </c>
    </row>
    <row r="70" spans="1:52" s="186" customFormat="1" ht="14.25" x14ac:dyDescent="0.25">
      <c r="A70" s="268" t="s">
        <v>311</v>
      </c>
      <c r="B70" s="255">
        <f t="shared" ref="B70:AZ70" si="13">B68+B69</f>
        <v>0</v>
      </c>
      <c r="C70" s="255">
        <f t="shared" si="13"/>
        <v>209047342.87448275</v>
      </c>
      <c r="D70" s="255">
        <f t="shared" si="13"/>
        <v>223432899.93777317</v>
      </c>
      <c r="E70" s="255">
        <f t="shared" si="13"/>
        <v>238372289.09238261</v>
      </c>
      <c r="F70" s="255">
        <f t="shared" si="13"/>
        <v>253887663.62196386</v>
      </c>
      <c r="G70" s="255">
        <f t="shared" si="13"/>
        <v>270002062.9415158</v>
      </c>
      <c r="H70" s="255">
        <f t="shared" si="13"/>
        <v>421138388.34097588</v>
      </c>
      <c r="I70" s="255">
        <f t="shared" si="13"/>
        <v>437983923.87461495</v>
      </c>
      <c r="J70" s="255">
        <f t="shared" si="13"/>
        <v>455503280.8295995</v>
      </c>
      <c r="K70" s="255">
        <f t="shared" si="13"/>
        <v>473723412.06278354</v>
      </c>
      <c r="L70" s="255">
        <f t="shared" si="13"/>
        <v>492672348.54529488</v>
      </c>
      <c r="M70" s="256">
        <f t="shared" si="13"/>
        <v>512379242.48710668</v>
      </c>
      <c r="N70" s="255">
        <f t="shared" si="13"/>
        <v>532874412.18659085</v>
      </c>
      <c r="O70" s="255">
        <f t="shared" si="13"/>
        <v>554189388.67405462</v>
      </c>
      <c r="P70" s="255">
        <f t="shared" si="13"/>
        <v>576356964.22101688</v>
      </c>
      <c r="Q70" s="255">
        <f t="shared" si="13"/>
        <v>599411242.78985739</v>
      </c>
      <c r="R70" s="255">
        <f t="shared" si="13"/>
        <v>623387692.50145185</v>
      </c>
      <c r="S70" s="255">
        <f t="shared" si="13"/>
        <v>648323200.20150983</v>
      </c>
      <c r="T70" s="255">
        <f t="shared" si="13"/>
        <v>674256128.20957041</v>
      </c>
      <c r="U70" s="255">
        <f t="shared" si="13"/>
        <v>701226373.33795321</v>
      </c>
      <c r="V70" s="255">
        <f t="shared" si="13"/>
        <v>729275428.27147126</v>
      </c>
      <c r="W70" s="255">
        <f t="shared" si="13"/>
        <v>758446445.40233028</v>
      </c>
      <c r="X70" s="255">
        <f t="shared" si="13"/>
        <v>788784303.21842349</v>
      </c>
      <c r="Y70" s="255">
        <f t="shared" si="13"/>
        <v>820335675.34716046</v>
      </c>
      <c r="Z70" s="255">
        <f t="shared" si="13"/>
        <v>853149102.36104691</v>
      </c>
      <c r="AA70" s="257">
        <f t="shared" si="13"/>
        <v>887275066.45548868</v>
      </c>
      <c r="AB70" s="257">
        <f t="shared" si="13"/>
        <v>922766069.11370826</v>
      </c>
      <c r="AC70" s="257">
        <f t="shared" si="13"/>
        <v>959676711.87825668</v>
      </c>
      <c r="AD70" s="257">
        <f t="shared" si="13"/>
        <v>998063780.35338688</v>
      </c>
      <c r="AE70" s="257">
        <f t="shared" si="13"/>
        <v>1037986331.5675223</v>
      </c>
      <c r="AF70" s="257">
        <f t="shared" si="13"/>
        <v>1079505784.8302231</v>
      </c>
      <c r="AG70" s="257">
        <f t="shared" si="13"/>
        <v>1122686016.2234323</v>
      </c>
      <c r="AH70" s="257">
        <f t="shared" si="13"/>
        <v>1167593456.8723695</v>
      </c>
      <c r="AI70" s="257">
        <f t="shared" si="13"/>
        <v>1214297195.1472642</v>
      </c>
      <c r="AJ70" s="257">
        <f t="shared" si="13"/>
        <v>1262869082.9531548</v>
      </c>
      <c r="AK70" s="257">
        <f t="shared" si="13"/>
        <v>1313383846.2712812</v>
      </c>
      <c r="AL70" s="257">
        <f t="shared" si="13"/>
        <v>1365919200.1221323</v>
      </c>
      <c r="AM70" s="257">
        <f t="shared" si="13"/>
        <v>1420555968.127018</v>
      </c>
      <c r="AN70" s="257">
        <f t="shared" si="13"/>
        <v>1477378206.8520987</v>
      </c>
      <c r="AO70" s="257">
        <f t="shared" si="13"/>
        <v>1536473335.1261823</v>
      </c>
      <c r="AP70" s="257">
        <f t="shared" si="13"/>
        <v>1597932268.5312297</v>
      </c>
      <c r="AQ70" s="257">
        <f t="shared" si="13"/>
        <v>1661849559.2724791</v>
      </c>
      <c r="AR70" s="257">
        <f t="shared" si="13"/>
        <v>1728323541.643378</v>
      </c>
      <c r="AS70" s="257">
        <f t="shared" si="13"/>
        <v>1797456483.3091133</v>
      </c>
      <c r="AT70" s="257">
        <f t="shared" si="13"/>
        <v>1869354742.6414781</v>
      </c>
      <c r="AU70" s="257">
        <f t="shared" si="13"/>
        <v>1944128932.3471372</v>
      </c>
      <c r="AV70" s="257">
        <f t="shared" si="13"/>
        <v>2021894089.6410229</v>
      </c>
      <c r="AW70" s="257">
        <f t="shared" si="13"/>
        <v>2102769853.2266638</v>
      </c>
      <c r="AX70" s="257">
        <f t="shared" si="13"/>
        <v>2186880647.3557305</v>
      </c>
      <c r="AY70" s="257">
        <f t="shared" si="13"/>
        <v>2274355873.2499599</v>
      </c>
      <c r="AZ70" s="258">
        <f t="shared" si="13"/>
        <v>2365330108.1799588</v>
      </c>
    </row>
    <row r="71" spans="1:52" x14ac:dyDescent="0.25">
      <c r="A71" s="263" t="s">
        <v>306</v>
      </c>
      <c r="B71" s="259">
        <f t="shared" ref="B71:AZ71" si="14">-B70*$B$32</f>
        <v>0</v>
      </c>
      <c r="C71" s="259">
        <f t="shared" si="14"/>
        <v>-41809468.574896552</v>
      </c>
      <c r="D71" s="259">
        <f t="shared" si="14"/>
        <v>-44686579.98755464</v>
      </c>
      <c r="E71" s="259">
        <f t="shared" si="14"/>
        <v>-47674457.818476528</v>
      </c>
      <c r="F71" s="259">
        <f t="shared" si="14"/>
        <v>-50777532.724392772</v>
      </c>
      <c r="G71" s="259">
        <f t="shared" si="14"/>
        <v>-54000412.588303164</v>
      </c>
      <c r="H71" s="259">
        <f t="shared" si="14"/>
        <v>-84227677.668195188</v>
      </c>
      <c r="I71" s="259">
        <f t="shared" si="14"/>
        <v>-87596784.774922997</v>
      </c>
      <c r="J71" s="259">
        <f t="shared" si="14"/>
        <v>-91100656.1659199</v>
      </c>
      <c r="K71" s="259">
        <f t="shared" si="14"/>
        <v>-94744682.412556708</v>
      </c>
      <c r="L71" s="259">
        <f t="shared" si="14"/>
        <v>-98534469.709058985</v>
      </c>
      <c r="M71" s="260">
        <f t="shared" si="14"/>
        <v>-102475848.49742134</v>
      </c>
      <c r="N71" s="259">
        <f t="shared" si="14"/>
        <v>-106574882.43731818</v>
      </c>
      <c r="O71" s="259">
        <f t="shared" si="14"/>
        <v>-110837877.73481093</v>
      </c>
      <c r="P71" s="259">
        <f t="shared" si="14"/>
        <v>-115271392.84420338</v>
      </c>
      <c r="Q71" s="259">
        <f t="shared" si="14"/>
        <v>-119882248.55797148</v>
      </c>
      <c r="R71" s="259">
        <f t="shared" si="14"/>
        <v>-124677538.50029038</v>
      </c>
      <c r="S71" s="259">
        <f t="shared" si="14"/>
        <v>-129664640.04030198</v>
      </c>
      <c r="T71" s="259">
        <f t="shared" si="14"/>
        <v>-134851225.6419141</v>
      </c>
      <c r="U71" s="259">
        <f t="shared" si="14"/>
        <v>-140245274.66759065</v>
      </c>
      <c r="V71" s="259">
        <f t="shared" si="14"/>
        <v>-145855085.65429425</v>
      </c>
      <c r="W71" s="259">
        <f t="shared" si="14"/>
        <v>-151689289.08046606</v>
      </c>
      <c r="X71" s="259">
        <f t="shared" si="14"/>
        <v>-157756860.64368472</v>
      </c>
      <c r="Y71" s="259">
        <f t="shared" si="14"/>
        <v>-164067135.06943211</v>
      </c>
      <c r="Z71" s="259">
        <f t="shared" si="14"/>
        <v>-170629820.47220939</v>
      </c>
      <c r="AA71" s="261">
        <f t="shared" si="14"/>
        <v>-177455013.29109776</v>
      </c>
      <c r="AB71" s="261">
        <f t="shared" si="14"/>
        <v>-184553213.82274166</v>
      </c>
      <c r="AC71" s="261">
        <f t="shared" si="14"/>
        <v>-191935342.37565136</v>
      </c>
      <c r="AD71" s="261">
        <f t="shared" si="14"/>
        <v>-199612756.0706774</v>
      </c>
      <c r="AE71" s="261">
        <f t="shared" si="14"/>
        <v>-207597266.31350446</v>
      </c>
      <c r="AF71" s="261">
        <f t="shared" si="14"/>
        <v>-215901156.96604463</v>
      </c>
      <c r="AG71" s="261">
        <f t="shared" si="14"/>
        <v>-224537203.24468648</v>
      </c>
      <c r="AH71" s="261">
        <f t="shared" si="14"/>
        <v>-233518691.37447393</v>
      </c>
      <c r="AI71" s="261">
        <f t="shared" si="14"/>
        <v>-242859439.02945286</v>
      </c>
      <c r="AJ71" s="261">
        <f t="shared" si="14"/>
        <v>-252573816.59063098</v>
      </c>
      <c r="AK71" s="261">
        <f t="shared" si="14"/>
        <v>-262676769.25425625</v>
      </c>
      <c r="AL71" s="261">
        <f t="shared" si="14"/>
        <v>-273183840.02442646</v>
      </c>
      <c r="AM71" s="261">
        <f t="shared" si="14"/>
        <v>-284111193.62540358</v>
      </c>
      <c r="AN71" s="261">
        <f t="shared" si="14"/>
        <v>-295475641.37041974</v>
      </c>
      <c r="AO71" s="261">
        <f t="shared" si="14"/>
        <v>-307294667.02523649</v>
      </c>
      <c r="AP71" s="261">
        <f t="shared" si="14"/>
        <v>-319586453.70624596</v>
      </c>
      <c r="AQ71" s="261">
        <f t="shared" si="14"/>
        <v>-332369911.85449582</v>
      </c>
      <c r="AR71" s="261">
        <f t="shared" si="14"/>
        <v>-345664708.32867563</v>
      </c>
      <c r="AS71" s="261">
        <f t="shared" si="14"/>
        <v>-359491296.66182268</v>
      </c>
      <c r="AT71" s="261">
        <f t="shared" si="14"/>
        <v>-373870948.52829564</v>
      </c>
      <c r="AU71" s="261">
        <f t="shared" si="14"/>
        <v>-388825786.46942747</v>
      </c>
      <c r="AV71" s="261">
        <f t="shared" si="14"/>
        <v>-404378817.9282046</v>
      </c>
      <c r="AW71" s="261">
        <f t="shared" si="14"/>
        <v>-420553970.64533281</v>
      </c>
      <c r="AX71" s="261">
        <f t="shared" si="14"/>
        <v>-437376129.47114611</v>
      </c>
      <c r="AY71" s="261">
        <f t="shared" si="14"/>
        <v>-454871174.64999199</v>
      </c>
      <c r="AZ71" s="262">
        <f t="shared" si="14"/>
        <v>-473066021.63599181</v>
      </c>
    </row>
    <row r="72" spans="1:52" ht="16.5" thickBot="1" x14ac:dyDescent="0.3">
      <c r="A72" s="269" t="s">
        <v>310</v>
      </c>
      <c r="B72" s="270">
        <f t="shared" ref="B72:AZ72" si="15">B70+B71</f>
        <v>0</v>
      </c>
      <c r="C72" s="270">
        <f t="shared" si="15"/>
        <v>167237874.29958621</v>
      </c>
      <c r="D72" s="270">
        <f t="shared" si="15"/>
        <v>178746319.95021853</v>
      </c>
      <c r="E72" s="270">
        <f t="shared" si="15"/>
        <v>190697831.27390608</v>
      </c>
      <c r="F72" s="270">
        <f t="shared" si="15"/>
        <v>203110130.89757109</v>
      </c>
      <c r="G72" s="270">
        <f t="shared" si="15"/>
        <v>216001650.35321265</v>
      </c>
      <c r="H72" s="270">
        <f t="shared" si="15"/>
        <v>336910710.67278069</v>
      </c>
      <c r="I72" s="270">
        <f t="shared" si="15"/>
        <v>350387139.09969199</v>
      </c>
      <c r="J72" s="270">
        <f t="shared" si="15"/>
        <v>364402624.6636796</v>
      </c>
      <c r="K72" s="270">
        <f t="shared" si="15"/>
        <v>378978729.65022683</v>
      </c>
      <c r="L72" s="270">
        <f t="shared" si="15"/>
        <v>394137878.83623588</v>
      </c>
      <c r="M72" s="271">
        <f t="shared" si="15"/>
        <v>409903393.98968536</v>
      </c>
      <c r="N72" s="270">
        <f t="shared" si="15"/>
        <v>426299529.7492727</v>
      </c>
      <c r="O72" s="270">
        <f t="shared" si="15"/>
        <v>443351510.93924367</v>
      </c>
      <c r="P72" s="270">
        <f t="shared" si="15"/>
        <v>461085571.37681353</v>
      </c>
      <c r="Q72" s="270">
        <f t="shared" si="15"/>
        <v>479528994.23188591</v>
      </c>
      <c r="R72" s="270">
        <f t="shared" si="15"/>
        <v>498710154.00116146</v>
      </c>
      <c r="S72" s="270">
        <f t="shared" si="15"/>
        <v>518658560.16120785</v>
      </c>
      <c r="T72" s="270">
        <f t="shared" si="15"/>
        <v>539404902.56765628</v>
      </c>
      <c r="U72" s="270">
        <f t="shared" si="15"/>
        <v>560981098.67036259</v>
      </c>
      <c r="V72" s="270">
        <f t="shared" si="15"/>
        <v>583420342.61717701</v>
      </c>
      <c r="W72" s="270">
        <f t="shared" si="15"/>
        <v>606757156.32186425</v>
      </c>
      <c r="X72" s="270">
        <f t="shared" si="15"/>
        <v>631027442.57473874</v>
      </c>
      <c r="Y72" s="270">
        <f t="shared" si="15"/>
        <v>656268540.27772832</v>
      </c>
      <c r="Z72" s="270">
        <f t="shared" si="15"/>
        <v>682519281.88883758</v>
      </c>
      <c r="AA72" s="272">
        <f t="shared" si="15"/>
        <v>709820053.16439092</v>
      </c>
      <c r="AB72" s="272">
        <f t="shared" si="15"/>
        <v>738212855.29096663</v>
      </c>
      <c r="AC72" s="272">
        <f t="shared" si="15"/>
        <v>767741369.50260532</v>
      </c>
      <c r="AD72" s="272">
        <f t="shared" si="15"/>
        <v>798451024.28270948</v>
      </c>
      <c r="AE72" s="272">
        <f t="shared" si="15"/>
        <v>830389065.25401783</v>
      </c>
      <c r="AF72" s="272">
        <f t="shared" si="15"/>
        <v>863604627.86417842</v>
      </c>
      <c r="AG72" s="272">
        <f t="shared" si="15"/>
        <v>898148812.97874582</v>
      </c>
      <c r="AH72" s="272">
        <f t="shared" si="15"/>
        <v>934074765.4978956</v>
      </c>
      <c r="AI72" s="272">
        <f t="shared" si="15"/>
        <v>971437756.11781144</v>
      </c>
      <c r="AJ72" s="272">
        <f t="shared" si="15"/>
        <v>1010295266.3625238</v>
      </c>
      <c r="AK72" s="272">
        <f t="shared" si="15"/>
        <v>1050707077.017025</v>
      </c>
      <c r="AL72" s="272">
        <f t="shared" si="15"/>
        <v>1092735360.0977058</v>
      </c>
      <c r="AM72" s="272">
        <f t="shared" si="15"/>
        <v>1136444774.5016143</v>
      </c>
      <c r="AN72" s="272">
        <f t="shared" si="15"/>
        <v>1181902565.481679</v>
      </c>
      <c r="AO72" s="272">
        <f t="shared" si="15"/>
        <v>1229178668.1009459</v>
      </c>
      <c r="AP72" s="272">
        <f t="shared" si="15"/>
        <v>1278345814.8249838</v>
      </c>
      <c r="AQ72" s="272">
        <f t="shared" si="15"/>
        <v>1329479647.4179833</v>
      </c>
      <c r="AR72" s="272">
        <f t="shared" si="15"/>
        <v>1382658833.3147025</v>
      </c>
      <c r="AS72" s="272">
        <f t="shared" si="15"/>
        <v>1437965186.6472907</v>
      </c>
      <c r="AT72" s="272">
        <f t="shared" si="15"/>
        <v>1495483794.1131825</v>
      </c>
      <c r="AU72" s="272">
        <f t="shared" si="15"/>
        <v>1555303145.8777099</v>
      </c>
      <c r="AV72" s="272">
        <f t="shared" si="15"/>
        <v>1617515271.7128184</v>
      </c>
      <c r="AW72" s="272">
        <f t="shared" si="15"/>
        <v>1682215882.581331</v>
      </c>
      <c r="AX72" s="272">
        <f t="shared" si="15"/>
        <v>1749504517.8845844</v>
      </c>
      <c r="AY72" s="272">
        <f t="shared" si="15"/>
        <v>1819484698.599968</v>
      </c>
      <c r="AZ72" s="273">
        <f t="shared" si="15"/>
        <v>1892264086.543967</v>
      </c>
    </row>
    <row r="73" spans="1:52" s="247" customFormat="1" ht="16.5" thickBot="1" x14ac:dyDescent="0.3">
      <c r="A73" s="274"/>
      <c r="B73" s="275">
        <v>0</v>
      </c>
      <c r="C73" s="275">
        <v>1</v>
      </c>
      <c r="D73" s="275">
        <f>C73+1</f>
        <v>2</v>
      </c>
      <c r="E73" s="275">
        <f t="shared" ref="E73:AZ73" si="16">D73+1</f>
        <v>3</v>
      </c>
      <c r="F73" s="275">
        <f t="shared" si="16"/>
        <v>4</v>
      </c>
      <c r="G73" s="275">
        <f t="shared" si="16"/>
        <v>5</v>
      </c>
      <c r="H73" s="275">
        <f t="shared" si="16"/>
        <v>6</v>
      </c>
      <c r="I73" s="275">
        <f t="shared" si="16"/>
        <v>7</v>
      </c>
      <c r="J73" s="275">
        <f t="shared" si="16"/>
        <v>8</v>
      </c>
      <c r="K73" s="275">
        <f t="shared" si="16"/>
        <v>9</v>
      </c>
      <c r="L73" s="275">
        <f t="shared" si="16"/>
        <v>10</v>
      </c>
      <c r="M73" s="275">
        <f t="shared" si="16"/>
        <v>11</v>
      </c>
      <c r="N73" s="275">
        <f t="shared" si="16"/>
        <v>12</v>
      </c>
      <c r="O73" s="275">
        <f t="shared" si="16"/>
        <v>13</v>
      </c>
      <c r="P73" s="275">
        <f t="shared" si="16"/>
        <v>14</v>
      </c>
      <c r="Q73" s="275">
        <f t="shared" si="16"/>
        <v>15</v>
      </c>
      <c r="R73" s="275">
        <f t="shared" si="16"/>
        <v>16</v>
      </c>
      <c r="S73" s="275">
        <f t="shared" si="16"/>
        <v>17</v>
      </c>
      <c r="T73" s="275">
        <f t="shared" si="16"/>
        <v>18</v>
      </c>
      <c r="U73" s="275">
        <f t="shared" si="16"/>
        <v>19</v>
      </c>
      <c r="V73" s="275">
        <f t="shared" si="16"/>
        <v>20</v>
      </c>
      <c r="W73" s="275">
        <f t="shared" si="16"/>
        <v>21</v>
      </c>
      <c r="X73" s="275">
        <f t="shared" si="16"/>
        <v>22</v>
      </c>
      <c r="Y73" s="275">
        <f t="shared" si="16"/>
        <v>23</v>
      </c>
      <c r="Z73" s="275">
        <f t="shared" si="16"/>
        <v>24</v>
      </c>
      <c r="AA73" s="275">
        <f t="shared" si="16"/>
        <v>25</v>
      </c>
      <c r="AB73" s="275">
        <f t="shared" si="16"/>
        <v>26</v>
      </c>
      <c r="AC73" s="275">
        <f t="shared" si="16"/>
        <v>27</v>
      </c>
      <c r="AD73" s="275">
        <f t="shared" si="16"/>
        <v>28</v>
      </c>
      <c r="AE73" s="275">
        <f t="shared" si="16"/>
        <v>29</v>
      </c>
      <c r="AF73" s="275">
        <f t="shared" si="16"/>
        <v>30</v>
      </c>
      <c r="AG73" s="275">
        <f t="shared" si="16"/>
        <v>31</v>
      </c>
      <c r="AH73" s="275">
        <f t="shared" si="16"/>
        <v>32</v>
      </c>
      <c r="AI73" s="275">
        <f t="shared" si="16"/>
        <v>33</v>
      </c>
      <c r="AJ73" s="275">
        <f t="shared" si="16"/>
        <v>34</v>
      </c>
      <c r="AK73" s="275">
        <f t="shared" si="16"/>
        <v>35</v>
      </c>
      <c r="AL73" s="275">
        <f t="shared" si="16"/>
        <v>36</v>
      </c>
      <c r="AM73" s="275">
        <f t="shared" si="16"/>
        <v>37</v>
      </c>
      <c r="AN73" s="275">
        <f t="shared" si="16"/>
        <v>38</v>
      </c>
      <c r="AO73" s="275">
        <f t="shared" si="16"/>
        <v>39</v>
      </c>
      <c r="AP73" s="275">
        <f t="shared" si="16"/>
        <v>40</v>
      </c>
      <c r="AQ73" s="275">
        <f t="shared" si="16"/>
        <v>41</v>
      </c>
      <c r="AR73" s="275">
        <f t="shared" si="16"/>
        <v>42</v>
      </c>
      <c r="AS73" s="275">
        <f t="shared" si="16"/>
        <v>43</v>
      </c>
      <c r="AT73" s="275">
        <f t="shared" si="16"/>
        <v>44</v>
      </c>
      <c r="AU73" s="275">
        <f t="shared" si="16"/>
        <v>45</v>
      </c>
      <c r="AV73" s="275">
        <f t="shared" si="16"/>
        <v>46</v>
      </c>
      <c r="AW73" s="275">
        <f t="shared" si="16"/>
        <v>47</v>
      </c>
      <c r="AX73" s="275">
        <f t="shared" si="16"/>
        <v>48</v>
      </c>
      <c r="AY73" s="275">
        <f t="shared" si="16"/>
        <v>49</v>
      </c>
      <c r="AZ73" s="275">
        <f t="shared" si="16"/>
        <v>50</v>
      </c>
    </row>
    <row r="74" spans="1:52" ht="31.5" x14ac:dyDescent="0.25">
      <c r="A74" s="233" t="s">
        <v>309</v>
      </c>
      <c r="B74" s="250" t="str">
        <f>B57</f>
        <v>Год окончания строительства 2021</v>
      </c>
      <c r="C74" s="251">
        <f t="shared" ref="C74:Z74" si="17">C57</f>
        <v>2022</v>
      </c>
      <c r="D74" s="251">
        <f t="shared" si="17"/>
        <v>2023</v>
      </c>
      <c r="E74" s="251">
        <f t="shared" si="17"/>
        <v>2024</v>
      </c>
      <c r="F74" s="251">
        <f t="shared" si="17"/>
        <v>2025</v>
      </c>
      <c r="G74" s="251">
        <f t="shared" si="17"/>
        <v>2026</v>
      </c>
      <c r="H74" s="251">
        <f t="shared" si="17"/>
        <v>2027</v>
      </c>
      <c r="I74" s="251">
        <f t="shared" si="17"/>
        <v>2028</v>
      </c>
      <c r="J74" s="251">
        <f t="shared" si="17"/>
        <v>2029</v>
      </c>
      <c r="K74" s="251">
        <f t="shared" si="17"/>
        <v>2030</v>
      </c>
      <c r="L74" s="251">
        <f t="shared" si="17"/>
        <v>2031</v>
      </c>
      <c r="M74" s="217">
        <f t="shared" si="17"/>
        <v>2032</v>
      </c>
      <c r="N74" s="251">
        <f t="shared" si="17"/>
        <v>2033</v>
      </c>
      <c r="O74" s="251">
        <f t="shared" si="17"/>
        <v>2034</v>
      </c>
      <c r="P74" s="251">
        <f t="shared" si="17"/>
        <v>2035</v>
      </c>
      <c r="Q74" s="251">
        <f t="shared" si="17"/>
        <v>2036</v>
      </c>
      <c r="R74" s="251">
        <f t="shared" si="17"/>
        <v>2037</v>
      </c>
      <c r="S74" s="251">
        <f t="shared" si="17"/>
        <v>2038</v>
      </c>
      <c r="T74" s="251">
        <f t="shared" si="17"/>
        <v>2039</v>
      </c>
      <c r="U74" s="251">
        <f t="shared" si="17"/>
        <v>2040</v>
      </c>
      <c r="V74" s="251">
        <f t="shared" si="17"/>
        <v>2041</v>
      </c>
      <c r="W74" s="251">
        <f t="shared" si="17"/>
        <v>2042</v>
      </c>
      <c r="X74" s="251">
        <f t="shared" si="17"/>
        <v>2043</v>
      </c>
      <c r="Y74" s="251">
        <f t="shared" si="17"/>
        <v>2044</v>
      </c>
      <c r="Z74" s="251">
        <f t="shared" si="17"/>
        <v>2045</v>
      </c>
      <c r="AA74" s="252">
        <f>AA57</f>
        <v>2046</v>
      </c>
      <c r="AB74" s="252">
        <f t="shared" ref="AB74:AZ74" si="18">AB57</f>
        <v>2047</v>
      </c>
      <c r="AC74" s="252">
        <f t="shared" si="18"/>
        <v>2048</v>
      </c>
      <c r="AD74" s="252">
        <f t="shared" si="18"/>
        <v>2049</v>
      </c>
      <c r="AE74" s="252">
        <f t="shared" si="18"/>
        <v>2050</v>
      </c>
      <c r="AF74" s="252">
        <f t="shared" si="18"/>
        <v>2051</v>
      </c>
      <c r="AG74" s="252">
        <f t="shared" si="18"/>
        <v>2052</v>
      </c>
      <c r="AH74" s="252">
        <f t="shared" si="18"/>
        <v>2053</v>
      </c>
      <c r="AI74" s="252">
        <f t="shared" si="18"/>
        <v>2054</v>
      </c>
      <c r="AJ74" s="252">
        <f t="shared" si="18"/>
        <v>2055</v>
      </c>
      <c r="AK74" s="252">
        <f t="shared" si="18"/>
        <v>2056</v>
      </c>
      <c r="AL74" s="252">
        <f t="shared" si="18"/>
        <v>2057</v>
      </c>
      <c r="AM74" s="252">
        <f t="shared" si="18"/>
        <v>2058</v>
      </c>
      <c r="AN74" s="252">
        <f t="shared" si="18"/>
        <v>2059</v>
      </c>
      <c r="AO74" s="252">
        <f t="shared" si="18"/>
        <v>2060</v>
      </c>
      <c r="AP74" s="252">
        <f t="shared" si="18"/>
        <v>2061</v>
      </c>
      <c r="AQ74" s="252">
        <f t="shared" si="18"/>
        <v>2062</v>
      </c>
      <c r="AR74" s="252">
        <f t="shared" si="18"/>
        <v>2063</v>
      </c>
      <c r="AS74" s="252">
        <f t="shared" si="18"/>
        <v>2064</v>
      </c>
      <c r="AT74" s="252">
        <f t="shared" si="18"/>
        <v>2065</v>
      </c>
      <c r="AU74" s="252">
        <f t="shared" si="18"/>
        <v>2066</v>
      </c>
      <c r="AV74" s="252">
        <f t="shared" si="18"/>
        <v>2067</v>
      </c>
      <c r="AW74" s="252">
        <f t="shared" si="18"/>
        <v>2068</v>
      </c>
      <c r="AX74" s="252">
        <f t="shared" si="18"/>
        <v>2069</v>
      </c>
      <c r="AY74" s="252">
        <f t="shared" si="18"/>
        <v>2070</v>
      </c>
      <c r="AZ74" s="253">
        <f t="shared" si="18"/>
        <v>2071</v>
      </c>
    </row>
    <row r="75" spans="1:52" s="186" customFormat="1" ht="14.25" x14ac:dyDescent="0.25">
      <c r="A75" s="254" t="s">
        <v>549</v>
      </c>
      <c r="B75" s="255">
        <f t="shared" ref="B75:Z75" si="19">B68</f>
        <v>0</v>
      </c>
      <c r="C75" s="255">
        <f>C68</f>
        <v>209047342.87448275</v>
      </c>
      <c r="D75" s="255">
        <f t="shared" si="19"/>
        <v>223432899.93777317</v>
      </c>
      <c r="E75" s="255">
        <f t="shared" si="19"/>
        <v>238372289.09238261</v>
      </c>
      <c r="F75" s="255">
        <f t="shared" si="19"/>
        <v>253887663.62196386</v>
      </c>
      <c r="G75" s="255">
        <f t="shared" si="19"/>
        <v>270002062.9415158</v>
      </c>
      <c r="H75" s="255">
        <f t="shared" si="19"/>
        <v>421138388.34097588</v>
      </c>
      <c r="I75" s="255">
        <f t="shared" si="19"/>
        <v>437983923.87461495</v>
      </c>
      <c r="J75" s="255">
        <f t="shared" si="19"/>
        <v>455503280.8295995</v>
      </c>
      <c r="K75" s="255">
        <f t="shared" si="19"/>
        <v>473723412.06278354</v>
      </c>
      <c r="L75" s="255">
        <f t="shared" si="19"/>
        <v>492672348.54529488</v>
      </c>
      <c r="M75" s="256">
        <f t="shared" si="19"/>
        <v>512379242.48710668</v>
      </c>
      <c r="N75" s="255">
        <f t="shared" si="19"/>
        <v>532874412.18659085</v>
      </c>
      <c r="O75" s="255">
        <f t="shared" si="19"/>
        <v>554189388.67405462</v>
      </c>
      <c r="P75" s="255">
        <f t="shared" si="19"/>
        <v>576356964.22101688</v>
      </c>
      <c r="Q75" s="255">
        <f t="shared" si="19"/>
        <v>599411242.78985739</v>
      </c>
      <c r="R75" s="255">
        <f t="shared" si="19"/>
        <v>623387692.50145185</v>
      </c>
      <c r="S75" s="255">
        <f t="shared" si="19"/>
        <v>648323200.20150983</v>
      </c>
      <c r="T75" s="255">
        <f t="shared" si="19"/>
        <v>674256128.20957041</v>
      </c>
      <c r="U75" s="255">
        <f t="shared" si="19"/>
        <v>701226373.33795321</v>
      </c>
      <c r="V75" s="255">
        <f t="shared" si="19"/>
        <v>729275428.27147126</v>
      </c>
      <c r="W75" s="255">
        <f t="shared" si="19"/>
        <v>758446445.40233028</v>
      </c>
      <c r="X75" s="255">
        <f t="shared" si="19"/>
        <v>788784303.21842349</v>
      </c>
      <c r="Y75" s="255">
        <f t="shared" si="19"/>
        <v>820335675.34716046</v>
      </c>
      <c r="Z75" s="255">
        <f t="shared" si="19"/>
        <v>853149102.36104691</v>
      </c>
      <c r="AA75" s="257">
        <f>AA68</f>
        <v>887275066.45548868</v>
      </c>
      <c r="AB75" s="257">
        <f t="shared" ref="AB75:AZ75" si="20">AB68</f>
        <v>922766069.11370826</v>
      </c>
      <c r="AC75" s="257">
        <f t="shared" si="20"/>
        <v>959676711.87825668</v>
      </c>
      <c r="AD75" s="257">
        <f t="shared" si="20"/>
        <v>998063780.35338688</v>
      </c>
      <c r="AE75" s="257">
        <f t="shared" si="20"/>
        <v>1037986331.5675223</v>
      </c>
      <c r="AF75" s="257">
        <f t="shared" si="20"/>
        <v>1079505784.8302231</v>
      </c>
      <c r="AG75" s="257">
        <f t="shared" si="20"/>
        <v>1122686016.2234323</v>
      </c>
      <c r="AH75" s="257">
        <f t="shared" si="20"/>
        <v>1167593456.8723695</v>
      </c>
      <c r="AI75" s="257">
        <f t="shared" si="20"/>
        <v>1214297195.1472642</v>
      </c>
      <c r="AJ75" s="257">
        <f t="shared" si="20"/>
        <v>1262869082.9531548</v>
      </c>
      <c r="AK75" s="257">
        <f t="shared" si="20"/>
        <v>1313383846.2712812</v>
      </c>
      <c r="AL75" s="257">
        <f t="shared" si="20"/>
        <v>1365919200.1221323</v>
      </c>
      <c r="AM75" s="257">
        <f t="shared" si="20"/>
        <v>1420555968.127018</v>
      </c>
      <c r="AN75" s="257">
        <f t="shared" si="20"/>
        <v>1477378206.8520987</v>
      </c>
      <c r="AO75" s="257">
        <f t="shared" si="20"/>
        <v>1536473335.1261823</v>
      </c>
      <c r="AP75" s="257">
        <f t="shared" si="20"/>
        <v>1597932268.5312297</v>
      </c>
      <c r="AQ75" s="257">
        <f t="shared" si="20"/>
        <v>1661849559.2724791</v>
      </c>
      <c r="AR75" s="257">
        <f t="shared" si="20"/>
        <v>1728323541.643378</v>
      </c>
      <c r="AS75" s="257">
        <f t="shared" si="20"/>
        <v>1797456483.3091133</v>
      </c>
      <c r="AT75" s="257">
        <f t="shared" si="20"/>
        <v>1869354742.6414781</v>
      </c>
      <c r="AU75" s="257">
        <f t="shared" si="20"/>
        <v>1944128932.3471372</v>
      </c>
      <c r="AV75" s="257">
        <f t="shared" si="20"/>
        <v>2021894089.6410229</v>
      </c>
      <c r="AW75" s="257">
        <f t="shared" si="20"/>
        <v>2102769853.2266638</v>
      </c>
      <c r="AX75" s="257">
        <f t="shared" si="20"/>
        <v>2186880647.3557305</v>
      </c>
      <c r="AY75" s="257">
        <f t="shared" si="20"/>
        <v>2274355873.2499599</v>
      </c>
      <c r="AZ75" s="258">
        <f t="shared" si="20"/>
        <v>2365330108.1799588</v>
      </c>
    </row>
    <row r="76" spans="1:52" x14ac:dyDescent="0.25">
      <c r="A76" s="263" t="s">
        <v>308</v>
      </c>
      <c r="B76" s="259">
        <f t="shared" ref="B76:Z76" si="21">-B67</f>
        <v>0</v>
      </c>
      <c r="C76" s="259">
        <f t="shared" si="21"/>
        <v>134938695.0786534</v>
      </c>
      <c r="D76" s="259">
        <f t="shared" si="21"/>
        <v>134938695.0786534</v>
      </c>
      <c r="E76" s="259">
        <f t="shared" si="21"/>
        <v>134938695.0786534</v>
      </c>
      <c r="F76" s="259">
        <f t="shared" si="21"/>
        <v>134938695.0786534</v>
      </c>
      <c r="G76" s="259">
        <f t="shared" si="21"/>
        <v>134938695.0786534</v>
      </c>
      <c r="H76" s="259">
        <f t="shared" si="21"/>
        <v>0</v>
      </c>
      <c r="I76" s="259">
        <f t="shared" si="21"/>
        <v>0</v>
      </c>
      <c r="J76" s="259">
        <f t="shared" si="21"/>
        <v>0</v>
      </c>
      <c r="K76" s="259">
        <f t="shared" si="21"/>
        <v>0</v>
      </c>
      <c r="L76" s="259">
        <f t="shared" si="21"/>
        <v>0</v>
      </c>
      <c r="M76" s="260">
        <f t="shared" si="21"/>
        <v>0</v>
      </c>
      <c r="N76" s="259">
        <f t="shared" si="21"/>
        <v>0</v>
      </c>
      <c r="O76" s="259">
        <f t="shared" si="21"/>
        <v>0</v>
      </c>
      <c r="P76" s="259">
        <f t="shared" si="21"/>
        <v>0</v>
      </c>
      <c r="Q76" s="259">
        <f t="shared" si="21"/>
        <v>0</v>
      </c>
      <c r="R76" s="259">
        <f t="shared" si="21"/>
        <v>0</v>
      </c>
      <c r="S76" s="259">
        <f t="shared" si="21"/>
        <v>0</v>
      </c>
      <c r="T76" s="259">
        <f t="shared" si="21"/>
        <v>0</v>
      </c>
      <c r="U76" s="259">
        <f t="shared" si="21"/>
        <v>0</v>
      </c>
      <c r="V76" s="259">
        <f t="shared" si="21"/>
        <v>0</v>
      </c>
      <c r="W76" s="259">
        <f t="shared" si="21"/>
        <v>0</v>
      </c>
      <c r="X76" s="259">
        <f t="shared" si="21"/>
        <v>0</v>
      </c>
      <c r="Y76" s="259">
        <f t="shared" si="21"/>
        <v>0</v>
      </c>
      <c r="Z76" s="259">
        <f t="shared" si="21"/>
        <v>0</v>
      </c>
      <c r="AA76" s="261">
        <f>-AA67</f>
        <v>0</v>
      </c>
      <c r="AB76" s="261">
        <f t="shared" ref="AB76:AZ76" si="22">-AB67</f>
        <v>0</v>
      </c>
      <c r="AC76" s="261">
        <f t="shared" si="22"/>
        <v>0</v>
      </c>
      <c r="AD76" s="261">
        <f t="shared" si="22"/>
        <v>0</v>
      </c>
      <c r="AE76" s="261">
        <f t="shared" si="22"/>
        <v>0</v>
      </c>
      <c r="AF76" s="261">
        <f t="shared" si="22"/>
        <v>0</v>
      </c>
      <c r="AG76" s="261">
        <f t="shared" si="22"/>
        <v>0</v>
      </c>
      <c r="AH76" s="261">
        <f t="shared" si="22"/>
        <v>0</v>
      </c>
      <c r="AI76" s="261">
        <f t="shared" si="22"/>
        <v>0</v>
      </c>
      <c r="AJ76" s="261">
        <f t="shared" si="22"/>
        <v>0</v>
      </c>
      <c r="AK76" s="261">
        <f t="shared" si="22"/>
        <v>0</v>
      </c>
      <c r="AL76" s="261">
        <f t="shared" si="22"/>
        <v>0</v>
      </c>
      <c r="AM76" s="261">
        <f t="shared" si="22"/>
        <v>0</v>
      </c>
      <c r="AN76" s="261">
        <f t="shared" si="22"/>
        <v>0</v>
      </c>
      <c r="AO76" s="261">
        <f t="shared" si="22"/>
        <v>0</v>
      </c>
      <c r="AP76" s="261">
        <f t="shared" si="22"/>
        <v>0</v>
      </c>
      <c r="AQ76" s="261">
        <f t="shared" si="22"/>
        <v>0</v>
      </c>
      <c r="AR76" s="261">
        <f t="shared" si="22"/>
        <v>0</v>
      </c>
      <c r="AS76" s="261">
        <f t="shared" si="22"/>
        <v>0</v>
      </c>
      <c r="AT76" s="261">
        <f t="shared" si="22"/>
        <v>0</v>
      </c>
      <c r="AU76" s="261">
        <f t="shared" si="22"/>
        <v>0</v>
      </c>
      <c r="AV76" s="261">
        <f t="shared" si="22"/>
        <v>0</v>
      </c>
      <c r="AW76" s="261">
        <f t="shared" si="22"/>
        <v>0</v>
      </c>
      <c r="AX76" s="261">
        <f t="shared" si="22"/>
        <v>0</v>
      </c>
      <c r="AY76" s="261">
        <f t="shared" si="22"/>
        <v>0</v>
      </c>
      <c r="AZ76" s="262">
        <f t="shared" si="22"/>
        <v>0</v>
      </c>
    </row>
    <row r="77" spans="1:52" x14ac:dyDescent="0.25">
      <c r="A77" s="263" t="s">
        <v>307</v>
      </c>
      <c r="B77" s="259">
        <f t="shared" ref="B77:Z77" si="23">B69</f>
        <v>0</v>
      </c>
      <c r="C77" s="259">
        <f t="shared" si="23"/>
        <v>0</v>
      </c>
      <c r="D77" s="259">
        <f t="shared" si="23"/>
        <v>0</v>
      </c>
      <c r="E77" s="259">
        <f t="shared" si="23"/>
        <v>0</v>
      </c>
      <c r="F77" s="259">
        <f t="shared" si="23"/>
        <v>0</v>
      </c>
      <c r="G77" s="259">
        <f t="shared" si="23"/>
        <v>0</v>
      </c>
      <c r="H77" s="259">
        <f t="shared" si="23"/>
        <v>0</v>
      </c>
      <c r="I77" s="259">
        <f t="shared" si="23"/>
        <v>0</v>
      </c>
      <c r="J77" s="259">
        <f t="shared" si="23"/>
        <v>0</v>
      </c>
      <c r="K77" s="259">
        <f t="shared" si="23"/>
        <v>0</v>
      </c>
      <c r="L77" s="259">
        <f t="shared" si="23"/>
        <v>0</v>
      </c>
      <c r="M77" s="260">
        <f t="shared" si="23"/>
        <v>0</v>
      </c>
      <c r="N77" s="259">
        <f t="shared" si="23"/>
        <v>0</v>
      </c>
      <c r="O77" s="259">
        <f t="shared" si="23"/>
        <v>0</v>
      </c>
      <c r="P77" s="259">
        <f t="shared" si="23"/>
        <v>0</v>
      </c>
      <c r="Q77" s="259">
        <f t="shared" si="23"/>
        <v>0</v>
      </c>
      <c r="R77" s="259">
        <f t="shared" si="23"/>
        <v>0</v>
      </c>
      <c r="S77" s="259">
        <f t="shared" si="23"/>
        <v>0</v>
      </c>
      <c r="T77" s="259">
        <f t="shared" si="23"/>
        <v>0</v>
      </c>
      <c r="U77" s="259">
        <f t="shared" si="23"/>
        <v>0</v>
      </c>
      <c r="V77" s="259">
        <f t="shared" si="23"/>
        <v>0</v>
      </c>
      <c r="W77" s="259">
        <f t="shared" si="23"/>
        <v>0</v>
      </c>
      <c r="X77" s="259">
        <f t="shared" si="23"/>
        <v>0</v>
      </c>
      <c r="Y77" s="259">
        <f t="shared" si="23"/>
        <v>0</v>
      </c>
      <c r="Z77" s="259">
        <f t="shared" si="23"/>
        <v>0</v>
      </c>
      <c r="AA77" s="261">
        <f>AA69</f>
        <v>0</v>
      </c>
      <c r="AB77" s="261">
        <f t="shared" ref="AB77:AZ77" si="24">AB69</f>
        <v>0</v>
      </c>
      <c r="AC77" s="261">
        <f t="shared" si="24"/>
        <v>0</v>
      </c>
      <c r="AD77" s="261">
        <f t="shared" si="24"/>
        <v>0</v>
      </c>
      <c r="AE77" s="261">
        <f t="shared" si="24"/>
        <v>0</v>
      </c>
      <c r="AF77" s="261">
        <f t="shared" si="24"/>
        <v>0</v>
      </c>
      <c r="AG77" s="261">
        <f t="shared" si="24"/>
        <v>0</v>
      </c>
      <c r="AH77" s="261">
        <f t="shared" si="24"/>
        <v>0</v>
      </c>
      <c r="AI77" s="261">
        <f t="shared" si="24"/>
        <v>0</v>
      </c>
      <c r="AJ77" s="261">
        <f t="shared" si="24"/>
        <v>0</v>
      </c>
      <c r="AK77" s="261">
        <f t="shared" si="24"/>
        <v>0</v>
      </c>
      <c r="AL77" s="261">
        <f t="shared" si="24"/>
        <v>0</v>
      </c>
      <c r="AM77" s="261">
        <f t="shared" si="24"/>
        <v>0</v>
      </c>
      <c r="AN77" s="261">
        <f t="shared" si="24"/>
        <v>0</v>
      </c>
      <c r="AO77" s="261">
        <f t="shared" si="24"/>
        <v>0</v>
      </c>
      <c r="AP77" s="261">
        <f t="shared" si="24"/>
        <v>0</v>
      </c>
      <c r="AQ77" s="261">
        <f t="shared" si="24"/>
        <v>0</v>
      </c>
      <c r="AR77" s="261">
        <f t="shared" si="24"/>
        <v>0</v>
      </c>
      <c r="AS77" s="261">
        <f t="shared" si="24"/>
        <v>0</v>
      </c>
      <c r="AT77" s="261">
        <f t="shared" si="24"/>
        <v>0</v>
      </c>
      <c r="AU77" s="261">
        <f t="shared" si="24"/>
        <v>0</v>
      </c>
      <c r="AV77" s="261">
        <f t="shared" si="24"/>
        <v>0</v>
      </c>
      <c r="AW77" s="261">
        <f t="shared" si="24"/>
        <v>0</v>
      </c>
      <c r="AX77" s="261">
        <f t="shared" si="24"/>
        <v>0</v>
      </c>
      <c r="AY77" s="261">
        <f t="shared" si="24"/>
        <v>0</v>
      </c>
      <c r="AZ77" s="262">
        <f t="shared" si="24"/>
        <v>0</v>
      </c>
    </row>
    <row r="78" spans="1:52" x14ac:dyDescent="0.25">
      <c r="A78" s="263" t="s">
        <v>306</v>
      </c>
      <c r="B78" s="259">
        <f>IF(SUM($B$71:B71)+SUM($A$78:A78)&gt;0,0,SUM($B$71:B71)-SUM($A$78:A78))</f>
        <v>0</v>
      </c>
      <c r="C78" s="259">
        <f>IF(SUM($B$71:C71)+SUM($A$78:B78)&gt;0,0,SUM($B$71:C71)-SUM($A$78:B78))</f>
        <v>-41809468.574896552</v>
      </c>
      <c r="D78" s="259">
        <f>IF(SUM($B$71:D71)+SUM($A$78:C78)&gt;0,0,SUM($B$71:D71)-SUM($A$78:C78))</f>
        <v>-44686579.987554632</v>
      </c>
      <c r="E78" s="259">
        <f>IF(SUM($B$71:E71)+SUM($A$78:D78)&gt;0,0,SUM($B$71:E71)-SUM($A$78:D78))</f>
        <v>-47674457.818476528</v>
      </c>
      <c r="F78" s="259">
        <f>IF(SUM($B$71:F71)+SUM($A$78:E78)&gt;0,0,SUM($B$71:F71)-SUM($A$78:E78))</f>
        <v>-50777532.724392772</v>
      </c>
      <c r="G78" s="259">
        <f>IF(SUM($B$71:G71)+SUM($A$78:F78)&gt;0,0,SUM($B$71:G71)-SUM($A$78:F78))</f>
        <v>-54000412.588303179</v>
      </c>
      <c r="H78" s="259">
        <f>IF(SUM($B$71:H71)+SUM($A$78:G78)&gt;0,0,SUM($B$71:H71)-SUM($A$78:G78))</f>
        <v>-84227677.668195188</v>
      </c>
      <c r="I78" s="259">
        <f>IF(SUM($B$71:I71)+SUM($A$78:H78)&gt;0,0,SUM($B$71:I71)-SUM($A$78:H78))</f>
        <v>-87596784.774923027</v>
      </c>
      <c r="J78" s="259">
        <f>IF(SUM($B$71:J71)+SUM($A$78:I78)&gt;0,0,SUM($B$71:J71)-SUM($A$78:I78))</f>
        <v>-91100656.1659199</v>
      </c>
      <c r="K78" s="259">
        <f>IF(SUM($B$71:K71)+SUM($A$78:J78)&gt;0,0,SUM($B$71:K71)-SUM($A$78:J78))</f>
        <v>-94744682.412556767</v>
      </c>
      <c r="L78" s="259">
        <f>IF(SUM($B$71:L71)+SUM($A$78:K78)&gt;0,0,SUM($B$71:L71)-SUM($A$78:K78))</f>
        <v>-98534469.709059</v>
      </c>
      <c r="M78" s="260">
        <f>IF(SUM($B$71:M71)+SUM($A$78:L78)&gt;0,0,SUM($B$71:M71)-SUM($A$78:L78))</f>
        <v>-102475848.49742138</v>
      </c>
      <c r="N78" s="259">
        <f>IF(SUM($B$71:N71)+SUM($A$78:M78)&gt;0,0,SUM($B$71:N71)-SUM($A$78:M78))</f>
        <v>-106574882.43731821</v>
      </c>
      <c r="O78" s="259">
        <f>IF(SUM($B$71:O71)+SUM($A$78:N78)&gt;0,0,SUM($B$71:O71)-SUM($A$78:N78))</f>
        <v>-110837877.73481095</v>
      </c>
      <c r="P78" s="259">
        <f>IF(SUM($B$71:P71)+SUM($A$78:O78)&gt;0,0,SUM($B$71:P71)-SUM($A$78:O78))</f>
        <v>-115271392.84420335</v>
      </c>
      <c r="Q78" s="259">
        <f>IF(SUM($B$71:Q71)+SUM($A$78:P78)&gt;0,0,SUM($B$71:Q71)-SUM($A$78:P78))</f>
        <v>-119882248.55797148</v>
      </c>
      <c r="R78" s="259">
        <f>IF(SUM($B$71:R71)+SUM($A$78:Q78)&gt;0,0,SUM($B$71:R71)-SUM($A$78:Q78))</f>
        <v>-124677538.50029039</v>
      </c>
      <c r="S78" s="259">
        <f>IF(SUM($B$71:S71)+SUM($A$78:R78)&gt;0,0,SUM($B$71:S71)-SUM($A$78:R78))</f>
        <v>-129664640.04030204</v>
      </c>
      <c r="T78" s="259">
        <f>IF(SUM($B$71:T71)+SUM($A$78:S78)&gt;0,0,SUM($B$71:T71)-SUM($A$78:S78))</f>
        <v>-134851225.64191413</v>
      </c>
      <c r="U78" s="259">
        <f>IF(SUM($B$71:U71)+SUM($A$78:T78)&gt;0,0,SUM($B$71:U71)-SUM($A$78:T78))</f>
        <v>-140245274.66759062</v>
      </c>
      <c r="V78" s="259">
        <f>IF(SUM($B$71:V71)+SUM($A$78:U78)&gt;0,0,SUM($B$71:V71)-SUM($A$78:U78))</f>
        <v>-145855085.65429425</v>
      </c>
      <c r="W78" s="259">
        <f>IF(SUM($B$71:W71)+SUM($A$78:V78)&gt;0,0,SUM($B$71:W71)-SUM($A$78:V78))</f>
        <v>-151689289.08046603</v>
      </c>
      <c r="X78" s="259">
        <f>IF(SUM($B$71:X71)+SUM($A$78:W78)&gt;0,0,SUM($B$71:X71)-SUM($A$78:W78))</f>
        <v>-157756860.64368463</v>
      </c>
      <c r="Y78" s="259">
        <f>IF(SUM($B$71:Y71)+SUM($A$78:X78)&gt;0,0,SUM($B$71:Y71)-SUM($A$78:X78))</f>
        <v>-164067135.06943226</v>
      </c>
      <c r="Z78" s="259">
        <f>IF(SUM($B$71:Z71)+SUM($A$78:Y78)&gt;0,0,SUM($B$71:Z71)-SUM($A$78:Y78))</f>
        <v>-170629820.47220945</v>
      </c>
      <c r="AA78" s="261">
        <f>IF(SUM($B$71:AA71)+SUM($A$78:Z78)&gt;0,0,SUM($B$71:AA71)-SUM($A$78:Z78))</f>
        <v>-177455013.29109764</v>
      </c>
      <c r="AB78" s="261">
        <f>IF(SUM($B$71:AB71)+SUM($A$78:AA78)&gt;0,0,SUM($B$71:AB71)-SUM($A$78:AA78))</f>
        <v>-184553213.82274151</v>
      </c>
      <c r="AC78" s="261">
        <f>IF(SUM($B$71:AC71)+SUM($A$78:AB78)&gt;0,0,SUM($B$71:AC71)-SUM($A$78:AB78))</f>
        <v>-191935342.37565136</v>
      </c>
      <c r="AD78" s="261">
        <f>IF(SUM($B$71:AD71)+SUM($A$78:AC78)&gt;0,0,SUM($B$71:AD71)-SUM($A$78:AC78))</f>
        <v>-199612756.07067728</v>
      </c>
      <c r="AE78" s="261">
        <f>IF(SUM($B$71:AE71)+SUM($A$78:AD78)&gt;0,0,SUM($B$71:AE71)-SUM($A$78:AD78))</f>
        <v>-207597266.3135047</v>
      </c>
      <c r="AF78" s="261">
        <f>IF(SUM($B$71:AF71)+SUM($A$78:AE78)&gt;0,0,SUM($B$71:AF71)-SUM($A$78:AE78))</f>
        <v>-215901156.96604443</v>
      </c>
      <c r="AG78" s="261">
        <f>IF(SUM($B$71:AG71)+SUM($A$78:AF78)&gt;0,0,SUM($B$71:AG71)-SUM($A$78:AF78))</f>
        <v>-224537203.2446866</v>
      </c>
      <c r="AH78" s="261">
        <f>IF(SUM($B$71:AH71)+SUM($A$78:AG78)&gt;0,0,SUM($B$71:AH71)-SUM($A$78:AG78))</f>
        <v>-233518691.37447405</v>
      </c>
      <c r="AI78" s="261">
        <f>IF(SUM($B$71:AI71)+SUM($A$78:AH78)&gt;0,0,SUM($B$71:AI71)-SUM($A$78:AH78))</f>
        <v>-242859439.02945328</v>
      </c>
      <c r="AJ78" s="261">
        <f>IF(SUM($B$71:AJ71)+SUM($A$78:AI78)&gt;0,0,SUM($B$71:AJ71)-SUM($A$78:AI78))</f>
        <v>-252573816.59063053</v>
      </c>
      <c r="AK78" s="261">
        <f>IF(SUM($B$71:AK71)+SUM($A$78:AJ78)&gt;0,0,SUM($B$71:AK71)-SUM($A$78:AJ78))</f>
        <v>-262676769.25425625</v>
      </c>
      <c r="AL78" s="261">
        <f>IF(SUM($B$71:AL71)+SUM($A$78:AK78)&gt;0,0,SUM($B$71:AL71)-SUM($A$78:AK78))</f>
        <v>-273183840.02442646</v>
      </c>
      <c r="AM78" s="261">
        <f>IF(SUM($B$71:AM71)+SUM($A$78:AL78)&gt;0,0,SUM($B$71:AM71)-SUM($A$78:AL78))</f>
        <v>-284111193.6254034</v>
      </c>
      <c r="AN78" s="261">
        <f>IF(SUM($B$71:AN71)+SUM($A$78:AM78)&gt;0,0,SUM($B$71:AN71)-SUM($A$78:AM78))</f>
        <v>-295475641.3704195</v>
      </c>
      <c r="AO78" s="261">
        <f>IF(SUM($B$71:AO71)+SUM($A$78:AN78)&gt;0,0,SUM($B$71:AO71)-SUM($A$78:AN78))</f>
        <v>-307294667.02523613</v>
      </c>
      <c r="AP78" s="261">
        <f>IF(SUM($B$71:AP71)+SUM($A$78:AO78)&gt;0,0,SUM($B$71:AP71)-SUM($A$78:AO78))</f>
        <v>-319586453.70624638</v>
      </c>
      <c r="AQ78" s="261">
        <f>IF(SUM($B$71:AQ71)+SUM($A$78:AP78)&gt;0,0,SUM($B$71:AQ71)-SUM($A$78:AP78))</f>
        <v>-332369911.854496</v>
      </c>
      <c r="AR78" s="261">
        <f>IF(SUM($B$71:AR71)+SUM($A$78:AQ78)&gt;0,0,SUM($B$71:AR71)-SUM($A$78:AQ78))</f>
        <v>-345664708.32867527</v>
      </c>
      <c r="AS78" s="261">
        <f>IF(SUM($B$71:AS71)+SUM($A$78:AR78)&gt;0,0,SUM($B$71:AS71)-SUM($A$78:AR78))</f>
        <v>-359491296.66182232</v>
      </c>
      <c r="AT78" s="261">
        <f>IF(SUM($B$71:AT71)+SUM($A$78:AS78)&gt;0,0,SUM($B$71:AT71)-SUM($A$78:AS78))</f>
        <v>-373870948.52829552</v>
      </c>
      <c r="AU78" s="261">
        <f>IF(SUM($B$71:AU71)+SUM($A$78:AT78)&gt;0,0,SUM($B$71:AU71)-SUM($A$78:AT78))</f>
        <v>-388825786.46942711</v>
      </c>
      <c r="AV78" s="261">
        <f>IF(SUM($B$71:AV71)+SUM($A$78:AU78)&gt;0,0,SUM($B$71:AV71)-SUM($A$78:AU78))</f>
        <v>-404378817.92820454</v>
      </c>
      <c r="AW78" s="261">
        <f>IF(SUM($B$71:AW71)+SUM($A$78:AV78)&gt;0,0,SUM($B$71:AW71)-SUM($A$78:AV78))</f>
        <v>-420553970.64533234</v>
      </c>
      <c r="AX78" s="261">
        <f>IF(SUM($B$71:AX71)+SUM($A$78:AW78)&gt;0,0,SUM($B$71:AX71)-SUM($A$78:AW78))</f>
        <v>-437376129.47114563</v>
      </c>
      <c r="AY78" s="261">
        <f>IF(SUM($B$71:AY71)+SUM($A$78:AX78)&gt;0,0,SUM($B$71:AY71)-SUM($A$78:AX78))</f>
        <v>-454871174.64999199</v>
      </c>
      <c r="AZ78" s="262">
        <f>IF(SUM($B$71:AZ71)+SUM($A$78:AY78)&gt;0,0,SUM($B$71:AZ71)-SUM($A$78:AY78))</f>
        <v>-473066021.63599205</v>
      </c>
    </row>
    <row r="79" spans="1:52" x14ac:dyDescent="0.25">
      <c r="A79" s="263" t="s">
        <v>305</v>
      </c>
      <c r="B79" s="260">
        <f>IF(((SUM($B$58:B58)+SUM($B$60:B64))+SUM($B$81:B81))&lt;0,((SUM($B$58:B58)+SUM($B$60:B64))+SUM($B$81:B81))*0.18-SUM($A$79:A79),IF(SUM(A$79:$B79)&lt;0,0-SUM(A$79:$B79),0))</f>
        <v>-121444825.57078806</v>
      </c>
      <c r="C79" s="260">
        <f>IF(((SUM($B$58:C58)+SUM($B$60:C64))+SUM($B$81:C81))&lt;0,((SUM($B$58:C58)+SUM($B$60:C64))+SUM($B$81:C81))*0.18-SUM($A$79:B79),IF(SUM($B$79:B79)&lt;0,0-SUM($B$79:B79),0))</f>
        <v>62306110.273391031</v>
      </c>
      <c r="D79" s="260">
        <f>IF(((SUM($B$58:D58)+SUM($B$60:D64))+SUM($B$81:D81))&lt;0,((SUM($B$58:D58)+SUM($B$60:D64))+SUM($B$81:D81))*0.18-SUM($A$79:C79),IF(SUM($B$79:C79)&lt;0,0-SUM($B$79:C79),0))</f>
        <v>59138715.297397025</v>
      </c>
      <c r="E79" s="260">
        <f>IF(((SUM($B$58:E58)+SUM($B$60:E64))+SUM($B$81:E81))&lt;0,((SUM($B$58:E58)+SUM($B$60:E64))+SUM($B$81:E81))*0.18-SUM($A$79:D79),IF(SUM($B$79:D79)&lt;0,0-SUM($B$79:D79),0))</f>
        <v>0</v>
      </c>
      <c r="F79" s="260">
        <f>IF(((SUM($B$58:F58)+SUM($B$60:F64))+SUM($B$81:F81))&lt;0,((SUM($B$58:F58)+SUM($B$60:F64))+SUM($B$81:F81))*0.18-SUM($A$79:E79),IF(SUM($B$79:E79)&lt;0,0-SUM($B$79:E79),0))</f>
        <v>0</v>
      </c>
      <c r="G79" s="260">
        <f>IF(((SUM($B$58:G58)+SUM($B$60:G64))+SUM($B$81:G81))&lt;0,((SUM($B$58:G58)+SUM($B$60:G64))+SUM($B$81:G81))*0.18-SUM($A$79:F79),IF(SUM($B$79:F79)&lt;0,0-SUM($B$79:F79),0))</f>
        <v>0</v>
      </c>
      <c r="H79" s="260">
        <f>IF(((SUM($B$58:H58)+SUM($B$60:H64))+SUM($B$81:H81))&lt;0,((SUM($B$58:H58)+SUM($B$60:H64))+SUM($B$81:H81))*0.18-SUM($A$79:G79),IF(SUM($B$79:G79)&lt;0,0-SUM($B$79:G79),0))</f>
        <v>0</v>
      </c>
      <c r="I79" s="260">
        <f>IF(((SUM($B$58:I58)+SUM($B$60:I64))+SUM($B$81:I81))&lt;0,((SUM($B$58:I58)+SUM($B$60:I64))+SUM($B$81:I81))*0.18-SUM($A$79:H79),IF(SUM($B$79:H79)&lt;0,0-SUM($B$79:H79),0))</f>
        <v>0</v>
      </c>
      <c r="J79" s="260">
        <f>IF(((SUM($B$58:J58)+SUM($B$60:J64))+SUM($B$81:J81))&lt;0,((SUM($B$58:J58)+SUM($B$60:J64))+SUM($B$81:J81))*0.18-SUM($A$79:I79),IF(SUM($B$79:I79)&lt;0,0-SUM($B$79:I79),0))</f>
        <v>0</v>
      </c>
      <c r="K79" s="260">
        <f>IF(((SUM($B$58:K58)+SUM($B$60:K64))+SUM($B$81:K81))&lt;0,((SUM($B$58:K58)+SUM($B$60:K64))+SUM($B$81:K81))*0.18-SUM($A$79:J79),IF(SUM($B$79:J79)&lt;0,0-SUM($B$79:J79),0))</f>
        <v>0</v>
      </c>
      <c r="L79" s="260">
        <f>IF(((SUM($B$58:L58)+SUM($B$60:L64))+SUM($B$81:L81))&lt;0,((SUM($B$58:L58)+SUM($B$60:L64))+SUM($B$81:L81))*0.18-SUM($A$79:K79),IF(SUM($B$79:K79)&lt;0,0-SUM($B$79:K79),0))</f>
        <v>0</v>
      </c>
      <c r="M79" s="260">
        <f>IF(((SUM($B$58:M58)+SUM($B$60:M64))+SUM($B$81:M81))&lt;0,((SUM($B$58:M58)+SUM($B$60:M64))+SUM($B$81:M81))*0.18-SUM($A$79:L79),IF(SUM($B$79:L79)&lt;0,0-SUM($B$79:L79),0))</f>
        <v>0</v>
      </c>
      <c r="N79" s="260">
        <f>IF(((SUM($B$58:N58)+SUM($B$60:N64))+SUM($B$81:N81))&lt;0,((SUM($B$58:N58)+SUM($B$60:N64))+SUM($B$81:N81))*0.18-SUM($A$79:M79),IF(SUM($B$79:M79)&lt;0,0-SUM($B$79:M79),0))</f>
        <v>0</v>
      </c>
      <c r="O79" s="260">
        <f>IF(((SUM($B$58:O58)+SUM($B$60:O64))+SUM($B$81:O81))&lt;0,((SUM($B$58:O58)+SUM($B$60:O64))+SUM($B$81:O81))*0.18-SUM($A$79:N79),IF(SUM($B$79:N79)&lt;0,0-SUM($B$79:N79),0))</f>
        <v>0</v>
      </c>
      <c r="P79" s="260">
        <f>IF(((SUM($B$58:P58)+SUM($B$60:P64))+SUM($B$81:P81))&lt;0,((SUM($B$58:P58)+SUM($B$60:P64))+SUM($B$81:P81))*0.18-SUM($A$79:O79),IF(SUM($B$79:O79)&lt;0,0-SUM($B$79:O79),0))</f>
        <v>0</v>
      </c>
      <c r="Q79" s="260">
        <f>IF(((SUM($B$58:Q58)+SUM($B$60:Q64))+SUM($B$81:Q81))&lt;0,((SUM($B$58:Q58)+SUM($B$60:Q64))+SUM($B$81:Q81))*0.18-SUM($A$79:P79),IF(SUM($B$79:P79)&lt;0,0-SUM($B$79:P79),0))</f>
        <v>0</v>
      </c>
      <c r="R79" s="260">
        <f>IF(((SUM($B$58:R58)+SUM($B$60:R64))+SUM($B$81:R81))&lt;0,((SUM($B$58:R58)+SUM($B$60:R64))+SUM($B$81:R81))*0.18-SUM($A$79:Q79),IF(SUM($B$79:Q79)&lt;0,0-SUM($B$79:Q79),0))</f>
        <v>0</v>
      </c>
      <c r="S79" s="260">
        <f>IF(((SUM($B$58:S58)+SUM($B$60:S64))+SUM($B$81:S81))&lt;0,((SUM($B$58:S58)+SUM($B$60:S64))+SUM($B$81:S81))*0.18-SUM($A$79:R79),IF(SUM($B$79:R79)&lt;0,0-SUM($B$79:R79),0))</f>
        <v>0</v>
      </c>
      <c r="T79" s="260">
        <f>IF(((SUM($B$58:T58)+SUM($B$60:T64))+SUM($B$81:T81))&lt;0,((SUM($B$58:T58)+SUM($B$60:T64))+SUM($B$81:T81))*0.18-SUM($A$79:S79),IF(SUM($B$79:S79)&lt;0,0-SUM($B$79:S79),0))</f>
        <v>0</v>
      </c>
      <c r="U79" s="260">
        <f>IF(((SUM($B$58:U58)+SUM($B$60:U64))+SUM($B$81:U81))&lt;0,((SUM($B$58:U58)+SUM($B$60:U64))+SUM($B$81:U81))*0.18-SUM($A$79:T79),IF(SUM($B$79:T79)&lt;0,0-SUM($B$79:T79),0))</f>
        <v>0</v>
      </c>
      <c r="V79" s="260">
        <f>IF(((SUM($B$58:V58)+SUM($B$60:V64))+SUM($B$81:V81))&lt;0,((SUM($B$58:V58)+SUM($B$60:V64))+SUM($B$81:V81))*0.18-SUM($A$79:U79),IF(SUM($B$79:U79)&lt;0,0-SUM($B$79:U79),0))</f>
        <v>0</v>
      </c>
      <c r="W79" s="260">
        <f>IF(((SUM($B$58:W58)+SUM($B$60:W64))+SUM($B$81:W81))&lt;0,((SUM($B$58:W58)+SUM($B$60:W64))+SUM($B$81:W81))*0.18-SUM($A$79:V79),IF(SUM($B$79:V79)&lt;0,0-SUM($B$79:V79),0))</f>
        <v>0</v>
      </c>
      <c r="X79" s="260">
        <f>IF(((SUM($B$58:X58)+SUM($B$60:X64))+SUM($B$81:X81))&lt;0,((SUM($B$58:X58)+SUM($B$60:X64))+SUM($B$81:X81))*0.18-SUM($A$79:W79),IF(SUM($B$79:W79)&lt;0,0-SUM($B$79:W79),0))</f>
        <v>0</v>
      </c>
      <c r="Y79" s="260">
        <f>IF(((SUM($B$58:Y58)+SUM($B$60:Y64))+SUM($B$81:Y81))&lt;0,((SUM($B$58:Y58)+SUM($B$60:Y64))+SUM($B$81:Y81))*0.18-SUM($A$79:X79),IF(SUM($B$79:X79)&lt;0,0-SUM($B$79:X79),0))</f>
        <v>0</v>
      </c>
      <c r="Z79" s="260">
        <f>IF(((SUM($B$58:Z58)+SUM($B$60:Z64))+SUM($B$81:Z81))&lt;0,((SUM($B$58:Z58)+SUM($B$60:Z64))+SUM($B$81:Z81))*0.18-SUM($A$79:Y79),IF(SUM($B$79:Y79)&lt;0,0-SUM($B$79:Y79),0))</f>
        <v>0</v>
      </c>
      <c r="AA79" s="276">
        <f>IF(((SUM($B$58:AA58)+SUM($B$60:AA64))+SUM($B$81:AA81))&lt;0,((SUM($B$58:AA58)+SUM($B$60:AA64))+SUM($B$81:AA81))*0.18-SUM($A$79:Z79),IF(SUM($B$79:Z79)&lt;0,0-SUM($B$79:Z79),0))</f>
        <v>0</v>
      </c>
      <c r="AB79" s="276">
        <f>IF(((SUM($B$58:AB58)+SUM($B$60:AB64))+SUM($B$81:AB81))&lt;0,((SUM($B$58:AB58)+SUM($B$60:AB64))+SUM($B$81:AB81))*0.18-SUM($A$79:AA79),IF(SUM($B$79:AA79)&lt;0,0-SUM($B$79:AA79),0))</f>
        <v>0</v>
      </c>
      <c r="AC79" s="276">
        <f>IF(((SUM($B$58:AC58)+SUM($B$60:AC64))+SUM($B$81:AC81))&lt;0,((SUM($B$58:AC58)+SUM($B$60:AC64))+SUM($B$81:AC81))*0.18-SUM($A$79:AB79),IF(SUM($B$79:AB79)&lt;0,0-SUM($B$79:AB79),0))</f>
        <v>0</v>
      </c>
      <c r="AD79" s="276">
        <f>IF(((SUM($B$58:AD58)+SUM($B$60:AD64))+SUM($B$81:AD81))&lt;0,((SUM($B$58:AD58)+SUM($B$60:AD64))+SUM($B$81:AD81))*0.18-SUM($A$79:AC79),IF(SUM($B$79:AC79)&lt;0,0-SUM($B$79:AC79),0))</f>
        <v>0</v>
      </c>
      <c r="AE79" s="276">
        <f>IF(((SUM($B$58:AE58)+SUM($B$60:AE64))+SUM($B$81:AE81))&lt;0,((SUM($B$58:AE58)+SUM($B$60:AE64))+SUM($B$81:AE81))*0.18-SUM($A$79:AD79),IF(SUM($B$79:AD79)&lt;0,0-SUM($B$79:AD79),0))</f>
        <v>0</v>
      </c>
      <c r="AF79" s="276">
        <f>IF(((SUM($B$58:AF58)+SUM($B$60:AF64))+SUM($B$81:AF81))&lt;0,((SUM($B$58:AF58)+SUM($B$60:AF64))+SUM($B$81:AF81))*0.18-SUM($A$79:AE79),IF(SUM($B$79:AE79)&lt;0,0-SUM($B$79:AE79),0))</f>
        <v>0</v>
      </c>
      <c r="AG79" s="276">
        <f>IF(((SUM($B$58:AG58)+SUM($B$60:AG64))+SUM($B$81:AG81))&lt;0,((SUM($B$58:AG58)+SUM($B$60:AG64))+SUM($B$81:AG81))*0.18-SUM($A$79:AF79),IF(SUM($B$79:AF79)&lt;0,0-SUM($B$79:AF79),0))</f>
        <v>0</v>
      </c>
      <c r="AH79" s="276">
        <f>IF(((SUM($B$58:AH58)+SUM($B$60:AH64))+SUM($B$81:AH81))&lt;0,((SUM($B$58:AH58)+SUM($B$60:AH64))+SUM($B$81:AH81))*0.18-SUM($A$79:AG79),IF(SUM($B$79:AG79)&lt;0,0-SUM($B$79:AG79),0))</f>
        <v>0</v>
      </c>
      <c r="AI79" s="276">
        <f>IF(((SUM($B$58:AI58)+SUM($B$60:AI64))+SUM($B$81:AI81))&lt;0,((SUM($B$58:AI58)+SUM($B$60:AI64))+SUM($B$81:AI81))*0.18-SUM($A$79:AH79),IF(SUM($B$79:AH79)&lt;0,0-SUM($B$79:AH79),0))</f>
        <v>0</v>
      </c>
      <c r="AJ79" s="276">
        <f>IF(((SUM($B$58:AJ58)+SUM($B$60:AJ64))+SUM($B$81:AJ81))&lt;0,((SUM($B$58:AJ58)+SUM($B$60:AJ64))+SUM($B$81:AJ81))*0.18-SUM($A$79:AI79),IF(SUM($B$79:AI79)&lt;0,0-SUM($B$79:AI79),0))</f>
        <v>0</v>
      </c>
      <c r="AK79" s="276">
        <f>IF(((SUM($B$58:AK58)+SUM($B$60:AK64))+SUM($B$81:AK81))&lt;0,((SUM($B$58:AK58)+SUM($B$60:AK64))+SUM($B$81:AK81))*0.18-SUM($A$79:AJ79),IF(SUM($B$79:AJ79)&lt;0,0-SUM($B$79:AJ79),0))</f>
        <v>0</v>
      </c>
      <c r="AL79" s="276">
        <f>IF(((SUM($B$58:AL58)+SUM($B$60:AL64))+SUM($B$81:AL81))&lt;0,((SUM($B$58:AL58)+SUM($B$60:AL64))+SUM($B$81:AL81))*0.18-SUM($A$79:AK79),IF(SUM($B$79:AK79)&lt;0,0-SUM($B$79:AK79),0))</f>
        <v>0</v>
      </c>
      <c r="AM79" s="276">
        <f>IF(((SUM($B$58:AM58)+SUM($B$60:AM64))+SUM($B$81:AM81))&lt;0,((SUM($B$58:AM58)+SUM($B$60:AM64))+SUM($B$81:AM81))*0.18-SUM($A$79:AL79),IF(SUM($B$79:AL79)&lt;0,0-SUM($B$79:AL79),0))</f>
        <v>0</v>
      </c>
      <c r="AN79" s="276">
        <f>IF(((SUM($B$58:AN58)+SUM($B$60:AN64))+SUM($B$81:AN81))&lt;0,((SUM($B$58:AN58)+SUM($B$60:AN64))+SUM($B$81:AN81))*0.18-SUM($A$79:AM79),IF(SUM($B$79:AM79)&lt;0,0-SUM($B$79:AM79),0))</f>
        <v>0</v>
      </c>
      <c r="AO79" s="276">
        <f>IF(((SUM($B$58:AO58)+SUM($B$60:AO64))+SUM($B$81:AO81))&lt;0,((SUM($B$58:AO58)+SUM($B$60:AO64))+SUM($B$81:AO81))*0.18-SUM($A$79:AN79),IF(SUM($B$79:AN79)&lt;0,0-SUM($B$79:AN79),0))</f>
        <v>0</v>
      </c>
      <c r="AP79" s="276">
        <f>IF(((SUM($B$58:AP58)+SUM($B$60:AP64))+SUM($B$81:AP81))&lt;0,((SUM($B$58:AP58)+SUM($B$60:AP64))+SUM($B$81:AP81))*0.18-SUM($A$79:AO79),IF(SUM($B$79:AO79)&lt;0,0-SUM($B$79:AO79),0))</f>
        <v>0</v>
      </c>
      <c r="AQ79" s="276">
        <f>IF(((SUM($B$58:AQ58)+SUM($B$60:AQ64))+SUM($B$81:AQ81))&lt;0,((SUM($B$58:AQ58)+SUM($B$60:AQ64))+SUM($B$81:AQ81))*0.18-SUM($A$79:AP79),IF(SUM($B$79:AP79)&lt;0,0-SUM($B$79:AP79),0))</f>
        <v>0</v>
      </c>
      <c r="AR79" s="276">
        <f>IF(((SUM($B$58:AR58)+SUM($B$60:AR64))+SUM($B$81:AR81))&lt;0,((SUM($B$58:AR58)+SUM($B$60:AR64))+SUM($B$81:AR81))*0.18-SUM($A$79:AQ79),IF(SUM($B$79:AQ79)&lt;0,0-SUM($B$79:AQ79),0))</f>
        <v>0</v>
      </c>
      <c r="AS79" s="276">
        <f>IF(((SUM($B$58:AS58)+SUM($B$60:AS64))+SUM($B$81:AS81))&lt;0,((SUM($B$58:AS58)+SUM($B$60:AS64))+SUM($B$81:AS81))*0.18-SUM($A$79:AR79),IF(SUM($B$79:AR79)&lt;0,0-SUM($B$79:AR79),0))</f>
        <v>0</v>
      </c>
      <c r="AT79" s="276">
        <f>IF(((SUM($B$58:AT58)+SUM($B$60:AT64))+SUM($B$81:AT81))&lt;0,((SUM($B$58:AT58)+SUM($B$60:AT64))+SUM($B$81:AT81))*0.18-SUM($A$79:AS79),IF(SUM($B$79:AS79)&lt;0,0-SUM($B$79:AS79),0))</f>
        <v>0</v>
      </c>
      <c r="AU79" s="276">
        <f>IF(((SUM($B$58:AU58)+SUM($B$60:AU64))+SUM($B$81:AU81))&lt;0,((SUM($B$58:AU58)+SUM($B$60:AU64))+SUM($B$81:AU81))*0.18-SUM($A$79:AT79),IF(SUM($B$79:AT79)&lt;0,0-SUM($B$79:AT79),0))</f>
        <v>0</v>
      </c>
      <c r="AV79" s="276">
        <f>IF(((SUM($B$58:AV58)+SUM($B$60:AV64))+SUM($B$81:AV81))&lt;0,((SUM($B$58:AV58)+SUM($B$60:AV64))+SUM($B$81:AV81))*0.18-SUM($A$79:AU79),IF(SUM($B$79:AU79)&lt;0,0-SUM($B$79:AU79),0))</f>
        <v>0</v>
      </c>
      <c r="AW79" s="276">
        <f>IF(((SUM($B$58:AW58)+SUM($B$60:AW64))+SUM($B$81:AW81))&lt;0,((SUM($B$58:AW58)+SUM($B$60:AW64))+SUM($B$81:AW81))*0.18-SUM($A$79:AV79),IF(SUM($B$79:AV79)&lt;0,0-SUM($B$79:AV79),0))</f>
        <v>0</v>
      </c>
      <c r="AX79" s="276">
        <f>IF(((SUM($B$58:AX58)+SUM($B$60:AX64))+SUM($B$81:AX81))&lt;0,((SUM($B$58:AX58)+SUM($B$60:AX64))+SUM($B$81:AX81))*0.18-SUM($A$79:AW79),IF(SUM($B$79:AW79)&lt;0,0-SUM($B$79:AW79),0))</f>
        <v>0</v>
      </c>
      <c r="AY79" s="276">
        <f>IF(((SUM($B$58:AY58)+SUM($B$60:AY64))+SUM($B$81:AY81))&lt;0,((SUM($B$58:AY58)+SUM($B$60:AY64))+SUM($B$81:AY81))*0.18-SUM($A$79:AX79),IF(SUM($B$79:AX79)&lt;0,0-SUM($B$79:AX79),0))</f>
        <v>0</v>
      </c>
      <c r="AZ79" s="277">
        <f>IF(((SUM($B$58:AZ58)+SUM($B$60:AZ64))+SUM($B$81:AZ81))&lt;0,((SUM($B$58:AZ58)+SUM($B$60:AZ64))+SUM($B$81:AZ81))*0.18-SUM($A$79:AY79),IF(SUM($B$79:AY79)&lt;0,0-SUM($B$79:AY79),0))</f>
        <v>0</v>
      </c>
    </row>
    <row r="80" spans="1:52" x14ac:dyDescent="0.25">
      <c r="A80" s="263" t="s">
        <v>304</v>
      </c>
      <c r="B80" s="259">
        <f>-B58*(B35)</f>
        <v>0</v>
      </c>
      <c r="C80" s="259">
        <f t="shared" ref="C80:Z80" si="25">-(C58-B58)*$B$35</f>
        <v>0</v>
      </c>
      <c r="D80" s="259">
        <f t="shared" si="25"/>
        <v>0</v>
      </c>
      <c r="E80" s="259">
        <f t="shared" si="25"/>
        <v>0</v>
      </c>
      <c r="F80" s="259">
        <f t="shared" si="25"/>
        <v>0</v>
      </c>
      <c r="G80" s="259">
        <f t="shared" si="25"/>
        <v>0</v>
      </c>
      <c r="H80" s="259">
        <f t="shared" si="25"/>
        <v>0</v>
      </c>
      <c r="I80" s="259">
        <f t="shared" si="25"/>
        <v>0</v>
      </c>
      <c r="J80" s="259">
        <f t="shared" si="25"/>
        <v>0</v>
      </c>
      <c r="K80" s="259">
        <f t="shared" si="25"/>
        <v>0</v>
      </c>
      <c r="L80" s="259">
        <f t="shared" si="25"/>
        <v>0</v>
      </c>
      <c r="M80" s="260">
        <f t="shared" si="25"/>
        <v>0</v>
      </c>
      <c r="N80" s="259">
        <f t="shared" si="25"/>
        <v>0</v>
      </c>
      <c r="O80" s="259">
        <f t="shared" si="25"/>
        <v>0</v>
      </c>
      <c r="P80" s="259">
        <f t="shared" si="25"/>
        <v>0</v>
      </c>
      <c r="Q80" s="259">
        <f t="shared" si="25"/>
        <v>0</v>
      </c>
      <c r="R80" s="259">
        <f t="shared" si="25"/>
        <v>0</v>
      </c>
      <c r="S80" s="259">
        <f t="shared" si="25"/>
        <v>0</v>
      </c>
      <c r="T80" s="259">
        <f t="shared" si="25"/>
        <v>0</v>
      </c>
      <c r="U80" s="259">
        <f t="shared" si="25"/>
        <v>0</v>
      </c>
      <c r="V80" s="259">
        <f t="shared" si="25"/>
        <v>0</v>
      </c>
      <c r="W80" s="259">
        <f t="shared" si="25"/>
        <v>0</v>
      </c>
      <c r="X80" s="259">
        <f t="shared" si="25"/>
        <v>0</v>
      </c>
      <c r="Y80" s="259">
        <f t="shared" si="25"/>
        <v>0</v>
      </c>
      <c r="Z80" s="259">
        <f t="shared" si="25"/>
        <v>0</v>
      </c>
      <c r="AA80" s="261">
        <f>-(AA58-Z58)*$B$35</f>
        <v>0</v>
      </c>
      <c r="AB80" s="261">
        <f t="shared" ref="AB80:AZ80" si="26">-(AB58-AA58)*$B$35</f>
        <v>0</v>
      </c>
      <c r="AC80" s="261">
        <f t="shared" si="26"/>
        <v>0</v>
      </c>
      <c r="AD80" s="261">
        <f t="shared" si="26"/>
        <v>0</v>
      </c>
      <c r="AE80" s="261">
        <f t="shared" si="26"/>
        <v>0</v>
      </c>
      <c r="AF80" s="261">
        <f t="shared" si="26"/>
        <v>0</v>
      </c>
      <c r="AG80" s="261">
        <f t="shared" si="26"/>
        <v>0</v>
      </c>
      <c r="AH80" s="261">
        <f t="shared" si="26"/>
        <v>0</v>
      </c>
      <c r="AI80" s="261">
        <f t="shared" si="26"/>
        <v>0</v>
      </c>
      <c r="AJ80" s="261">
        <f t="shared" si="26"/>
        <v>0</v>
      </c>
      <c r="AK80" s="261">
        <f t="shared" si="26"/>
        <v>0</v>
      </c>
      <c r="AL80" s="261">
        <f t="shared" si="26"/>
        <v>0</v>
      </c>
      <c r="AM80" s="261">
        <f t="shared" si="26"/>
        <v>0</v>
      </c>
      <c r="AN80" s="261">
        <f t="shared" si="26"/>
        <v>0</v>
      </c>
      <c r="AO80" s="261">
        <f t="shared" si="26"/>
        <v>0</v>
      </c>
      <c r="AP80" s="261">
        <f t="shared" si="26"/>
        <v>0</v>
      </c>
      <c r="AQ80" s="261">
        <f t="shared" si="26"/>
        <v>0</v>
      </c>
      <c r="AR80" s="261">
        <f t="shared" si="26"/>
        <v>0</v>
      </c>
      <c r="AS80" s="261">
        <f t="shared" si="26"/>
        <v>0</v>
      </c>
      <c r="AT80" s="261">
        <f t="shared" si="26"/>
        <v>0</v>
      </c>
      <c r="AU80" s="261">
        <f t="shared" si="26"/>
        <v>0</v>
      </c>
      <c r="AV80" s="261">
        <f t="shared" si="26"/>
        <v>0</v>
      </c>
      <c r="AW80" s="261">
        <f t="shared" si="26"/>
        <v>0</v>
      </c>
      <c r="AX80" s="261">
        <f t="shared" si="26"/>
        <v>0</v>
      </c>
      <c r="AY80" s="261">
        <f t="shared" si="26"/>
        <v>0</v>
      </c>
      <c r="AZ80" s="262">
        <f t="shared" si="26"/>
        <v>0</v>
      </c>
    </row>
    <row r="81" spans="1:52" x14ac:dyDescent="0.25">
      <c r="A81" s="263" t="s">
        <v>303</v>
      </c>
      <c r="B81" s="259">
        <f>-($B$21+$B$22)*$B$24</f>
        <v>-674693475.39326704</v>
      </c>
      <c r="C81" s="259">
        <v>0</v>
      </c>
      <c r="D81" s="259">
        <v>0</v>
      </c>
      <c r="E81" s="259">
        <v>0</v>
      </c>
      <c r="F81" s="259">
        <v>0</v>
      </c>
      <c r="G81" s="259">
        <v>0</v>
      </c>
      <c r="H81" s="259">
        <v>0</v>
      </c>
      <c r="I81" s="259">
        <v>0</v>
      </c>
      <c r="J81" s="259">
        <v>0</v>
      </c>
      <c r="K81" s="259">
        <v>0</v>
      </c>
      <c r="L81" s="259">
        <v>0</v>
      </c>
      <c r="M81" s="260">
        <v>0</v>
      </c>
      <c r="N81" s="259">
        <v>0</v>
      </c>
      <c r="O81" s="259">
        <v>0</v>
      </c>
      <c r="P81" s="259">
        <v>0</v>
      </c>
      <c r="Q81" s="259">
        <v>0</v>
      </c>
      <c r="R81" s="259">
        <v>0</v>
      </c>
      <c r="S81" s="259">
        <v>0</v>
      </c>
      <c r="T81" s="259">
        <v>0</v>
      </c>
      <c r="U81" s="259">
        <v>0</v>
      </c>
      <c r="V81" s="259">
        <v>0</v>
      </c>
      <c r="W81" s="259">
        <v>0</v>
      </c>
      <c r="X81" s="259">
        <v>0</v>
      </c>
      <c r="Y81" s="259">
        <v>0</v>
      </c>
      <c r="Z81" s="259">
        <v>0</v>
      </c>
      <c r="AA81" s="261">
        <v>0</v>
      </c>
      <c r="AB81" s="261">
        <v>0</v>
      </c>
      <c r="AC81" s="261">
        <v>0</v>
      </c>
      <c r="AD81" s="261">
        <v>0</v>
      </c>
      <c r="AE81" s="261">
        <v>0</v>
      </c>
      <c r="AF81" s="261">
        <v>0</v>
      </c>
      <c r="AG81" s="261">
        <v>0</v>
      </c>
      <c r="AH81" s="261">
        <v>0</v>
      </c>
      <c r="AI81" s="261">
        <v>0</v>
      </c>
      <c r="AJ81" s="261">
        <v>0</v>
      </c>
      <c r="AK81" s="261">
        <v>0</v>
      </c>
      <c r="AL81" s="261">
        <v>0</v>
      </c>
      <c r="AM81" s="261">
        <v>0</v>
      </c>
      <c r="AN81" s="261">
        <v>0</v>
      </c>
      <c r="AO81" s="261">
        <v>0</v>
      </c>
      <c r="AP81" s="261">
        <v>0</v>
      </c>
      <c r="AQ81" s="261">
        <v>0</v>
      </c>
      <c r="AR81" s="261">
        <v>0</v>
      </c>
      <c r="AS81" s="261">
        <v>0</v>
      </c>
      <c r="AT81" s="261">
        <v>0</v>
      </c>
      <c r="AU81" s="261">
        <v>0</v>
      </c>
      <c r="AV81" s="261">
        <v>0</v>
      </c>
      <c r="AW81" s="261">
        <v>0</v>
      </c>
      <c r="AX81" s="261">
        <v>0</v>
      </c>
      <c r="AY81" s="261">
        <v>0</v>
      </c>
      <c r="AZ81" s="262">
        <v>0</v>
      </c>
    </row>
    <row r="82" spans="1:52" x14ac:dyDescent="0.25">
      <c r="A82" s="263" t="s">
        <v>302</v>
      </c>
      <c r="B82" s="259">
        <f t="shared" ref="B82:Z82" si="27">B53-B54</f>
        <v>0</v>
      </c>
      <c r="C82" s="259">
        <f t="shared" si="27"/>
        <v>0</v>
      </c>
      <c r="D82" s="259">
        <f t="shared" si="27"/>
        <v>0</v>
      </c>
      <c r="E82" s="259">
        <f t="shared" si="27"/>
        <v>0</v>
      </c>
      <c r="F82" s="259">
        <f t="shared" si="27"/>
        <v>0</v>
      </c>
      <c r="G82" s="259">
        <f t="shared" si="27"/>
        <v>0</v>
      </c>
      <c r="H82" s="259">
        <f t="shared" si="27"/>
        <v>0</v>
      </c>
      <c r="I82" s="259">
        <f t="shared" si="27"/>
        <v>0</v>
      </c>
      <c r="J82" s="259">
        <f t="shared" si="27"/>
        <v>0</v>
      </c>
      <c r="K82" s="259">
        <f t="shared" si="27"/>
        <v>0</v>
      </c>
      <c r="L82" s="259">
        <f t="shared" si="27"/>
        <v>0</v>
      </c>
      <c r="M82" s="260">
        <f t="shared" si="27"/>
        <v>0</v>
      </c>
      <c r="N82" s="259">
        <f t="shared" si="27"/>
        <v>0</v>
      </c>
      <c r="O82" s="259">
        <f t="shared" si="27"/>
        <v>0</v>
      </c>
      <c r="P82" s="259">
        <f t="shared" si="27"/>
        <v>0</v>
      </c>
      <c r="Q82" s="259">
        <f t="shared" si="27"/>
        <v>0</v>
      </c>
      <c r="R82" s="259">
        <f t="shared" si="27"/>
        <v>0</v>
      </c>
      <c r="S82" s="259">
        <f t="shared" si="27"/>
        <v>0</v>
      </c>
      <c r="T82" s="259">
        <f t="shared" si="27"/>
        <v>0</v>
      </c>
      <c r="U82" s="259">
        <f t="shared" si="27"/>
        <v>0</v>
      </c>
      <c r="V82" s="259">
        <f t="shared" si="27"/>
        <v>0</v>
      </c>
      <c r="W82" s="259">
        <f t="shared" si="27"/>
        <v>0</v>
      </c>
      <c r="X82" s="259">
        <f t="shared" si="27"/>
        <v>0</v>
      </c>
      <c r="Y82" s="259">
        <f t="shared" si="27"/>
        <v>0</v>
      </c>
      <c r="Z82" s="259">
        <f t="shared" si="27"/>
        <v>0</v>
      </c>
      <c r="AA82" s="261">
        <f>AA53-AA54</f>
        <v>0</v>
      </c>
      <c r="AB82" s="261">
        <f t="shared" ref="AB82:AZ82" si="28">AB53-AB54</f>
        <v>0</v>
      </c>
      <c r="AC82" s="261">
        <f t="shared" si="28"/>
        <v>0</v>
      </c>
      <c r="AD82" s="261">
        <f t="shared" si="28"/>
        <v>0</v>
      </c>
      <c r="AE82" s="261">
        <f t="shared" si="28"/>
        <v>0</v>
      </c>
      <c r="AF82" s="261">
        <f t="shared" si="28"/>
        <v>0</v>
      </c>
      <c r="AG82" s="261">
        <f t="shared" si="28"/>
        <v>0</v>
      </c>
      <c r="AH82" s="261">
        <f t="shared" si="28"/>
        <v>0</v>
      </c>
      <c r="AI82" s="261">
        <f t="shared" si="28"/>
        <v>0</v>
      </c>
      <c r="AJ82" s="261">
        <f t="shared" si="28"/>
        <v>0</v>
      </c>
      <c r="AK82" s="261">
        <f t="shared" si="28"/>
        <v>0</v>
      </c>
      <c r="AL82" s="261">
        <f t="shared" si="28"/>
        <v>0</v>
      </c>
      <c r="AM82" s="261">
        <f t="shared" si="28"/>
        <v>0</v>
      </c>
      <c r="AN82" s="261">
        <f t="shared" si="28"/>
        <v>0</v>
      </c>
      <c r="AO82" s="261">
        <f t="shared" si="28"/>
        <v>0</v>
      </c>
      <c r="AP82" s="261">
        <f t="shared" si="28"/>
        <v>0</v>
      </c>
      <c r="AQ82" s="261">
        <f t="shared" si="28"/>
        <v>0</v>
      </c>
      <c r="AR82" s="261">
        <f t="shared" si="28"/>
        <v>0</v>
      </c>
      <c r="AS82" s="261">
        <f t="shared" si="28"/>
        <v>0</v>
      </c>
      <c r="AT82" s="261">
        <f t="shared" si="28"/>
        <v>0</v>
      </c>
      <c r="AU82" s="261">
        <f t="shared" si="28"/>
        <v>0</v>
      </c>
      <c r="AV82" s="261">
        <f t="shared" si="28"/>
        <v>0</v>
      </c>
      <c r="AW82" s="261">
        <f t="shared" si="28"/>
        <v>0</v>
      </c>
      <c r="AX82" s="261">
        <f t="shared" si="28"/>
        <v>0</v>
      </c>
      <c r="AY82" s="261">
        <f t="shared" si="28"/>
        <v>0</v>
      </c>
      <c r="AZ82" s="262">
        <f t="shared" si="28"/>
        <v>0</v>
      </c>
    </row>
    <row r="83" spans="1:52" s="186" customFormat="1" ht="14.25" x14ac:dyDescent="0.25">
      <c r="A83" s="278" t="s">
        <v>301</v>
      </c>
      <c r="B83" s="255">
        <f t="shared" ref="B83:Z83" si="29">SUM(B75:B82)</f>
        <v>-796138300.96405506</v>
      </c>
      <c r="C83" s="255">
        <f>SUM(C75:C82)</f>
        <v>364482679.65163058</v>
      </c>
      <c r="D83" s="255">
        <f t="shared" si="29"/>
        <v>372823730.32626897</v>
      </c>
      <c r="E83" s="255">
        <f t="shared" si="29"/>
        <v>325636526.35255945</v>
      </c>
      <c r="F83" s="255">
        <f t="shared" si="29"/>
        <v>338048825.97622448</v>
      </c>
      <c r="G83" s="255">
        <f t="shared" si="29"/>
        <v>350940345.43186605</v>
      </c>
      <c r="H83" s="255">
        <f t="shared" si="29"/>
        <v>336910710.67278069</v>
      </c>
      <c r="I83" s="255">
        <f t="shared" si="29"/>
        <v>350387139.09969193</v>
      </c>
      <c r="J83" s="255">
        <f t="shared" si="29"/>
        <v>364402624.6636796</v>
      </c>
      <c r="K83" s="255">
        <f t="shared" si="29"/>
        <v>378978729.65022677</v>
      </c>
      <c r="L83" s="255">
        <f t="shared" si="29"/>
        <v>394137878.83623588</v>
      </c>
      <c r="M83" s="256">
        <f t="shared" si="29"/>
        <v>409903393.9896853</v>
      </c>
      <c r="N83" s="255">
        <f t="shared" si="29"/>
        <v>426299529.74927264</v>
      </c>
      <c r="O83" s="255">
        <f t="shared" si="29"/>
        <v>443351510.93924367</v>
      </c>
      <c r="P83" s="255">
        <f t="shared" si="29"/>
        <v>461085571.37681353</v>
      </c>
      <c r="Q83" s="255">
        <f t="shared" si="29"/>
        <v>479528994.23188591</v>
      </c>
      <c r="R83" s="255">
        <f t="shared" si="29"/>
        <v>498710154.00116146</v>
      </c>
      <c r="S83" s="255">
        <f t="shared" si="29"/>
        <v>518658560.1612078</v>
      </c>
      <c r="T83" s="255">
        <f t="shared" si="29"/>
        <v>539404902.56765628</v>
      </c>
      <c r="U83" s="255">
        <f t="shared" si="29"/>
        <v>560981098.67036259</v>
      </c>
      <c r="V83" s="255">
        <f t="shared" si="29"/>
        <v>583420342.61717701</v>
      </c>
      <c r="W83" s="255">
        <f t="shared" si="29"/>
        <v>606757156.32186425</v>
      </c>
      <c r="X83" s="255">
        <f t="shared" si="29"/>
        <v>631027442.57473886</v>
      </c>
      <c r="Y83" s="255">
        <f t="shared" si="29"/>
        <v>656268540.2777282</v>
      </c>
      <c r="Z83" s="255">
        <f t="shared" si="29"/>
        <v>682519281.88883746</v>
      </c>
      <c r="AA83" s="257">
        <f>SUM(AA75:AA82)</f>
        <v>709820053.16439104</v>
      </c>
      <c r="AB83" s="257">
        <f t="shared" ref="AB83:AZ83" si="30">SUM(AB75:AB82)</f>
        <v>738212855.29096675</v>
      </c>
      <c r="AC83" s="257">
        <f t="shared" si="30"/>
        <v>767741369.50260532</v>
      </c>
      <c r="AD83" s="257">
        <f t="shared" si="30"/>
        <v>798451024.2827096</v>
      </c>
      <c r="AE83" s="257">
        <f t="shared" si="30"/>
        <v>830389065.25401759</v>
      </c>
      <c r="AF83" s="257">
        <f t="shared" si="30"/>
        <v>863604627.86417866</v>
      </c>
      <c r="AG83" s="257">
        <f t="shared" si="30"/>
        <v>898148812.9787457</v>
      </c>
      <c r="AH83" s="257">
        <f t="shared" si="30"/>
        <v>934074765.49789548</v>
      </c>
      <c r="AI83" s="257">
        <f t="shared" si="30"/>
        <v>971437756.11781096</v>
      </c>
      <c r="AJ83" s="257">
        <f t="shared" si="30"/>
        <v>1010295266.3625243</v>
      </c>
      <c r="AK83" s="257">
        <f t="shared" si="30"/>
        <v>1050707077.017025</v>
      </c>
      <c r="AL83" s="257">
        <f t="shared" si="30"/>
        <v>1092735360.0977058</v>
      </c>
      <c r="AM83" s="257">
        <f t="shared" si="30"/>
        <v>1136444774.5016146</v>
      </c>
      <c r="AN83" s="257">
        <f t="shared" si="30"/>
        <v>1181902565.4816792</v>
      </c>
      <c r="AO83" s="257">
        <f t="shared" si="30"/>
        <v>1229178668.1009462</v>
      </c>
      <c r="AP83" s="257">
        <f t="shared" si="30"/>
        <v>1278345814.8249834</v>
      </c>
      <c r="AQ83" s="257">
        <f t="shared" si="30"/>
        <v>1329479647.4179831</v>
      </c>
      <c r="AR83" s="257">
        <f t="shared" si="30"/>
        <v>1382658833.3147027</v>
      </c>
      <c r="AS83" s="257">
        <f t="shared" si="30"/>
        <v>1437965186.6472909</v>
      </c>
      <c r="AT83" s="257">
        <f t="shared" si="30"/>
        <v>1495483794.1131825</v>
      </c>
      <c r="AU83" s="257">
        <f t="shared" si="30"/>
        <v>1555303145.8777101</v>
      </c>
      <c r="AV83" s="257">
        <f t="shared" si="30"/>
        <v>1617515271.7128184</v>
      </c>
      <c r="AW83" s="257">
        <f t="shared" si="30"/>
        <v>1682215882.5813315</v>
      </c>
      <c r="AX83" s="257">
        <f t="shared" si="30"/>
        <v>1749504517.8845849</v>
      </c>
      <c r="AY83" s="257">
        <f t="shared" si="30"/>
        <v>1819484698.599968</v>
      </c>
      <c r="AZ83" s="258">
        <f t="shared" si="30"/>
        <v>1892264086.5439668</v>
      </c>
    </row>
    <row r="84" spans="1:52" s="186" customFormat="1" ht="14.25" x14ac:dyDescent="0.25">
      <c r="A84" s="278" t="s">
        <v>550</v>
      </c>
      <c r="B84" s="255">
        <f>SUM($B$83:B83)</f>
        <v>-796138300.96405506</v>
      </c>
      <c r="C84" s="255">
        <f>SUM($B$83:C83)</f>
        <v>-431655621.31242448</v>
      </c>
      <c r="D84" s="255">
        <f>SUM($B$83:D83)</f>
        <v>-58831890.98615551</v>
      </c>
      <c r="E84" s="255">
        <f>SUM($B$83:E83)</f>
        <v>266804635.36640394</v>
      </c>
      <c r="F84" s="255">
        <f>SUM($B$83:F83)</f>
        <v>604853461.34262848</v>
      </c>
      <c r="G84" s="255">
        <f>SUM($B$83:G83)</f>
        <v>955793806.77449453</v>
      </c>
      <c r="H84" s="255">
        <f>SUM($B$83:H83)</f>
        <v>1292704517.4472752</v>
      </c>
      <c r="I84" s="255">
        <f>SUM($B$83:I83)</f>
        <v>1643091656.546967</v>
      </c>
      <c r="J84" s="255">
        <f>SUM($B$83:J83)</f>
        <v>2007494281.2106466</v>
      </c>
      <c r="K84" s="255">
        <f>SUM($B$83:K83)</f>
        <v>2386473010.8608732</v>
      </c>
      <c r="L84" s="255">
        <f>SUM($B$83:L83)</f>
        <v>2780610889.6971092</v>
      </c>
      <c r="M84" s="256">
        <f>SUM($B$83:M83)</f>
        <v>3190514283.6867943</v>
      </c>
      <c r="N84" s="255">
        <f>SUM($B$83:N83)</f>
        <v>3616813813.4360671</v>
      </c>
      <c r="O84" s="255">
        <f>SUM($B$83:O83)</f>
        <v>4060165324.3753109</v>
      </c>
      <c r="P84" s="255">
        <f>SUM($B$83:P83)</f>
        <v>4521250895.7521248</v>
      </c>
      <c r="Q84" s="255">
        <f>SUM($B$83:Q83)</f>
        <v>5000779889.9840107</v>
      </c>
      <c r="R84" s="255">
        <f>SUM($B$83:R83)</f>
        <v>5499490043.9851723</v>
      </c>
      <c r="S84" s="255">
        <f>SUM($B$83:S83)</f>
        <v>6018148604.1463804</v>
      </c>
      <c r="T84" s="255">
        <f>SUM($B$83:T83)</f>
        <v>6557553506.7140369</v>
      </c>
      <c r="U84" s="255">
        <f>SUM($B$83:U83)</f>
        <v>7118534605.3843994</v>
      </c>
      <c r="V84" s="255">
        <f>SUM($B$83:V83)</f>
        <v>7701954948.0015764</v>
      </c>
      <c r="W84" s="255">
        <f>SUM($B$83:W83)</f>
        <v>8308712104.3234406</v>
      </c>
      <c r="X84" s="255">
        <f>SUM($B$83:X83)</f>
        <v>8939739546.89818</v>
      </c>
      <c r="Y84" s="255">
        <f>SUM($B$83:Y83)</f>
        <v>9596008087.175909</v>
      </c>
      <c r="Z84" s="255">
        <f>SUM($B$83:Z83)</f>
        <v>10278527369.064747</v>
      </c>
      <c r="AA84" s="257">
        <f>SUM($B$83:AA83)</f>
        <v>10988347422.229137</v>
      </c>
      <c r="AB84" s="257">
        <f>SUM($B$83:AB83)</f>
        <v>11726560277.520103</v>
      </c>
      <c r="AC84" s="257">
        <f>SUM($B$83:AC83)</f>
        <v>12494301647.022709</v>
      </c>
      <c r="AD84" s="257">
        <f>SUM($B$83:AD83)</f>
        <v>13292752671.305418</v>
      </c>
      <c r="AE84" s="257">
        <f>SUM($B$83:AE83)</f>
        <v>14123141736.559435</v>
      </c>
      <c r="AF84" s="257">
        <f>SUM($B$83:AF83)</f>
        <v>14986746364.423615</v>
      </c>
      <c r="AG84" s="257">
        <f>SUM($B$83:AG83)</f>
        <v>15884895177.402361</v>
      </c>
      <c r="AH84" s="257">
        <f>SUM($B$83:AH83)</f>
        <v>16818969942.900257</v>
      </c>
      <c r="AI84" s="257">
        <f>SUM($B$83:AI83)</f>
        <v>17790407699.018066</v>
      </c>
      <c r="AJ84" s="257">
        <f>SUM($B$83:AJ83)</f>
        <v>18800702965.380592</v>
      </c>
      <c r="AK84" s="257">
        <f>SUM($B$83:AK83)</f>
        <v>19851410042.397617</v>
      </c>
      <c r="AL84" s="257">
        <f>SUM($B$83:AL83)</f>
        <v>20944145402.495323</v>
      </c>
      <c r="AM84" s="257">
        <f>SUM($B$83:AM83)</f>
        <v>22080590176.996937</v>
      </c>
      <c r="AN84" s="257">
        <f>SUM($B$83:AN83)</f>
        <v>23262492742.478615</v>
      </c>
      <c r="AO84" s="257">
        <f>SUM($B$83:AO83)</f>
        <v>24491671410.579559</v>
      </c>
      <c r="AP84" s="257">
        <f>SUM($B$83:AP83)</f>
        <v>25770017225.404541</v>
      </c>
      <c r="AQ84" s="257">
        <f>SUM($B$83:AQ83)</f>
        <v>27099496872.822525</v>
      </c>
      <c r="AR84" s="257">
        <f>SUM($B$83:AR83)</f>
        <v>28482155706.137226</v>
      </c>
      <c r="AS84" s="257">
        <f>SUM($B$83:AS83)</f>
        <v>29920120892.784515</v>
      </c>
      <c r="AT84" s="257">
        <f>SUM($B$83:AT83)</f>
        <v>31415604686.897697</v>
      </c>
      <c r="AU84" s="257">
        <f>SUM($B$83:AU83)</f>
        <v>32970907832.775406</v>
      </c>
      <c r="AV84" s="257">
        <f>SUM($B$83:AV83)</f>
        <v>34588423104.488228</v>
      </c>
      <c r="AW84" s="257">
        <f>SUM($B$83:AW83)</f>
        <v>36270638987.069557</v>
      </c>
      <c r="AX84" s="257">
        <f>SUM($B$83:AX83)</f>
        <v>38020143504.95414</v>
      </c>
      <c r="AY84" s="257">
        <f>SUM($B$83:AY83)</f>
        <v>39839628203.554108</v>
      </c>
      <c r="AZ84" s="258">
        <f>SUM($B$83:AZ83)</f>
        <v>41731892290.098076</v>
      </c>
    </row>
    <row r="85" spans="1:52" x14ac:dyDescent="0.25">
      <c r="A85" s="279" t="s">
        <v>300</v>
      </c>
      <c r="B85" s="280">
        <f>1/POWER((1+$B$40),B73)</f>
        <v>1</v>
      </c>
      <c r="C85" s="280">
        <f>1/POWER((1+$B$40),C73)</f>
        <v>0.83682008368200833</v>
      </c>
      <c r="D85" s="280">
        <f t="shared" ref="D85:Z85" si="31">1/POWER((1+$B$40),D73)</f>
        <v>0.70026785245356349</v>
      </c>
      <c r="E85" s="280">
        <f t="shared" si="31"/>
        <v>0.58599820289001125</v>
      </c>
      <c r="F85" s="280">
        <f t="shared" si="31"/>
        <v>0.49037506517992574</v>
      </c>
      <c r="G85" s="280">
        <f t="shared" si="31"/>
        <v>0.41035570307943575</v>
      </c>
      <c r="H85" s="280">
        <f t="shared" si="31"/>
        <v>0.34339389379032276</v>
      </c>
      <c r="I85" s="280">
        <f t="shared" si="31"/>
        <v>0.2873589069375086</v>
      </c>
      <c r="J85" s="280">
        <f t="shared" si="31"/>
        <v>0.24046770455021643</v>
      </c>
      <c r="K85" s="280">
        <f t="shared" si="31"/>
        <v>0.20122820464453256</v>
      </c>
      <c r="L85" s="280">
        <f t="shared" si="31"/>
        <v>0.16839180304981805</v>
      </c>
      <c r="M85" s="281">
        <f t="shared" si="31"/>
        <v>0.14091364271951301</v>
      </c>
      <c r="N85" s="280">
        <f t="shared" si="31"/>
        <v>0.1179193662924795</v>
      </c>
      <c r="O85" s="280">
        <f t="shared" si="31"/>
        <v>9.8677293968602101E-2</v>
      </c>
      <c r="P85" s="280">
        <f t="shared" si="31"/>
        <v>8.2575141396319732E-2</v>
      </c>
      <c r="Q85" s="280">
        <f t="shared" si="31"/>
        <v>6.9100536733321963E-2</v>
      </c>
      <c r="R85" s="280">
        <f t="shared" si="31"/>
        <v>5.7824716931650172E-2</v>
      </c>
      <c r="S85" s="280">
        <f t="shared" si="31"/>
        <v>4.8388884461631941E-2</v>
      </c>
      <c r="T85" s="280">
        <f t="shared" si="31"/>
        <v>4.0492790344461876E-2</v>
      </c>
      <c r="U85" s="280">
        <f t="shared" si="31"/>
        <v>3.3885180204570604E-2</v>
      </c>
      <c r="V85" s="280">
        <f t="shared" si="31"/>
        <v>2.8355799334368707E-2</v>
      </c>
      <c r="W85" s="280">
        <f t="shared" si="31"/>
        <v>2.3728702371856661E-2</v>
      </c>
      <c r="X85" s="280">
        <f t="shared" si="31"/>
        <v>1.9856654704482557E-2</v>
      </c>
      <c r="Y85" s="280">
        <f>1/POWER((1+$B$40),Y73)</f>
        <v>1.6616447451449839E-2</v>
      </c>
      <c r="Z85" s="280">
        <f t="shared" si="31"/>
        <v>1.3904976946819952E-2</v>
      </c>
      <c r="AA85" s="282">
        <f>1/POWER((1+$B$40),AA73)</f>
        <v>1.1635963972234268E-2</v>
      </c>
      <c r="AB85" s="282">
        <f t="shared" ref="AB85:AZ85" si="32">1/POWER((1+$B$40),AB73)</f>
        <v>9.7372083449659141E-3</v>
      </c>
      <c r="AC85" s="282">
        <f t="shared" si="32"/>
        <v>8.1482915020635264E-3</v>
      </c>
      <c r="AD85" s="282">
        <f t="shared" si="32"/>
        <v>6.8186539766221981E-3</v>
      </c>
      <c r="AE85" s="282">
        <f t="shared" si="32"/>
        <v>5.7059865913156472E-3</v>
      </c>
      <c r="AF85" s="282">
        <f t="shared" si="32"/>
        <v>4.7748841768331766E-3</v>
      </c>
      <c r="AG85" s="282">
        <f t="shared" si="32"/>
        <v>3.995718976429437E-3</v>
      </c>
      <c r="AH85" s="282">
        <f t="shared" si="32"/>
        <v>3.3436978882254702E-3</v>
      </c>
      <c r="AI85" s="282">
        <f t="shared" si="32"/>
        <v>2.7980735466321925E-3</v>
      </c>
      <c r="AJ85" s="282">
        <f t="shared" si="32"/>
        <v>2.3414841394411652E-3</v>
      </c>
      <c r="AK85" s="282">
        <f t="shared" si="32"/>
        <v>1.9594009535072515E-3</v>
      </c>
      <c r="AL85" s="282">
        <f t="shared" si="32"/>
        <v>1.6396660698805451E-3</v>
      </c>
      <c r="AM85" s="282">
        <f t="shared" si="32"/>
        <v>1.3721054978079875E-3</v>
      </c>
      <c r="AN85" s="282">
        <f t="shared" si="32"/>
        <v>1.1482054374962237E-3</v>
      </c>
      <c r="AO85" s="282">
        <f t="shared" si="32"/>
        <v>9.6084137028972698E-4</v>
      </c>
      <c r="AP85" s="282">
        <f t="shared" si="32"/>
        <v>8.0405135589098505E-4</v>
      </c>
      <c r="AQ85" s="282">
        <f t="shared" si="32"/>
        <v>6.7284632292132635E-4</v>
      </c>
      <c r="AR85" s="282">
        <f t="shared" si="32"/>
        <v>5.6305131625215593E-4</v>
      </c>
      <c r="AS85" s="282">
        <f t="shared" si="32"/>
        <v>4.7117264958339408E-4</v>
      </c>
      <c r="AT85" s="282">
        <f t="shared" si="32"/>
        <v>3.9428673605304944E-4</v>
      </c>
      <c r="AU85" s="282">
        <f t="shared" si="32"/>
        <v>3.2994705945861878E-4</v>
      </c>
      <c r="AV85" s="282">
        <f t="shared" si="32"/>
        <v>2.7610632590679393E-4</v>
      </c>
      <c r="AW85" s="282">
        <f t="shared" si="32"/>
        <v>2.310513187504552E-4</v>
      </c>
      <c r="AX85" s="282">
        <f t="shared" si="32"/>
        <v>1.9334838389159427E-4</v>
      </c>
      <c r="AY85" s="282">
        <f t="shared" si="32"/>
        <v>1.6179781078794498E-4</v>
      </c>
      <c r="AZ85" s="283">
        <f t="shared" si="32"/>
        <v>1.3539565756313389E-4</v>
      </c>
    </row>
    <row r="86" spans="1:52" s="186" customFormat="1" ht="14.25" x14ac:dyDescent="0.25">
      <c r="A86" s="284" t="s">
        <v>551</v>
      </c>
      <c r="B86" s="256">
        <f t="shared" ref="B86:Z86" si="33">B83*B85</f>
        <v>-796138300.96405506</v>
      </c>
      <c r="C86" s="256">
        <f t="shared" si="33"/>
        <v>305006426.48672014</v>
      </c>
      <c r="D86" s="256">
        <f t="shared" si="33"/>
        <v>261076472.97930285</v>
      </c>
      <c r="E86" s="256">
        <f t="shared" si="33"/>
        <v>190822419.23794562</v>
      </c>
      <c r="F86" s="256">
        <f t="shared" si="33"/>
        <v>165770715.07208845</v>
      </c>
      <c r="G86" s="256">
        <f t="shared" si="33"/>
        <v>144010372.18863344</v>
      </c>
      <c r="H86" s="256">
        <f t="shared" si="33"/>
        <v>115693080.79759102</v>
      </c>
      <c r="I86" s="256">
        <f t="shared" si="33"/>
        <v>100686865.29664825</v>
      </c>
      <c r="J86" s="256">
        <f t="shared" si="33"/>
        <v>87627062.684949115</v>
      </c>
      <c r="K86" s="256">
        <f t="shared" si="33"/>
        <v>76261209.365980819</v>
      </c>
      <c r="L86" s="256">
        <f t="shared" si="33"/>
        <v>66369588.067464478</v>
      </c>
      <c r="M86" s="256">
        <f t="shared" si="33"/>
        <v>57760980.410178289</v>
      </c>
      <c r="N86" s="256">
        <f t="shared" si="33"/>
        <v>50268970.398816243</v>
      </c>
      <c r="O86" s="256">
        <f t="shared" si="33"/>
        <v>43748727.37637566</v>
      </c>
      <c r="P86" s="256">
        <f t="shared" si="33"/>
        <v>38074206.252243251</v>
      </c>
      <c r="Q86" s="256">
        <f t="shared" si="33"/>
        <v>33135710.880613368</v>
      </c>
      <c r="R86" s="256">
        <f t="shared" si="33"/>
        <v>28837773.486056827</v>
      </c>
      <c r="S86" s="256">
        <f t="shared" si="33"/>
        <v>25097309.142677065</v>
      </c>
      <c r="T86" s="256">
        <f t="shared" si="33"/>
        <v>21842009.630446993</v>
      </c>
      <c r="U86" s="256">
        <f t="shared" si="33"/>
        <v>19008945.619803239</v>
      </c>
      <c r="V86" s="256">
        <f t="shared" si="33"/>
        <v>16543350.162841311</v>
      </c>
      <c r="W86" s="256">
        <f t="shared" si="33"/>
        <v>14397559.974355623</v>
      </c>
      <c r="X86" s="256">
        <f t="shared" si="33"/>
        <v>12530094.036259284</v>
      </c>
      <c r="Y86" s="256">
        <f t="shared" si="33"/>
        <v>10904851.713564564</v>
      </c>
      <c r="Z86" s="256">
        <f t="shared" si="33"/>
        <v>9490414.8804243933</v>
      </c>
      <c r="AA86" s="285">
        <f>AA83*AA85</f>
        <v>8259440.5653902665</v>
      </c>
      <c r="AB86" s="285">
        <f t="shared" ref="AB86:AZ86" si="34">AB83*AB85</f>
        <v>7188132.3749003159</v>
      </c>
      <c r="AC86" s="285">
        <f t="shared" si="34"/>
        <v>6255780.476900693</v>
      </c>
      <c r="AD86" s="285">
        <f t="shared" si="34"/>
        <v>5444361.2518633651</v>
      </c>
      <c r="AE86" s="285">
        <f t="shared" si="34"/>
        <v>4738188.8719145581</v>
      </c>
      <c r="AF86" s="285">
        <f t="shared" si="34"/>
        <v>4123612.0726285707</v>
      </c>
      <c r="AG86" s="285">
        <f t="shared" si="34"/>
        <v>3588750.2556767478</v>
      </c>
      <c r="AH86" s="285">
        <f t="shared" si="34"/>
        <v>3123263.8208400146</v>
      </c>
      <c r="AI86" s="285">
        <f t="shared" si="34"/>
        <v>2718154.2875929824</v>
      </c>
      <c r="AJ86" s="285">
        <f t="shared" si="34"/>
        <v>2365590.342340338</v>
      </c>
      <c r="AK86" s="285">
        <f t="shared" si="34"/>
        <v>2058756.448563976</v>
      </c>
      <c r="AL86" s="285">
        <f t="shared" si="34"/>
        <v>1791721.0933109075</v>
      </c>
      <c r="AM86" s="285">
        <f t="shared" si="34"/>
        <v>1559322.123048824</v>
      </c>
      <c r="AN86" s="285">
        <f t="shared" si="34"/>
        <v>1357066.9522768008</v>
      </c>
      <c r="AO86" s="285">
        <f t="shared" si="34"/>
        <v>1181045.7157890147</v>
      </c>
      <c r="AP86" s="285">
        <f t="shared" si="34"/>
        <v>1027855.6857075939</v>
      </c>
      <c r="AQ86" s="285">
        <f t="shared" si="34"/>
        <v>894535.49216393137</v>
      </c>
      <c r="AR86" s="285">
        <f t="shared" si="34"/>
        <v>778507.87602551363</v>
      </c>
      <c r="AS86" s="285">
        <f t="shared" si="34"/>
        <v>677529.86700128391</v>
      </c>
      <c r="AT86" s="285">
        <f t="shared" si="34"/>
        <v>589649.42400111735</v>
      </c>
      <c r="AU86" s="285">
        <f t="shared" si="34"/>
        <v>513167.69954908965</v>
      </c>
      <c r="AV86" s="285">
        <f t="shared" si="34"/>
        <v>446606.19877075579</v>
      </c>
      <c r="AW86" s="285">
        <f t="shared" si="34"/>
        <v>388678.19809337752</v>
      </c>
      <c r="AX86" s="285">
        <f t="shared" si="34"/>
        <v>338263.87114402727</v>
      </c>
      <c r="AY86" s="285">
        <f t="shared" si="34"/>
        <v>294388.64099563874</v>
      </c>
      <c r="AZ86" s="286">
        <f t="shared" si="34"/>
        <v>256204.34028072329</v>
      </c>
    </row>
    <row r="87" spans="1:52" s="186" customFormat="1" ht="14.25" x14ac:dyDescent="0.25">
      <c r="A87" s="284" t="s">
        <v>552</v>
      </c>
      <c r="B87" s="256">
        <f>SUM($B$86:B86)</f>
        <v>-796138300.96405506</v>
      </c>
      <c r="C87" s="256">
        <f>SUM($B$86:C86)</f>
        <v>-491131874.47733492</v>
      </c>
      <c r="D87" s="256">
        <f>SUM($B$86:D86)</f>
        <v>-230055401.49803206</v>
      </c>
      <c r="E87" s="256">
        <f>SUM($B$86:E86)</f>
        <v>-39232982.260086447</v>
      </c>
      <c r="F87" s="256">
        <f>SUM($B$86:F86)</f>
        <v>126537732.812002</v>
      </c>
      <c r="G87" s="256">
        <f>SUM($B$86:G86)</f>
        <v>270548105.00063545</v>
      </c>
      <c r="H87" s="256">
        <f>SUM($B$86:H86)</f>
        <v>386241185.79822648</v>
      </c>
      <c r="I87" s="256">
        <f>SUM($B$86:I86)</f>
        <v>486928051.09487474</v>
      </c>
      <c r="J87" s="256">
        <f>SUM($B$86:J86)</f>
        <v>574555113.7798239</v>
      </c>
      <c r="K87" s="256">
        <f>SUM($B$86:K86)</f>
        <v>650816323.14580476</v>
      </c>
      <c r="L87" s="256">
        <f>SUM($B$86:L86)</f>
        <v>717185911.21326923</v>
      </c>
      <c r="M87" s="256">
        <f>SUM($B$86:M86)</f>
        <v>774946891.62344754</v>
      </c>
      <c r="N87" s="256">
        <f>SUM($B$86:N86)</f>
        <v>825215862.02226377</v>
      </c>
      <c r="O87" s="256">
        <f>SUM($B$86:O86)</f>
        <v>868964589.39863944</v>
      </c>
      <c r="P87" s="256">
        <f>SUM($B$86:P86)</f>
        <v>907038795.65088272</v>
      </c>
      <c r="Q87" s="256">
        <f>SUM($B$86:Q86)</f>
        <v>940174506.53149605</v>
      </c>
      <c r="R87" s="256">
        <f>SUM($B$86:R86)</f>
        <v>969012280.01755285</v>
      </c>
      <c r="S87" s="256">
        <f>SUM($B$86:S86)</f>
        <v>994109589.16022992</v>
      </c>
      <c r="T87" s="256">
        <f>SUM($B$86:T86)</f>
        <v>1015951598.790677</v>
      </c>
      <c r="U87" s="256">
        <f>SUM($B$86:U86)</f>
        <v>1034960544.4104801</v>
      </c>
      <c r="V87" s="256">
        <f>SUM($B$86:V86)</f>
        <v>1051503894.5733215</v>
      </c>
      <c r="W87" s="256">
        <f>SUM($B$86:W86)</f>
        <v>1065901454.547677</v>
      </c>
      <c r="X87" s="256">
        <f>SUM($B$86:X86)</f>
        <v>1078431548.5839362</v>
      </c>
      <c r="Y87" s="256">
        <f>SUM($B$86:Y86)</f>
        <v>1089336400.2975008</v>
      </c>
      <c r="Z87" s="256">
        <f>SUM($B$86:Z86)</f>
        <v>1098826815.1779253</v>
      </c>
      <c r="AA87" s="285">
        <f>SUM($B$86:AA86)</f>
        <v>1107086255.7433157</v>
      </c>
      <c r="AB87" s="285">
        <f>SUM($B$86:AB86)</f>
        <v>1114274388.118216</v>
      </c>
      <c r="AC87" s="285">
        <f>SUM($B$86:AC86)</f>
        <v>1120530168.5951166</v>
      </c>
      <c r="AD87" s="285">
        <f>SUM($B$86:AD86)</f>
        <v>1125974529.8469801</v>
      </c>
      <c r="AE87" s="285">
        <f>SUM($B$86:AE86)</f>
        <v>1130712718.7188947</v>
      </c>
      <c r="AF87" s="285">
        <f>SUM($B$86:AF86)</f>
        <v>1134836330.7915232</v>
      </c>
      <c r="AG87" s="285">
        <f>SUM($B$86:AG86)</f>
        <v>1138425081.0472</v>
      </c>
      <c r="AH87" s="285">
        <f>SUM($B$86:AH86)</f>
        <v>1141548344.8680401</v>
      </c>
      <c r="AI87" s="285">
        <f>SUM($B$86:AI86)</f>
        <v>1144266499.155633</v>
      </c>
      <c r="AJ87" s="285">
        <f>SUM($B$86:AJ86)</f>
        <v>1146632089.4979732</v>
      </c>
      <c r="AK87" s="285">
        <f>SUM($B$86:AK86)</f>
        <v>1148690845.9465373</v>
      </c>
      <c r="AL87" s="285">
        <f>SUM($B$86:AL86)</f>
        <v>1150482567.0398481</v>
      </c>
      <c r="AM87" s="285">
        <f>SUM($B$86:AM86)</f>
        <v>1152041889.1628969</v>
      </c>
      <c r="AN87" s="285">
        <f>SUM($B$86:AN86)</f>
        <v>1153398956.1151736</v>
      </c>
      <c r="AO87" s="285">
        <f>SUM($B$86:AO86)</f>
        <v>1154580001.8309627</v>
      </c>
      <c r="AP87" s="285">
        <f>SUM($B$86:AP86)</f>
        <v>1155607857.5166702</v>
      </c>
      <c r="AQ87" s="285">
        <f>SUM($B$86:AQ86)</f>
        <v>1156502393.0088341</v>
      </c>
      <c r="AR87" s="285">
        <f>SUM($B$86:AR86)</f>
        <v>1157280900.8848596</v>
      </c>
      <c r="AS87" s="285">
        <f>SUM($B$86:AS86)</f>
        <v>1157958430.7518609</v>
      </c>
      <c r="AT87" s="285">
        <f>SUM($B$86:AT86)</f>
        <v>1158548080.1758621</v>
      </c>
      <c r="AU87" s="285">
        <f>SUM($B$86:AU86)</f>
        <v>1159061247.8754113</v>
      </c>
      <c r="AV87" s="285">
        <f>SUM($B$86:AV86)</f>
        <v>1159507854.074182</v>
      </c>
      <c r="AW87" s="285">
        <f>SUM($B$86:AW86)</f>
        <v>1159896532.2722754</v>
      </c>
      <c r="AX87" s="285">
        <f>SUM($B$86:AX86)</f>
        <v>1160234796.1434195</v>
      </c>
      <c r="AY87" s="285">
        <f>SUM($B$86:AY86)</f>
        <v>1160529184.7844152</v>
      </c>
      <c r="AZ87" s="286">
        <f>SUM($B$86:AZ86)</f>
        <v>1160785389.124696</v>
      </c>
    </row>
    <row r="88" spans="1:52" s="186" customFormat="1" ht="14.25" x14ac:dyDescent="0.25">
      <c r="A88" s="284" t="s">
        <v>553</v>
      </c>
      <c r="B88" s="287">
        <f>IF((ISERR(IRR($B$83:B83))),0,IF(IRR($B$83:B83)&lt;0,0,IRR($B$83:B83)))</f>
        <v>0</v>
      </c>
      <c r="C88" s="287">
        <f>IF((ISERR(IRR($B$83:C83))),0,IF(IRR($B$83:C83)&lt;0,0,IRR($B$83:C83)))</f>
        <v>0</v>
      </c>
      <c r="D88" s="287">
        <f>IF((ISERR(IRR($B$83:D83))),0,IF(IRR($B$83:D83)&lt;0,0,IRR($B$83:D83)))</f>
        <v>0</v>
      </c>
      <c r="E88" s="287">
        <f>IF((ISERR(IRR($B$83:E83))),0,IF(IRR($B$83:E83)&lt;0,0,IRR($B$83:E83)))</f>
        <v>0.16293178107768114</v>
      </c>
      <c r="F88" s="287">
        <f>IF((ISERR(IRR($B$83:F83))),0,IF(IRR($B$83:F83)&lt;0,0,IRR($B$83:F83)))</f>
        <v>0.27804067508049357</v>
      </c>
      <c r="G88" s="287">
        <f>IF((ISERR(IRR($B$83:G83))),0,IF(IRR($B$83:G83)&lt;0,0,IRR($B$83:G83)))</f>
        <v>0.34344709561431053</v>
      </c>
      <c r="H88" s="287">
        <f>IF((ISERR(IRR($B$83:H83))),0,IF(IRR($B$83:H83)&lt;0,0,IRR($B$83:H83)))</f>
        <v>0.37984170998498468</v>
      </c>
      <c r="I88" s="287">
        <f>IF((ISERR(IRR($B$83:I83))),0,IF(IRR($B$83:I83)&lt;0,0,IRR($B$83:I83)))</f>
        <v>0.40279790837631202</v>
      </c>
      <c r="J88" s="287">
        <f>IF((ISERR(IRR($B$83:J83))),0,IF(IRR($B$83:J83)&lt;0,0,IRR($B$83:J83)))</f>
        <v>0.41767848421049303</v>
      </c>
      <c r="K88" s="287">
        <f>IF((ISERR(IRR($B$83:K83))),0,IF(IRR($B$83:K83)&lt;0,0,IRR($B$83:K83)))</f>
        <v>0.42753799389254454</v>
      </c>
      <c r="L88" s="287">
        <f>IF((ISERR(IRR($B$83:L83))),0,IF(IRR($B$83:L83)&lt;0,0,IRR($B$83:L83)))</f>
        <v>0.43418485194554601</v>
      </c>
      <c r="M88" s="287">
        <f>IF((ISERR(IRR($B$83:M83))),0,IF(IRR($B$83:M83)&lt;0,0,IRR($B$83:M83)))</f>
        <v>0.4387274309359499</v>
      </c>
      <c r="N88" s="287">
        <f>IF((ISERR(IRR($B$83:N83))),0,IF(IRR($B$83:N83)&lt;0,0,IRR($B$83:N83)))</f>
        <v>0.44186538616956672</v>
      </c>
      <c r="O88" s="287">
        <f>IF((ISERR(IRR($B$83:O83))),0,IF(IRR($B$83:O83)&lt;0,0,IRR($B$83:O83)))</f>
        <v>0.44405138622014673</v>
      </c>
      <c r="P88" s="287">
        <f>IF((ISERR(IRR($B$83:P83))),0,IF(IRR($B$83:P83)&lt;0,0,IRR($B$83:P83)))</f>
        <v>0.44558432559793815</v>
      </c>
      <c r="Q88" s="287">
        <f>IF((ISERR(IRR($B$83:Q83))),0,IF(IRR($B$83:Q83)&lt;0,0,IRR($B$83:Q83)))</f>
        <v>0.44666488731556919</v>
      </c>
      <c r="R88" s="287">
        <f>IF((ISERR(IRR($B$83:R83))),0,IF(IRR($B$83:R83)&lt;0,0,IRR($B$83:R83)))</f>
        <v>0.4474296617950313</v>
      </c>
      <c r="S88" s="287">
        <f>IF((ISERR(IRR($B$83:S83))),0,IF(IRR($B$83:S83)&lt;0,0,IRR($B$83:S83)))</f>
        <v>0.44797264886213739</v>
      </c>
      <c r="T88" s="287">
        <f>IF((ISERR(IRR($B$83:T83))),0,IF(IRR($B$83:T83)&lt;0,0,IRR($B$83:T83)))</f>
        <v>0.44835911649549898</v>
      </c>
      <c r="U88" s="287">
        <f>IF((ISERR(IRR($B$83:U83))),0,IF(IRR($B$83:U83)&lt;0,0,IRR($B$83:U83)))</f>
        <v>0.44863470734859923</v>
      </c>
      <c r="V88" s="287">
        <f>IF((ISERR(IRR($B$83:V83))),0,IF(IRR($B$83:V83)&lt;0,0,IRR($B$83:V83)))</f>
        <v>0.44883152169614227</v>
      </c>
      <c r="W88" s="287">
        <f>IF((ISERR(IRR($B$83:W83))),0,IF(IRR($B$83:W83)&lt;0,0,IRR($B$83:W83)))</f>
        <v>0.44897223730587243</v>
      </c>
      <c r="X88" s="287">
        <f>IF((ISERR(IRR($B$83:X83))),0,IF(IRR($B$83:X83)&lt;0,0,IRR($B$83:X83)))</f>
        <v>0.44907293211612487</v>
      </c>
      <c r="Y88" s="287">
        <f>IF((ISERR(IRR($B$83:Y83))),0,IF(IRR($B$83:Y83)&lt;0,0,IRR($B$83:Y83)))</f>
        <v>0.44914503663506777</v>
      </c>
      <c r="Z88" s="287">
        <f>IF((ISERR(IRR($B$83:Z83))),0,IF(IRR($B$83:Z83)&lt;0,0,IRR($B$83:Z83)))</f>
        <v>0.44919669490412883</v>
      </c>
      <c r="AA88" s="288">
        <f>IF((ISERR(IRR($B$83:AA83))),0,IF(IRR($B$83:AA83)&lt;0,0,IRR($B$83:AA83)))</f>
        <v>0.44923371915623966</v>
      </c>
      <c r="AB88" s="288">
        <f>IF((ISERR(IRR($B$83:AB83))),0,IF(IRR($B$83:AB83)&lt;0,0,IRR($B$83:AB83)))</f>
        <v>0.44926026283923703</v>
      </c>
      <c r="AC88" s="288">
        <f>IF((ISERR(IRR($B$83:AC83))),0,IF(IRR($B$83:AC83)&lt;0,0,IRR($B$83:AC83)))</f>
        <v>0.44927929698515956</v>
      </c>
      <c r="AD88" s="288">
        <f>IF((ISERR(IRR($B$83:AD83))),0,IF(IRR($B$83:AD83)&lt;0,0,IRR($B$83:AD83)))</f>
        <v>0.44929294844749967</v>
      </c>
      <c r="AE88" s="288">
        <f>IF((ISERR(IRR($B$83:AE83))),0,IF(IRR($B$83:AE83)&lt;0,0,IRR($B$83:AE83)))</f>
        <v>0.44930274065125309</v>
      </c>
      <c r="AF88" s="288">
        <f>IF((ISERR(IRR($B$83:AF83))),0,IF(IRR($B$83:AF83)&lt;0,0,IRR($B$83:AF83)))</f>
        <v>0.44930976528144728</v>
      </c>
      <c r="AG88" s="288">
        <f>IF((ISERR(IRR($B$83:AG83))),0,IF(IRR($B$83:AG83)&lt;0,0,IRR($B$83:AG83)))</f>
        <v>0.44931480490220199</v>
      </c>
      <c r="AH88" s="288">
        <f>IF((ISERR(IRR($B$83:AH83))),0,IF(IRR($B$83:AH83)&lt;0,0,IRR($B$83:AH83)))</f>
        <v>0.44931842063026983</v>
      </c>
      <c r="AI88" s="288">
        <f>IF((ISERR(IRR($B$83:AI83))),0,IF(IRR($B$83:AI83)&lt;0,0,IRR($B$83:AI83)))</f>
        <v>0.44932101487691889</v>
      </c>
      <c r="AJ88" s="288">
        <f>IF((ISERR(IRR($B$83:AJ83))),0,IF(IRR($B$83:AJ83)&lt;0,0,IRR($B$83:AJ83)))</f>
        <v>0.44932287627781475</v>
      </c>
      <c r="AK88" s="288">
        <f>IF((ISERR(IRR($B$83:AK83))),0,IF(IRR($B$83:AK83)&lt;0,0,IRR($B$83:AK83)))</f>
        <v>0.44932421188388383</v>
      </c>
      <c r="AL88" s="288">
        <f>IF((ISERR(IRR($B$83:AL83))),0,IF(IRR($B$83:AL83)&lt;0,0,IRR($B$83:AL83)))</f>
        <v>0.44932517023390939</v>
      </c>
      <c r="AM88" s="288">
        <f>IF((ISERR(IRR($B$83:AM83))),0,IF(IRR($B$83:AM83)&lt;0,0,IRR($B$83:AM83)))</f>
        <v>0.44932585789645763</v>
      </c>
      <c r="AN88" s="288">
        <f>IF((ISERR(IRR($B$83:AN83))),0,IF(IRR($B$83:AN83)&lt;0,0,IRR($B$83:AN83)))</f>
        <v>0.44932635133222565</v>
      </c>
      <c r="AO88" s="288">
        <f>IF((ISERR(IRR($B$83:AO83))),0,IF(IRR($B$83:AO83)&lt;0,0,IRR($B$83:AO83)))</f>
        <v>0.44932670540202291</v>
      </c>
      <c r="AP88" s="288">
        <f>IF((ISERR(IRR($B$83:AP83))),0,IF(IRR($B$83:AP83)&lt;0,0,IRR($B$83:AP83)))</f>
        <v>0.44932695946966739</v>
      </c>
      <c r="AQ88" s="288">
        <f>IF((ISERR(IRR($B$83:AQ83))),0,IF(IRR($B$83:AQ83)&lt;0,0,IRR($B$83:AQ83)))</f>
        <v>0.44932714178008593</v>
      </c>
      <c r="AR88" s="288">
        <f>IF((ISERR(IRR($B$83:AR83))),0,IF(IRR($B$83:AR83)&lt;0,0,IRR($B$83:AR83)))</f>
        <v>0.4493272726002937</v>
      </c>
      <c r="AS88" s="288">
        <f>IF((ISERR(IRR($B$83:AS83))),0,IF(IRR($B$83:AS83)&lt;0,0,IRR($B$83:AS83)))</f>
        <v>0.44932736647294425</v>
      </c>
      <c r="AT88" s="288">
        <f>IF((ISERR(IRR($B$83:AT83))),0,IF(IRR($B$83:AT83)&lt;0,0,IRR($B$83:AT83)))</f>
        <v>0.44932743383324114</v>
      </c>
      <c r="AU88" s="288">
        <f>IF((ISERR(IRR($B$83:AU83))),0,IF(IRR($B$83:AU83)&lt;0,0,IRR($B$83:AU83)))</f>
        <v>0.44932748216909513</v>
      </c>
      <c r="AV88" s="288">
        <f>IF((ISERR(IRR($B$83:AV83))),0,IF(IRR($B$83:AV83)&lt;0,0,IRR($B$83:AV83)))</f>
        <v>0.44932751685357331</v>
      </c>
      <c r="AW88" s="288">
        <f>IF((ISERR(IRR($B$83:AW83))),0,IF(IRR($B$83:AW83)&lt;0,0,IRR($B$83:AW83)))</f>
        <v>0.44932754174221512</v>
      </c>
      <c r="AX88" s="288">
        <f>IF((ISERR(IRR($B$83:AX83))),0,IF(IRR($B$83:AX83)&lt;0,0,IRR($B$83:AX83)))</f>
        <v>0.44932755960163817</v>
      </c>
      <c r="AY88" s="288">
        <f>IF((ISERR(IRR($B$83:AY83))),0,IF(IRR($B$83:AY83)&lt;0,0,IRR($B$83:AY83)))</f>
        <v>0.44932757241708665</v>
      </c>
      <c r="AZ88" s="289">
        <f>IF((ISERR(IRR($B$83:AZ83))),0,IF(IRR($B$83:AZ83)&lt;0,0,IRR($B$83:AZ83)))</f>
        <v>0.44932758161311459</v>
      </c>
    </row>
    <row r="89" spans="1:52" s="186" customFormat="1" ht="14.25" x14ac:dyDescent="0.25">
      <c r="A89" s="284" t="s">
        <v>554</v>
      </c>
      <c r="B89" s="290">
        <f>IF(AND(B84&gt;0,A84&lt;0),(B73-(B84/(B84-A84))),0)</f>
        <v>0</v>
      </c>
      <c r="C89" s="290">
        <f t="shared" ref="C89:Z89" si="35">IF(AND(C84&gt;0,B84&lt;0),(C73-(C84/(C84-B84))),0)</f>
        <v>0</v>
      </c>
      <c r="D89" s="290">
        <f t="shared" si="35"/>
        <v>0</v>
      </c>
      <c r="E89" s="290">
        <f t="shared" si="35"/>
        <v>2.1806673583124381</v>
      </c>
      <c r="F89" s="290">
        <f t="shared" si="35"/>
        <v>0</v>
      </c>
      <c r="G89" s="290">
        <f t="shared" si="35"/>
        <v>0</v>
      </c>
      <c r="H89" s="290">
        <f t="shared" si="35"/>
        <v>0</v>
      </c>
      <c r="I89" s="290">
        <f t="shared" si="35"/>
        <v>0</v>
      </c>
      <c r="J89" s="290">
        <f t="shared" si="35"/>
        <v>0</v>
      </c>
      <c r="K89" s="290">
        <f t="shared" si="35"/>
        <v>0</v>
      </c>
      <c r="L89" s="290">
        <f t="shared" si="35"/>
        <v>0</v>
      </c>
      <c r="M89" s="290">
        <f t="shared" si="35"/>
        <v>0</v>
      </c>
      <c r="N89" s="290">
        <f t="shared" si="35"/>
        <v>0</v>
      </c>
      <c r="O89" s="290">
        <f t="shared" si="35"/>
        <v>0</v>
      </c>
      <c r="P89" s="290">
        <f t="shared" si="35"/>
        <v>0</v>
      </c>
      <c r="Q89" s="290">
        <f t="shared" si="35"/>
        <v>0</v>
      </c>
      <c r="R89" s="290">
        <f t="shared" si="35"/>
        <v>0</v>
      </c>
      <c r="S89" s="290">
        <f t="shared" si="35"/>
        <v>0</v>
      </c>
      <c r="T89" s="290">
        <f t="shared" si="35"/>
        <v>0</v>
      </c>
      <c r="U89" s="290">
        <f t="shared" si="35"/>
        <v>0</v>
      </c>
      <c r="V89" s="290">
        <f t="shared" si="35"/>
        <v>0</v>
      </c>
      <c r="W89" s="290">
        <f t="shared" si="35"/>
        <v>0</v>
      </c>
      <c r="X89" s="290">
        <f t="shared" si="35"/>
        <v>0</v>
      </c>
      <c r="Y89" s="290">
        <f t="shared" si="35"/>
        <v>0</v>
      </c>
      <c r="Z89" s="290">
        <f t="shared" si="35"/>
        <v>0</v>
      </c>
      <c r="AA89" s="291">
        <f>IF(AND(AA84&gt;0,Z84&lt;0),(AA73-(AA84/(AA84-Z84))),0)</f>
        <v>0</v>
      </c>
      <c r="AB89" s="291">
        <f t="shared" ref="AB89:AZ89" si="36">IF(AND(AB84&gt;0,AA84&lt;0),(AB73-(AB84/(AB84-AA84))),0)</f>
        <v>0</v>
      </c>
      <c r="AC89" s="291">
        <f t="shared" si="36"/>
        <v>0</v>
      </c>
      <c r="AD89" s="291">
        <f t="shared" si="36"/>
        <v>0</v>
      </c>
      <c r="AE89" s="291">
        <f t="shared" si="36"/>
        <v>0</v>
      </c>
      <c r="AF89" s="291">
        <f t="shared" si="36"/>
        <v>0</v>
      </c>
      <c r="AG89" s="291">
        <f t="shared" si="36"/>
        <v>0</v>
      </c>
      <c r="AH89" s="291">
        <f t="shared" si="36"/>
        <v>0</v>
      </c>
      <c r="AI89" s="291">
        <f t="shared" si="36"/>
        <v>0</v>
      </c>
      <c r="AJ89" s="291">
        <f t="shared" si="36"/>
        <v>0</v>
      </c>
      <c r="AK89" s="291">
        <f t="shared" si="36"/>
        <v>0</v>
      </c>
      <c r="AL89" s="291">
        <f t="shared" si="36"/>
        <v>0</v>
      </c>
      <c r="AM89" s="291">
        <f t="shared" si="36"/>
        <v>0</v>
      </c>
      <c r="AN89" s="291">
        <f t="shared" si="36"/>
        <v>0</v>
      </c>
      <c r="AO89" s="291">
        <f t="shared" si="36"/>
        <v>0</v>
      </c>
      <c r="AP89" s="291">
        <f t="shared" si="36"/>
        <v>0</v>
      </c>
      <c r="AQ89" s="291">
        <f t="shared" si="36"/>
        <v>0</v>
      </c>
      <c r="AR89" s="291">
        <f t="shared" si="36"/>
        <v>0</v>
      </c>
      <c r="AS89" s="291">
        <f t="shared" si="36"/>
        <v>0</v>
      </c>
      <c r="AT89" s="291">
        <f t="shared" si="36"/>
        <v>0</v>
      </c>
      <c r="AU89" s="291">
        <f t="shared" si="36"/>
        <v>0</v>
      </c>
      <c r="AV89" s="291">
        <f t="shared" si="36"/>
        <v>0</v>
      </c>
      <c r="AW89" s="291">
        <f t="shared" si="36"/>
        <v>0</v>
      </c>
      <c r="AX89" s="291">
        <f t="shared" si="36"/>
        <v>0</v>
      </c>
      <c r="AY89" s="291">
        <f t="shared" si="36"/>
        <v>0</v>
      </c>
      <c r="AZ89" s="292">
        <f t="shared" si="36"/>
        <v>0</v>
      </c>
    </row>
    <row r="90" spans="1:52" s="186" customFormat="1" ht="15" thickBot="1" x14ac:dyDescent="0.3">
      <c r="A90" s="293" t="s">
        <v>555</v>
      </c>
      <c r="B90" s="294">
        <f>IF(AND(B87&gt;0,A87&lt;0),(B73-(B87/(B87-A87))),0)</f>
        <v>0</v>
      </c>
      <c r="C90" s="294">
        <f t="shared" ref="C90:Z90" si="37">IF(AND(C87&gt;0,B87&lt;0),(C73-(C87/(C87-B87))),0)</f>
        <v>0</v>
      </c>
      <c r="D90" s="294">
        <f t="shared" si="37"/>
        <v>0</v>
      </c>
      <c r="E90" s="294">
        <f t="shared" si="37"/>
        <v>0</v>
      </c>
      <c r="F90" s="294">
        <f t="shared" si="37"/>
        <v>3.2366701636234438</v>
      </c>
      <c r="G90" s="294">
        <f t="shared" si="37"/>
        <v>0</v>
      </c>
      <c r="H90" s="294">
        <f t="shared" si="37"/>
        <v>0</v>
      </c>
      <c r="I90" s="294">
        <f t="shared" si="37"/>
        <v>0</v>
      </c>
      <c r="J90" s="294">
        <f t="shared" si="37"/>
        <v>0</v>
      </c>
      <c r="K90" s="294">
        <f t="shared" si="37"/>
        <v>0</v>
      </c>
      <c r="L90" s="294">
        <f t="shared" si="37"/>
        <v>0</v>
      </c>
      <c r="M90" s="294">
        <f t="shared" si="37"/>
        <v>0</v>
      </c>
      <c r="N90" s="294">
        <f t="shared" si="37"/>
        <v>0</v>
      </c>
      <c r="O90" s="294">
        <f t="shared" si="37"/>
        <v>0</v>
      </c>
      <c r="P90" s="294">
        <f t="shared" si="37"/>
        <v>0</v>
      </c>
      <c r="Q90" s="294">
        <f t="shared" si="37"/>
        <v>0</v>
      </c>
      <c r="R90" s="294">
        <f t="shared" si="37"/>
        <v>0</v>
      </c>
      <c r="S90" s="294">
        <f t="shared" si="37"/>
        <v>0</v>
      </c>
      <c r="T90" s="294">
        <f t="shared" si="37"/>
        <v>0</v>
      </c>
      <c r="U90" s="294">
        <f t="shared" si="37"/>
        <v>0</v>
      </c>
      <c r="V90" s="294">
        <f t="shared" si="37"/>
        <v>0</v>
      </c>
      <c r="W90" s="294">
        <f t="shared" si="37"/>
        <v>0</v>
      </c>
      <c r="X90" s="294">
        <f t="shared" si="37"/>
        <v>0</v>
      </c>
      <c r="Y90" s="294">
        <f t="shared" si="37"/>
        <v>0</v>
      </c>
      <c r="Z90" s="294">
        <f t="shared" si="37"/>
        <v>0</v>
      </c>
      <c r="AA90" s="295">
        <f>IF(AND(AA87&gt;0,Z87&lt;0),(AA73-(AA87/(AA87-Z87))),0)</f>
        <v>0</v>
      </c>
      <c r="AB90" s="295">
        <f t="shared" ref="AB90:AZ90" si="38">IF(AND(AB87&gt;0,AA87&lt;0),(AB73-(AB87/(AB87-AA87))),0)</f>
        <v>0</v>
      </c>
      <c r="AC90" s="295">
        <f t="shared" si="38"/>
        <v>0</v>
      </c>
      <c r="AD90" s="295">
        <f t="shared" si="38"/>
        <v>0</v>
      </c>
      <c r="AE90" s="295">
        <f t="shared" si="38"/>
        <v>0</v>
      </c>
      <c r="AF90" s="295">
        <f t="shared" si="38"/>
        <v>0</v>
      </c>
      <c r="AG90" s="295">
        <f t="shared" si="38"/>
        <v>0</v>
      </c>
      <c r="AH90" s="295">
        <f t="shared" si="38"/>
        <v>0</v>
      </c>
      <c r="AI90" s="295">
        <f t="shared" si="38"/>
        <v>0</v>
      </c>
      <c r="AJ90" s="295">
        <f t="shared" si="38"/>
        <v>0</v>
      </c>
      <c r="AK90" s="295">
        <f t="shared" si="38"/>
        <v>0</v>
      </c>
      <c r="AL90" s="295">
        <f t="shared" si="38"/>
        <v>0</v>
      </c>
      <c r="AM90" s="295">
        <f t="shared" si="38"/>
        <v>0</v>
      </c>
      <c r="AN90" s="295">
        <f t="shared" si="38"/>
        <v>0</v>
      </c>
      <c r="AO90" s="295">
        <f t="shared" si="38"/>
        <v>0</v>
      </c>
      <c r="AP90" s="295">
        <f t="shared" si="38"/>
        <v>0</v>
      </c>
      <c r="AQ90" s="295">
        <f t="shared" si="38"/>
        <v>0</v>
      </c>
      <c r="AR90" s="295">
        <f t="shared" si="38"/>
        <v>0</v>
      </c>
      <c r="AS90" s="295">
        <f t="shared" si="38"/>
        <v>0</v>
      </c>
      <c r="AT90" s="295">
        <f t="shared" si="38"/>
        <v>0</v>
      </c>
      <c r="AU90" s="295">
        <f t="shared" si="38"/>
        <v>0</v>
      </c>
      <c r="AV90" s="295">
        <f t="shared" si="38"/>
        <v>0</v>
      </c>
      <c r="AW90" s="295">
        <f t="shared" si="38"/>
        <v>0</v>
      </c>
      <c r="AX90" s="295">
        <f t="shared" si="38"/>
        <v>0</v>
      </c>
      <c r="AY90" s="295">
        <f t="shared" si="38"/>
        <v>0</v>
      </c>
      <c r="AZ90" s="296">
        <f t="shared" si="38"/>
        <v>0</v>
      </c>
    </row>
    <row r="92" spans="1:52" ht="64.5" hidden="1" customHeight="1" x14ac:dyDescent="0.25">
      <c r="A92" s="399" t="s">
        <v>556</v>
      </c>
      <c r="B92" s="399"/>
      <c r="C92" s="399"/>
      <c r="D92" s="399"/>
      <c r="E92" s="399"/>
      <c r="F92" s="399"/>
      <c r="G92" s="399"/>
      <c r="H92" s="399"/>
      <c r="I92" s="399"/>
      <c r="J92" s="399"/>
      <c r="K92" s="399"/>
    </row>
    <row r="94" spans="1:52" x14ac:dyDescent="0.25">
      <c r="C94" s="297"/>
    </row>
    <row r="96" spans="1:52" s="185" customFormat="1" ht="27.75" x14ac:dyDescent="0.25">
      <c r="M96" s="184"/>
    </row>
    <row r="100" spans="2:13" ht="27.75" x14ac:dyDescent="0.25">
      <c r="B100" s="185"/>
      <c r="M100" s="184"/>
    </row>
    <row r="101" spans="2:13" ht="27.75" x14ac:dyDescent="0.25">
      <c r="B101" s="185"/>
      <c r="M101" s="184"/>
    </row>
    <row r="114" spans="13:29" s="190" customFormat="1" ht="12.75" x14ac:dyDescent="0.25">
      <c r="M114" s="298"/>
      <c r="AA114" s="298"/>
      <c r="AB114" s="298"/>
      <c r="AC114" s="298"/>
    </row>
    <row r="115" spans="13:29" s="190" customFormat="1" ht="12.75" x14ac:dyDescent="0.25">
      <c r="M115" s="298"/>
      <c r="AA115" s="298"/>
      <c r="AB115" s="298"/>
      <c r="AC115" s="298"/>
    </row>
  </sheetData>
  <mergeCells count="13">
    <mergeCell ref="A5:C5"/>
    <mergeCell ref="A7:C7"/>
    <mergeCell ref="A9:C9"/>
    <mergeCell ref="D27:E27"/>
    <mergeCell ref="A92:K92"/>
    <mergeCell ref="D24:E24"/>
    <mergeCell ref="D25:E25"/>
    <mergeCell ref="D26:E26"/>
    <mergeCell ref="A10:C10"/>
    <mergeCell ref="A12:C12"/>
    <mergeCell ref="A13:C13"/>
    <mergeCell ref="A15:C15"/>
    <mergeCell ref="A16:C1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topLeftCell="A61" zoomScale="60" workbookViewId="0">
      <selection activeCell="I45" sqref="I45"/>
    </sheetView>
  </sheetViews>
  <sheetFormatPr defaultRowHeight="15.75" x14ac:dyDescent="0.25"/>
  <cols>
    <col min="1" max="1" width="9.140625" style="65"/>
    <col min="2" max="2" width="37.7109375" style="65" customWidth="1"/>
    <col min="3" max="3" width="19.85546875" style="303" customWidth="1"/>
    <col min="4" max="4" width="15.42578125" style="303"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351" t="str">
        <f>'1. паспорт местоположение'!A5:C5</f>
        <v>Год раскрытия информации: 2022 год</v>
      </c>
      <c r="B5" s="351"/>
      <c r="C5" s="351"/>
      <c r="D5" s="351"/>
      <c r="E5" s="351"/>
      <c r="F5" s="351"/>
      <c r="G5" s="351"/>
      <c r="H5" s="351"/>
      <c r="I5" s="351"/>
      <c r="J5" s="351"/>
      <c r="K5" s="351"/>
      <c r="L5" s="351"/>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5"/>
    </row>
    <row r="7" spans="1:44" ht="18.75" x14ac:dyDescent="0.25">
      <c r="A7" s="355" t="s">
        <v>10</v>
      </c>
      <c r="B7" s="355"/>
      <c r="C7" s="355"/>
      <c r="D7" s="355"/>
      <c r="E7" s="355"/>
      <c r="F7" s="355"/>
      <c r="G7" s="355"/>
      <c r="H7" s="355"/>
      <c r="I7" s="355"/>
      <c r="J7" s="355"/>
      <c r="K7" s="355"/>
      <c r="L7" s="355"/>
    </row>
    <row r="8" spans="1:44" ht="18.75" x14ac:dyDescent="0.25">
      <c r="A8" s="355"/>
      <c r="B8" s="355"/>
      <c r="C8" s="355"/>
      <c r="D8" s="355"/>
      <c r="E8" s="355"/>
      <c r="F8" s="355"/>
      <c r="G8" s="355"/>
      <c r="H8" s="355"/>
      <c r="I8" s="355"/>
      <c r="J8" s="355"/>
      <c r="K8" s="355"/>
      <c r="L8" s="355"/>
    </row>
    <row r="9" spans="1:44" x14ac:dyDescent="0.25">
      <c r="A9" s="356" t="str">
        <f>'1. паспорт местоположение'!A9:C9</f>
        <v>АО "Россети Тюмень"</v>
      </c>
      <c r="B9" s="356"/>
      <c r="C9" s="356"/>
      <c r="D9" s="356"/>
      <c r="E9" s="356"/>
      <c r="F9" s="356"/>
      <c r="G9" s="356"/>
      <c r="H9" s="356"/>
      <c r="I9" s="356"/>
      <c r="J9" s="356"/>
      <c r="K9" s="356"/>
      <c r="L9" s="356"/>
    </row>
    <row r="10" spans="1:44" x14ac:dyDescent="0.25">
      <c r="A10" s="352" t="s">
        <v>9</v>
      </c>
      <c r="B10" s="352"/>
      <c r="C10" s="352"/>
      <c r="D10" s="352"/>
      <c r="E10" s="352"/>
      <c r="F10" s="352"/>
      <c r="G10" s="352"/>
      <c r="H10" s="352"/>
      <c r="I10" s="352"/>
      <c r="J10" s="352"/>
      <c r="K10" s="352"/>
      <c r="L10" s="352"/>
    </row>
    <row r="11" spans="1:44" ht="18.75" x14ac:dyDescent="0.25">
      <c r="A11" s="355"/>
      <c r="B11" s="355"/>
      <c r="C11" s="355"/>
      <c r="D11" s="355"/>
      <c r="E11" s="355"/>
      <c r="F11" s="355"/>
      <c r="G11" s="355"/>
      <c r="H11" s="355"/>
      <c r="I11" s="355"/>
      <c r="J11" s="355"/>
      <c r="K11" s="355"/>
      <c r="L11" s="355"/>
    </row>
    <row r="12" spans="1:44" x14ac:dyDescent="0.25">
      <c r="A12" s="356" t="str">
        <f>'1. паспорт местоположение'!A12:C12</f>
        <v>M_TP1500.PR.0055</v>
      </c>
      <c r="B12" s="356"/>
      <c r="C12" s="356"/>
      <c r="D12" s="356"/>
      <c r="E12" s="356"/>
      <c r="F12" s="356"/>
      <c r="G12" s="356"/>
      <c r="H12" s="356"/>
      <c r="I12" s="356"/>
      <c r="J12" s="356"/>
      <c r="K12" s="356"/>
      <c r="L12" s="356"/>
    </row>
    <row r="13" spans="1:44" x14ac:dyDescent="0.25">
      <c r="A13" s="352" t="s">
        <v>8</v>
      </c>
      <c r="B13" s="352"/>
      <c r="C13" s="352"/>
      <c r="D13" s="352"/>
      <c r="E13" s="352"/>
      <c r="F13" s="352"/>
      <c r="G13" s="352"/>
      <c r="H13" s="352"/>
      <c r="I13" s="352"/>
      <c r="J13" s="352"/>
      <c r="K13" s="352"/>
      <c r="L13" s="352"/>
    </row>
    <row r="14" spans="1:44" ht="18.75" x14ac:dyDescent="0.25">
      <c r="A14" s="360"/>
      <c r="B14" s="360"/>
      <c r="C14" s="360"/>
      <c r="D14" s="360"/>
      <c r="E14" s="360"/>
      <c r="F14" s="360"/>
      <c r="G14" s="360"/>
      <c r="H14" s="360"/>
      <c r="I14" s="360"/>
      <c r="J14" s="360"/>
      <c r="K14" s="360"/>
      <c r="L14" s="360"/>
    </row>
    <row r="15" spans="1:44" ht="49.5" customHeight="1" x14ac:dyDescent="0.25">
      <c r="A15" s="357"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5" s="357"/>
      <c r="C15" s="357"/>
      <c r="D15" s="357"/>
      <c r="E15" s="357"/>
      <c r="F15" s="357"/>
      <c r="G15" s="357"/>
      <c r="H15" s="357"/>
      <c r="I15" s="357"/>
      <c r="J15" s="357"/>
      <c r="K15" s="357"/>
      <c r="L15" s="357"/>
    </row>
    <row r="16" spans="1:44" x14ac:dyDescent="0.25">
      <c r="A16" s="352" t="s">
        <v>7</v>
      </c>
      <c r="B16" s="352"/>
      <c r="C16" s="352"/>
      <c r="D16" s="352"/>
      <c r="E16" s="352"/>
      <c r="F16" s="352"/>
      <c r="G16" s="352"/>
      <c r="H16" s="352"/>
      <c r="I16" s="352"/>
      <c r="J16" s="352"/>
      <c r="K16" s="352"/>
      <c r="L16" s="352"/>
    </row>
    <row r="17" spans="1:12" ht="15.75" customHeight="1" x14ac:dyDescent="0.25">
      <c r="L17" s="87"/>
    </row>
    <row r="18" spans="1:12" x14ac:dyDescent="0.25">
      <c r="K18" s="86"/>
    </row>
    <row r="19" spans="1:12" ht="15.75" customHeight="1" x14ac:dyDescent="0.25">
      <c r="A19" s="400" t="s">
        <v>492</v>
      </c>
      <c r="B19" s="400"/>
      <c r="C19" s="400"/>
      <c r="D19" s="400"/>
      <c r="E19" s="400"/>
      <c r="F19" s="400"/>
      <c r="G19" s="400"/>
      <c r="H19" s="400"/>
      <c r="I19" s="400"/>
      <c r="J19" s="400"/>
      <c r="K19" s="400"/>
      <c r="L19" s="400"/>
    </row>
    <row r="20" spans="1:12" x14ac:dyDescent="0.25">
      <c r="A20" s="66"/>
      <c r="B20" s="66"/>
      <c r="C20" s="304"/>
      <c r="D20" s="304"/>
      <c r="E20" s="85"/>
      <c r="F20" s="85"/>
      <c r="G20" s="85"/>
      <c r="H20" s="85"/>
      <c r="I20" s="85"/>
      <c r="J20" s="85"/>
      <c r="K20" s="85"/>
      <c r="L20" s="85"/>
    </row>
    <row r="21" spans="1:12" ht="28.5" customHeight="1" x14ac:dyDescent="0.25">
      <c r="A21" s="401" t="s">
        <v>228</v>
      </c>
      <c r="B21" s="401" t="s">
        <v>227</v>
      </c>
      <c r="C21" s="407" t="s">
        <v>424</v>
      </c>
      <c r="D21" s="407"/>
      <c r="E21" s="407"/>
      <c r="F21" s="407"/>
      <c r="G21" s="407"/>
      <c r="H21" s="407"/>
      <c r="I21" s="402" t="s">
        <v>226</v>
      </c>
      <c r="J21" s="404" t="s">
        <v>426</v>
      </c>
      <c r="K21" s="401" t="s">
        <v>225</v>
      </c>
      <c r="L21" s="403" t="s">
        <v>425</v>
      </c>
    </row>
    <row r="22" spans="1:12" ht="58.5" customHeight="1" x14ac:dyDescent="0.25">
      <c r="A22" s="401"/>
      <c r="B22" s="401"/>
      <c r="C22" s="408" t="s">
        <v>3</v>
      </c>
      <c r="D22" s="408"/>
      <c r="E22" s="144"/>
      <c r="F22" s="145"/>
      <c r="G22" s="409" t="s">
        <v>2</v>
      </c>
      <c r="H22" s="410"/>
      <c r="I22" s="402"/>
      <c r="J22" s="405"/>
      <c r="K22" s="401"/>
      <c r="L22" s="403"/>
    </row>
    <row r="23" spans="1:12" ht="47.25" x14ac:dyDescent="0.25">
      <c r="A23" s="401"/>
      <c r="B23" s="401"/>
      <c r="C23" s="302" t="s">
        <v>224</v>
      </c>
      <c r="D23" s="302" t="s">
        <v>223</v>
      </c>
      <c r="E23" s="84" t="s">
        <v>224</v>
      </c>
      <c r="F23" s="84" t="s">
        <v>223</v>
      </c>
      <c r="G23" s="84" t="s">
        <v>224</v>
      </c>
      <c r="H23" s="84" t="s">
        <v>223</v>
      </c>
      <c r="I23" s="402"/>
      <c r="J23" s="406"/>
      <c r="K23" s="401"/>
      <c r="L23" s="403"/>
    </row>
    <row r="24" spans="1:12" x14ac:dyDescent="0.25">
      <c r="A24" s="68">
        <v>1</v>
      </c>
      <c r="B24" s="68">
        <v>2</v>
      </c>
      <c r="C24" s="302">
        <v>3</v>
      </c>
      <c r="D24" s="302">
        <v>4</v>
      </c>
      <c r="E24" s="84">
        <v>5</v>
      </c>
      <c r="F24" s="84">
        <v>6</v>
      </c>
      <c r="G24" s="84">
        <v>7</v>
      </c>
      <c r="H24" s="84">
        <v>8</v>
      </c>
      <c r="I24" s="84">
        <v>9</v>
      </c>
      <c r="J24" s="84">
        <v>10</v>
      </c>
      <c r="K24" s="84">
        <v>11</v>
      </c>
      <c r="L24" s="84">
        <v>12</v>
      </c>
    </row>
    <row r="25" spans="1:12" ht="31.5" x14ac:dyDescent="0.25">
      <c r="A25" s="76">
        <v>1</v>
      </c>
      <c r="B25" s="77" t="s">
        <v>222</v>
      </c>
      <c r="C25" s="305"/>
      <c r="D25" s="306"/>
      <c r="E25" s="82"/>
      <c r="F25" s="82"/>
      <c r="G25" s="305"/>
      <c r="H25" s="306"/>
      <c r="I25" s="82"/>
      <c r="J25" s="82"/>
      <c r="K25" s="73"/>
      <c r="L25" s="95"/>
    </row>
    <row r="26" spans="1:12" ht="21.75" customHeight="1" x14ac:dyDescent="0.25">
      <c r="A26" s="76" t="s">
        <v>221</v>
      </c>
      <c r="B26" s="83" t="s">
        <v>431</v>
      </c>
      <c r="C26" s="74" t="s">
        <v>612</v>
      </c>
      <c r="D26" s="74" t="s">
        <v>612</v>
      </c>
      <c r="E26" s="82"/>
      <c r="F26" s="82"/>
      <c r="G26" s="324" t="s">
        <v>525</v>
      </c>
      <c r="H26" s="325"/>
      <c r="I26" s="82"/>
      <c r="J26" s="82"/>
      <c r="K26" s="73"/>
      <c r="L26" s="73"/>
    </row>
    <row r="27" spans="1:12" s="67" customFormat="1" ht="39" customHeight="1" x14ac:dyDescent="0.25">
      <c r="A27" s="76" t="s">
        <v>220</v>
      </c>
      <c r="B27" s="83" t="s">
        <v>433</v>
      </c>
      <c r="C27" s="74" t="s">
        <v>612</v>
      </c>
      <c r="D27" s="74" t="s">
        <v>612</v>
      </c>
      <c r="E27" s="82"/>
      <c r="F27" s="82"/>
      <c r="G27" s="324" t="s">
        <v>525</v>
      </c>
      <c r="H27" s="306"/>
      <c r="I27" s="82"/>
      <c r="J27" s="82"/>
      <c r="K27" s="73"/>
      <c r="L27" s="73"/>
    </row>
    <row r="28" spans="1:12" s="67" customFormat="1" ht="70.5" customHeight="1" x14ac:dyDescent="0.25">
      <c r="A28" s="76" t="s">
        <v>432</v>
      </c>
      <c r="B28" s="83" t="s">
        <v>437</v>
      </c>
      <c r="C28" s="74" t="s">
        <v>612</v>
      </c>
      <c r="D28" s="74" t="s">
        <v>612</v>
      </c>
      <c r="E28" s="82"/>
      <c r="F28" s="82"/>
      <c r="G28" s="324" t="s">
        <v>525</v>
      </c>
      <c r="H28" s="306"/>
      <c r="I28" s="82"/>
      <c r="J28" s="82"/>
      <c r="K28" s="73"/>
      <c r="L28" s="73"/>
    </row>
    <row r="29" spans="1:12" s="67" customFormat="1" ht="54" customHeight="1" x14ac:dyDescent="0.25">
      <c r="A29" s="76" t="s">
        <v>219</v>
      </c>
      <c r="B29" s="83" t="s">
        <v>436</v>
      </c>
      <c r="C29" s="74" t="s">
        <v>612</v>
      </c>
      <c r="D29" s="74" t="s">
        <v>612</v>
      </c>
      <c r="E29" s="82"/>
      <c r="F29" s="82"/>
      <c r="G29" s="324" t="s">
        <v>525</v>
      </c>
      <c r="H29" s="306"/>
      <c r="I29" s="82"/>
      <c r="J29" s="82"/>
      <c r="K29" s="73"/>
      <c r="L29" s="73"/>
    </row>
    <row r="30" spans="1:12" s="67" customFormat="1" ht="42" customHeight="1" x14ac:dyDescent="0.25">
      <c r="A30" s="76" t="s">
        <v>218</v>
      </c>
      <c r="B30" s="83" t="s">
        <v>438</v>
      </c>
      <c r="C30" s="74" t="s">
        <v>612</v>
      </c>
      <c r="D30" s="74" t="s">
        <v>612</v>
      </c>
      <c r="E30" s="82"/>
      <c r="F30" s="82"/>
      <c r="G30" s="324" t="s">
        <v>525</v>
      </c>
      <c r="H30" s="301"/>
      <c r="I30" s="82"/>
      <c r="J30" s="82"/>
      <c r="K30" s="73"/>
      <c r="L30" s="73"/>
    </row>
    <row r="31" spans="1:12" s="67" customFormat="1" ht="37.5" customHeight="1" x14ac:dyDescent="0.25">
      <c r="A31" s="76" t="s">
        <v>217</v>
      </c>
      <c r="B31" s="75" t="s">
        <v>434</v>
      </c>
      <c r="C31" s="74" t="s">
        <v>612</v>
      </c>
      <c r="D31" s="74" t="s">
        <v>612</v>
      </c>
      <c r="E31" s="82"/>
      <c r="F31" s="82"/>
      <c r="G31" s="333">
        <v>44713</v>
      </c>
      <c r="H31" s="333" t="s">
        <v>621</v>
      </c>
      <c r="I31" s="82"/>
      <c r="J31" s="82"/>
      <c r="K31" s="73"/>
      <c r="L31" s="73"/>
    </row>
    <row r="32" spans="1:12" s="67" customFormat="1" ht="31.5" x14ac:dyDescent="0.25">
      <c r="A32" s="76" t="s">
        <v>215</v>
      </c>
      <c r="B32" s="75" t="s">
        <v>439</v>
      </c>
      <c r="C32" s="74" t="s">
        <v>612</v>
      </c>
      <c r="D32" s="74" t="s">
        <v>612</v>
      </c>
      <c r="E32" s="82"/>
      <c r="F32" s="82"/>
      <c r="G32" s="333">
        <v>45017</v>
      </c>
      <c r="H32" s="333">
        <v>45046</v>
      </c>
      <c r="I32" s="82"/>
      <c r="J32" s="82"/>
      <c r="K32" s="73"/>
      <c r="L32" s="73"/>
    </row>
    <row r="33" spans="1:12" s="67" customFormat="1" ht="37.5" customHeight="1" x14ac:dyDescent="0.25">
      <c r="A33" s="76" t="s">
        <v>450</v>
      </c>
      <c r="B33" s="75" t="s">
        <v>367</v>
      </c>
      <c r="C33" s="74" t="s">
        <v>612</v>
      </c>
      <c r="D33" s="74" t="s">
        <v>612</v>
      </c>
      <c r="E33" s="82"/>
      <c r="F33" s="82"/>
      <c r="G33" s="334" t="s">
        <v>525</v>
      </c>
      <c r="H33" s="334"/>
      <c r="I33" s="82"/>
      <c r="J33" s="82"/>
      <c r="K33" s="73"/>
      <c r="L33" s="73"/>
    </row>
    <row r="34" spans="1:12" s="67" customFormat="1" ht="47.25" customHeight="1" x14ac:dyDescent="0.25">
      <c r="A34" s="76" t="s">
        <v>451</v>
      </c>
      <c r="B34" s="75" t="s">
        <v>443</v>
      </c>
      <c r="C34" s="74" t="s">
        <v>612</v>
      </c>
      <c r="D34" s="74" t="s">
        <v>612</v>
      </c>
      <c r="E34" s="81"/>
      <c r="F34" s="81"/>
      <c r="G34" s="335" t="s">
        <v>525</v>
      </c>
      <c r="H34" s="336"/>
      <c r="I34" s="81"/>
      <c r="J34" s="81"/>
      <c r="K34" s="81"/>
      <c r="L34" s="73"/>
    </row>
    <row r="35" spans="1:12" s="67" customFormat="1" ht="49.5" customHeight="1" x14ac:dyDescent="0.25">
      <c r="A35" s="76" t="s">
        <v>452</v>
      </c>
      <c r="B35" s="75" t="s">
        <v>216</v>
      </c>
      <c r="C35" s="74" t="s">
        <v>612</v>
      </c>
      <c r="D35" s="74" t="s">
        <v>612</v>
      </c>
      <c r="E35" s="81"/>
      <c r="F35" s="81"/>
      <c r="G35" s="333">
        <v>45047</v>
      </c>
      <c r="H35" s="333">
        <v>45061</v>
      </c>
      <c r="I35" s="81"/>
      <c r="J35" s="81"/>
      <c r="K35" s="81"/>
      <c r="L35" s="73"/>
    </row>
    <row r="36" spans="1:12" ht="37.5" customHeight="1" x14ac:dyDescent="0.25">
      <c r="A36" s="76" t="s">
        <v>453</v>
      </c>
      <c r="B36" s="75" t="s">
        <v>435</v>
      </c>
      <c r="C36" s="74" t="s">
        <v>612</v>
      </c>
      <c r="D36" s="74" t="s">
        <v>612</v>
      </c>
      <c r="E36" s="80"/>
      <c r="F36" s="79"/>
      <c r="G36" s="335" t="s">
        <v>525</v>
      </c>
      <c r="H36" s="337"/>
      <c r="I36" s="78"/>
      <c r="J36" s="78"/>
      <c r="K36" s="73"/>
      <c r="L36" s="73"/>
    </row>
    <row r="37" spans="1:12" ht="30.75" customHeight="1" x14ac:dyDescent="0.25">
      <c r="A37" s="76" t="s">
        <v>454</v>
      </c>
      <c r="B37" s="75" t="s">
        <v>214</v>
      </c>
      <c r="C37" s="74" t="s">
        <v>612</v>
      </c>
      <c r="D37" s="74" t="s">
        <v>612</v>
      </c>
      <c r="E37" s="80"/>
      <c r="F37" s="79"/>
      <c r="G37" s="334">
        <v>45047</v>
      </c>
      <c r="H37" s="333">
        <v>45229</v>
      </c>
      <c r="I37" s="78"/>
      <c r="J37" s="78"/>
      <c r="K37" s="73"/>
      <c r="L37" s="73"/>
    </row>
    <row r="38" spans="1:12" x14ac:dyDescent="0.25">
      <c r="A38" s="76" t="s">
        <v>615</v>
      </c>
      <c r="B38" s="77" t="s">
        <v>213</v>
      </c>
      <c r="C38" s="74"/>
      <c r="D38" s="74"/>
      <c r="E38" s="73"/>
      <c r="F38" s="73"/>
      <c r="G38" s="335"/>
      <c r="H38" s="338"/>
      <c r="I38" s="73"/>
      <c r="J38" s="73"/>
      <c r="K38" s="73"/>
      <c r="L38" s="73"/>
    </row>
    <row r="39" spans="1:12" ht="63" customHeight="1" x14ac:dyDescent="0.25">
      <c r="A39" s="76">
        <v>2</v>
      </c>
      <c r="B39" s="75" t="s">
        <v>440</v>
      </c>
      <c r="C39" s="74" t="s">
        <v>612</v>
      </c>
      <c r="D39" s="74" t="s">
        <v>612</v>
      </c>
      <c r="E39" s="73"/>
      <c r="F39" s="73"/>
      <c r="G39" s="339">
        <v>45444</v>
      </c>
      <c r="H39" s="339">
        <v>45565</v>
      </c>
      <c r="I39" s="73"/>
      <c r="J39" s="73"/>
      <c r="K39" s="73"/>
      <c r="L39" s="73"/>
    </row>
    <row r="40" spans="1:12" ht="33.75" customHeight="1" x14ac:dyDescent="0.25">
      <c r="A40" s="76" t="s">
        <v>212</v>
      </c>
      <c r="B40" s="75" t="s">
        <v>442</v>
      </c>
      <c r="C40" s="74" t="s">
        <v>612</v>
      </c>
      <c r="D40" s="74" t="s">
        <v>612</v>
      </c>
      <c r="E40" s="73"/>
      <c r="F40" s="73"/>
      <c r="G40" s="333">
        <v>45566</v>
      </c>
      <c r="H40" s="340">
        <v>45595</v>
      </c>
      <c r="I40" s="73"/>
      <c r="J40" s="73"/>
      <c r="K40" s="73"/>
      <c r="L40" s="73"/>
    </row>
    <row r="41" spans="1:12" ht="63" customHeight="1" x14ac:dyDescent="0.25">
      <c r="A41" s="76" t="s">
        <v>211</v>
      </c>
      <c r="B41" s="77" t="s">
        <v>523</v>
      </c>
      <c r="C41" s="74"/>
      <c r="D41" s="74"/>
      <c r="E41" s="73"/>
      <c r="F41" s="73"/>
      <c r="G41" s="335"/>
      <c r="H41" s="338"/>
      <c r="I41" s="73"/>
      <c r="J41" s="73"/>
      <c r="K41" s="73"/>
      <c r="L41" s="73"/>
    </row>
    <row r="42" spans="1:12" ht="58.5" customHeight="1" x14ac:dyDescent="0.25">
      <c r="A42" s="76">
        <v>3</v>
      </c>
      <c r="B42" s="75" t="s">
        <v>441</v>
      </c>
      <c r="C42" s="74" t="s">
        <v>612</v>
      </c>
      <c r="D42" s="74" t="s">
        <v>612</v>
      </c>
      <c r="E42" s="73"/>
      <c r="F42" s="73"/>
      <c r="G42" s="341" t="s">
        <v>525</v>
      </c>
      <c r="H42" s="341"/>
      <c r="I42" s="73"/>
      <c r="J42" s="73"/>
      <c r="K42" s="73"/>
      <c r="L42" s="73"/>
    </row>
    <row r="43" spans="1:12" ht="34.5" customHeight="1" x14ac:dyDescent="0.25">
      <c r="A43" s="76" t="s">
        <v>210</v>
      </c>
      <c r="B43" s="75" t="s">
        <v>208</v>
      </c>
      <c r="C43" s="74" t="s">
        <v>612</v>
      </c>
      <c r="D43" s="74" t="s">
        <v>612</v>
      </c>
      <c r="E43" s="73"/>
      <c r="F43" s="73"/>
      <c r="G43" s="339">
        <v>45689</v>
      </c>
      <c r="H43" s="339">
        <v>45716</v>
      </c>
      <c r="I43" s="73"/>
      <c r="J43" s="73"/>
      <c r="K43" s="73"/>
      <c r="L43" s="73"/>
    </row>
    <row r="44" spans="1:12" ht="24.75" customHeight="1" x14ac:dyDescent="0.25">
      <c r="A44" s="76" t="s">
        <v>209</v>
      </c>
      <c r="B44" s="75" t="s">
        <v>206</v>
      </c>
      <c r="C44" s="74" t="s">
        <v>612</v>
      </c>
      <c r="D44" s="74" t="s">
        <v>612</v>
      </c>
      <c r="E44" s="73"/>
      <c r="F44" s="73"/>
      <c r="G44" s="339">
        <v>45717</v>
      </c>
      <c r="H44" s="339">
        <v>46690</v>
      </c>
      <c r="I44" s="73"/>
      <c r="J44" s="73"/>
      <c r="K44" s="73"/>
      <c r="L44" s="73"/>
    </row>
    <row r="45" spans="1:12" ht="90.75" customHeight="1" x14ac:dyDescent="0.25">
      <c r="A45" s="76" t="s">
        <v>207</v>
      </c>
      <c r="B45" s="75" t="s">
        <v>446</v>
      </c>
      <c r="C45" s="74" t="s">
        <v>612</v>
      </c>
      <c r="D45" s="74" t="s">
        <v>612</v>
      </c>
      <c r="E45" s="73"/>
      <c r="F45" s="73"/>
      <c r="G45" s="335" t="s">
        <v>525</v>
      </c>
      <c r="H45" s="338"/>
      <c r="I45" s="73"/>
      <c r="J45" s="73"/>
      <c r="K45" s="73"/>
      <c r="L45" s="73"/>
    </row>
    <row r="46" spans="1:12" ht="167.25" customHeight="1" x14ac:dyDescent="0.25">
      <c r="A46" s="76" t="s">
        <v>205</v>
      </c>
      <c r="B46" s="75" t="s">
        <v>444</v>
      </c>
      <c r="C46" s="74" t="s">
        <v>612</v>
      </c>
      <c r="D46" s="74" t="s">
        <v>612</v>
      </c>
      <c r="E46" s="73"/>
      <c r="F46" s="73"/>
      <c r="G46" s="335" t="s">
        <v>525</v>
      </c>
      <c r="H46" s="338"/>
      <c r="I46" s="73"/>
      <c r="J46" s="73"/>
      <c r="K46" s="73"/>
      <c r="L46" s="73"/>
    </row>
    <row r="47" spans="1:12" ht="30.75" customHeight="1" x14ac:dyDescent="0.25">
      <c r="A47" s="76" t="s">
        <v>203</v>
      </c>
      <c r="B47" s="75" t="s">
        <v>204</v>
      </c>
      <c r="C47" s="74" t="s">
        <v>612</v>
      </c>
      <c r="D47" s="74" t="s">
        <v>612</v>
      </c>
      <c r="E47" s="73"/>
      <c r="F47" s="73"/>
      <c r="G47" s="339">
        <v>46327</v>
      </c>
      <c r="H47" s="339">
        <v>46690</v>
      </c>
      <c r="I47" s="73"/>
      <c r="J47" s="73"/>
      <c r="K47" s="73"/>
      <c r="L47" s="73"/>
    </row>
    <row r="48" spans="1:12" ht="37.5" customHeight="1" x14ac:dyDescent="0.25">
      <c r="A48" s="76" t="s">
        <v>616</v>
      </c>
      <c r="B48" s="77" t="s">
        <v>202</v>
      </c>
      <c r="C48" s="74"/>
      <c r="D48" s="74"/>
      <c r="E48" s="73"/>
      <c r="F48" s="73"/>
      <c r="G48" s="335"/>
      <c r="H48" s="338"/>
      <c r="I48" s="73"/>
      <c r="J48" s="73"/>
      <c r="K48" s="73"/>
      <c r="L48" s="73"/>
    </row>
    <row r="49" spans="1:12" ht="35.25" customHeight="1" x14ac:dyDescent="0.25">
      <c r="A49" s="76">
        <v>4</v>
      </c>
      <c r="B49" s="75" t="s">
        <v>200</v>
      </c>
      <c r="C49" s="74" t="s">
        <v>612</v>
      </c>
      <c r="D49" s="74" t="s">
        <v>612</v>
      </c>
      <c r="E49" s="73"/>
      <c r="F49" s="73"/>
      <c r="G49" s="339">
        <v>46327</v>
      </c>
      <c r="H49" s="339">
        <v>46721</v>
      </c>
      <c r="I49" s="73"/>
      <c r="J49" s="73"/>
      <c r="K49" s="73"/>
      <c r="L49" s="73"/>
    </row>
    <row r="50" spans="1:12" ht="86.25" customHeight="1" x14ac:dyDescent="0.25">
      <c r="A50" s="76" t="s">
        <v>201</v>
      </c>
      <c r="B50" s="75" t="s">
        <v>445</v>
      </c>
      <c r="C50" s="74" t="s">
        <v>612</v>
      </c>
      <c r="D50" s="74" t="s">
        <v>612</v>
      </c>
      <c r="E50" s="73"/>
      <c r="F50" s="73"/>
      <c r="G50" s="333">
        <v>46692</v>
      </c>
      <c r="H50" s="339">
        <v>46721</v>
      </c>
      <c r="I50" s="73"/>
      <c r="J50" s="73"/>
      <c r="K50" s="73"/>
      <c r="L50" s="73"/>
    </row>
    <row r="51" spans="1:12" ht="77.25" customHeight="1" x14ac:dyDescent="0.25">
      <c r="A51" s="76" t="s">
        <v>199</v>
      </c>
      <c r="B51" s="75" t="s">
        <v>447</v>
      </c>
      <c r="C51" s="74" t="s">
        <v>612</v>
      </c>
      <c r="D51" s="74" t="s">
        <v>612</v>
      </c>
      <c r="E51" s="73"/>
      <c r="F51" s="73"/>
      <c r="G51" s="335" t="s">
        <v>525</v>
      </c>
      <c r="H51" s="338"/>
      <c r="I51" s="73"/>
      <c r="J51" s="73"/>
      <c r="K51" s="73"/>
      <c r="L51" s="73"/>
    </row>
    <row r="52" spans="1:12" ht="71.25" customHeight="1" x14ac:dyDescent="0.25">
      <c r="A52" s="76" t="s">
        <v>197</v>
      </c>
      <c r="B52" s="75" t="s">
        <v>198</v>
      </c>
      <c r="C52" s="74" t="s">
        <v>612</v>
      </c>
      <c r="D52" s="74" t="s">
        <v>612</v>
      </c>
      <c r="E52" s="73"/>
      <c r="F52" s="73"/>
      <c r="G52" s="341" t="s">
        <v>525</v>
      </c>
      <c r="H52" s="341"/>
      <c r="I52" s="73"/>
      <c r="J52" s="73"/>
      <c r="K52" s="73"/>
      <c r="L52" s="73"/>
    </row>
    <row r="53" spans="1:12" ht="48" customHeight="1" x14ac:dyDescent="0.25">
      <c r="A53" s="76" t="s">
        <v>195</v>
      </c>
      <c r="B53" s="152" t="s">
        <v>448</v>
      </c>
      <c r="C53" s="74" t="s">
        <v>612</v>
      </c>
      <c r="D53" s="74" t="s">
        <v>612</v>
      </c>
      <c r="E53" s="73"/>
      <c r="F53" s="73"/>
      <c r="G53" s="339">
        <v>46692</v>
      </c>
      <c r="H53" s="339">
        <v>46721</v>
      </c>
      <c r="I53" s="73"/>
      <c r="J53" s="73"/>
      <c r="K53" s="73"/>
      <c r="L53" s="73"/>
    </row>
    <row r="54" spans="1:12" ht="46.5" customHeight="1" x14ac:dyDescent="0.25">
      <c r="A54" s="76" t="s">
        <v>449</v>
      </c>
      <c r="B54" s="75" t="s">
        <v>196</v>
      </c>
      <c r="C54" s="74" t="s">
        <v>612</v>
      </c>
      <c r="D54" s="74" t="s">
        <v>612</v>
      </c>
      <c r="E54" s="73"/>
      <c r="F54" s="73"/>
      <c r="G54" s="301" t="s">
        <v>525</v>
      </c>
      <c r="H54" s="176"/>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F92"/>
  <sheetViews>
    <sheetView view="pageBreakPreview" zoomScale="70" zoomScaleNormal="70" zoomScaleSheetLayoutView="70" workbookViewId="0">
      <selection activeCell="A14" sqref="A14:AC14"/>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5" customWidth="1"/>
    <col min="9" max="9" width="7.140625" style="65" customWidth="1"/>
    <col min="10" max="10" width="8.140625" style="65" customWidth="1"/>
    <col min="11" max="11" width="8.42578125" style="65" customWidth="1"/>
    <col min="12" max="12" width="13.85546875" style="64" customWidth="1"/>
    <col min="13" max="13" width="7.85546875" style="64" customWidth="1"/>
    <col min="14" max="15" width="8.7109375" style="64" customWidth="1"/>
    <col min="16" max="16" width="11.7109375" style="64" customWidth="1"/>
    <col min="17" max="17" width="6.140625" style="64" customWidth="1"/>
    <col min="18" max="18" width="8.5703125" style="64" customWidth="1"/>
    <col min="19" max="19" width="6.140625" style="64" customWidth="1"/>
    <col min="20" max="20" width="12.28515625" style="64" customWidth="1"/>
    <col min="21" max="27" width="6.1406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69</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68</v>
      </c>
    </row>
    <row r="4" spans="1:29" ht="18.75" customHeight="1" x14ac:dyDescent="0.25">
      <c r="A4" s="351" t="str">
        <f>'1. паспорт местоположение'!A5:C5</f>
        <v>Год раскрытия информации: 2022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c r="AA4" s="351"/>
      <c r="AB4" s="351"/>
      <c r="AC4" s="351"/>
    </row>
    <row r="5" spans="1:29" ht="18.75" x14ac:dyDescent="0.3">
      <c r="A5" s="65"/>
      <c r="B5" s="65"/>
      <c r="C5" s="65"/>
      <c r="D5" s="65"/>
      <c r="E5" s="65"/>
      <c r="F5" s="65"/>
      <c r="L5" s="65"/>
      <c r="M5" s="65"/>
      <c r="AC5" s="15"/>
    </row>
    <row r="6" spans="1:29" ht="18.75" x14ac:dyDescent="0.25">
      <c r="A6" s="355" t="s">
        <v>10</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355"/>
      <c r="AB6" s="355"/>
      <c r="AC6" s="355"/>
    </row>
    <row r="7" spans="1:29" ht="18.75" x14ac:dyDescent="0.25">
      <c r="A7" s="13"/>
      <c r="B7" s="13"/>
      <c r="C7" s="13"/>
      <c r="D7" s="13"/>
      <c r="E7" s="13"/>
      <c r="F7" s="13"/>
      <c r="G7" s="13"/>
      <c r="H7" s="13"/>
      <c r="I7" s="13"/>
      <c r="J7" s="71"/>
      <c r="K7" s="71"/>
      <c r="L7" s="71"/>
      <c r="M7" s="71"/>
      <c r="N7" s="71"/>
      <c r="O7" s="71"/>
      <c r="P7" s="71"/>
      <c r="Q7" s="71"/>
      <c r="R7" s="71"/>
      <c r="S7" s="71"/>
      <c r="T7" s="71"/>
      <c r="U7" s="71"/>
      <c r="V7" s="71"/>
      <c r="W7" s="71"/>
      <c r="X7" s="71"/>
      <c r="Y7" s="71"/>
      <c r="Z7" s="71"/>
      <c r="AA7" s="71"/>
      <c r="AB7" s="71"/>
      <c r="AC7" s="71"/>
    </row>
    <row r="8" spans="1:29" x14ac:dyDescent="0.25">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row>
    <row r="9" spans="1:29" ht="18.75" customHeight="1" x14ac:dyDescent="0.25">
      <c r="A9" s="352" t="s">
        <v>9</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row>
    <row r="10" spans="1:29" ht="18.75" x14ac:dyDescent="0.25">
      <c r="A10" s="13"/>
      <c r="B10" s="13"/>
      <c r="C10" s="13"/>
      <c r="D10" s="13"/>
      <c r="E10" s="13"/>
      <c r="F10" s="13"/>
      <c r="G10" s="13"/>
      <c r="H10" s="13"/>
      <c r="I10" s="13"/>
      <c r="J10" s="71"/>
      <c r="K10" s="71"/>
      <c r="L10" s="71"/>
      <c r="M10" s="71"/>
      <c r="N10" s="71"/>
      <c r="O10" s="71"/>
      <c r="P10" s="71"/>
      <c r="Q10" s="71"/>
      <c r="R10" s="71"/>
      <c r="S10" s="71"/>
      <c r="T10" s="71"/>
      <c r="U10" s="71"/>
      <c r="V10" s="71"/>
      <c r="W10" s="71"/>
      <c r="X10" s="71"/>
      <c r="Y10" s="71"/>
      <c r="Z10" s="71"/>
      <c r="AA10" s="71"/>
      <c r="AB10" s="71"/>
      <c r="AC10" s="71"/>
    </row>
    <row r="11" spans="1:29" x14ac:dyDescent="0.25">
      <c r="A11" s="356" t="s">
        <v>619</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row>
    <row r="12" spans="1:29" x14ac:dyDescent="0.25">
      <c r="A12" s="352" t="s">
        <v>532</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x14ac:dyDescent="0.25">
      <c r="A14" s="356" t="s">
        <v>618</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row>
    <row r="15" spans="1:29" ht="15.75" customHeight="1" x14ac:dyDescent="0.25">
      <c r="A15" s="352" t="s">
        <v>533</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417" t="s">
        <v>493</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19" spans="1:32"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2" ht="33" customHeight="1" x14ac:dyDescent="0.25">
      <c r="A20" s="413" t="s">
        <v>194</v>
      </c>
      <c r="B20" s="413" t="s">
        <v>193</v>
      </c>
      <c r="C20" s="411" t="s">
        <v>192</v>
      </c>
      <c r="D20" s="411"/>
      <c r="E20" s="416" t="s">
        <v>191</v>
      </c>
      <c r="F20" s="416"/>
      <c r="G20" s="413" t="s">
        <v>563</v>
      </c>
      <c r="H20" s="419" t="s">
        <v>564</v>
      </c>
      <c r="I20" s="420"/>
      <c r="J20" s="420"/>
      <c r="K20" s="420"/>
      <c r="L20" s="419" t="s">
        <v>565</v>
      </c>
      <c r="M20" s="420"/>
      <c r="N20" s="420"/>
      <c r="O20" s="420"/>
      <c r="P20" s="419" t="s">
        <v>566</v>
      </c>
      <c r="Q20" s="420"/>
      <c r="R20" s="420"/>
      <c r="S20" s="420"/>
      <c r="T20" s="419" t="s">
        <v>567</v>
      </c>
      <c r="U20" s="420"/>
      <c r="V20" s="420"/>
      <c r="W20" s="420"/>
      <c r="X20" s="419" t="s">
        <v>568</v>
      </c>
      <c r="Y20" s="420"/>
      <c r="Z20" s="420"/>
      <c r="AA20" s="420"/>
      <c r="AB20" s="418" t="s">
        <v>190</v>
      </c>
      <c r="AC20" s="418"/>
      <c r="AD20" s="69"/>
      <c r="AE20" s="69"/>
      <c r="AF20" s="69"/>
    </row>
    <row r="21" spans="1:32" ht="99.75" customHeight="1" x14ac:dyDescent="0.25">
      <c r="A21" s="414"/>
      <c r="B21" s="414"/>
      <c r="C21" s="411"/>
      <c r="D21" s="411"/>
      <c r="E21" s="416"/>
      <c r="F21" s="416"/>
      <c r="G21" s="414"/>
      <c r="H21" s="411" t="s">
        <v>3</v>
      </c>
      <c r="I21" s="411"/>
      <c r="J21" s="411" t="s">
        <v>188</v>
      </c>
      <c r="K21" s="411"/>
      <c r="L21" s="411" t="s">
        <v>3</v>
      </c>
      <c r="M21" s="411"/>
      <c r="N21" s="411" t="s">
        <v>188</v>
      </c>
      <c r="O21" s="411"/>
      <c r="P21" s="411" t="s">
        <v>3</v>
      </c>
      <c r="Q21" s="411"/>
      <c r="R21" s="411" t="s">
        <v>188</v>
      </c>
      <c r="S21" s="411"/>
      <c r="T21" s="411" t="s">
        <v>3</v>
      </c>
      <c r="U21" s="411"/>
      <c r="V21" s="411" t="s">
        <v>188</v>
      </c>
      <c r="W21" s="411"/>
      <c r="X21" s="411" t="s">
        <v>3</v>
      </c>
      <c r="Y21" s="411"/>
      <c r="Z21" s="411" t="s">
        <v>188</v>
      </c>
      <c r="AA21" s="411"/>
      <c r="AB21" s="418"/>
      <c r="AC21" s="418"/>
    </row>
    <row r="22" spans="1:32" ht="89.25" customHeight="1" x14ac:dyDescent="0.25">
      <c r="A22" s="415"/>
      <c r="B22" s="415"/>
      <c r="C22" s="307" t="s">
        <v>3</v>
      </c>
      <c r="D22" s="307" t="s">
        <v>188</v>
      </c>
      <c r="E22" s="308" t="s">
        <v>625</v>
      </c>
      <c r="F22" s="308" t="s">
        <v>569</v>
      </c>
      <c r="G22" s="415"/>
      <c r="H22" s="309" t="s">
        <v>472</v>
      </c>
      <c r="I22" s="309" t="s">
        <v>473</v>
      </c>
      <c r="J22" s="309" t="s">
        <v>472</v>
      </c>
      <c r="K22" s="309" t="s">
        <v>473</v>
      </c>
      <c r="L22" s="309" t="s">
        <v>472</v>
      </c>
      <c r="M22" s="309" t="s">
        <v>473</v>
      </c>
      <c r="N22" s="309" t="s">
        <v>472</v>
      </c>
      <c r="O22" s="309" t="s">
        <v>473</v>
      </c>
      <c r="P22" s="309" t="s">
        <v>472</v>
      </c>
      <c r="Q22" s="309" t="s">
        <v>473</v>
      </c>
      <c r="R22" s="309" t="s">
        <v>472</v>
      </c>
      <c r="S22" s="309" t="s">
        <v>473</v>
      </c>
      <c r="T22" s="309" t="s">
        <v>472</v>
      </c>
      <c r="U22" s="309" t="s">
        <v>473</v>
      </c>
      <c r="V22" s="309" t="s">
        <v>472</v>
      </c>
      <c r="W22" s="309" t="s">
        <v>473</v>
      </c>
      <c r="X22" s="309" t="s">
        <v>472</v>
      </c>
      <c r="Y22" s="309" t="s">
        <v>473</v>
      </c>
      <c r="Z22" s="309" t="s">
        <v>472</v>
      </c>
      <c r="AA22" s="309" t="s">
        <v>473</v>
      </c>
      <c r="AB22" s="307" t="s">
        <v>189</v>
      </c>
      <c r="AC22" s="307" t="s">
        <v>188</v>
      </c>
    </row>
    <row r="23" spans="1:32" ht="19.5" customHeight="1" x14ac:dyDescent="0.25">
      <c r="A23" s="310">
        <v>1</v>
      </c>
      <c r="B23" s="310">
        <v>2</v>
      </c>
      <c r="C23" s="310">
        <v>3</v>
      </c>
      <c r="D23" s="310">
        <v>4</v>
      </c>
      <c r="E23" s="310">
        <v>5</v>
      </c>
      <c r="F23" s="310">
        <v>6</v>
      </c>
      <c r="G23" s="310">
        <v>7</v>
      </c>
      <c r="H23" s="310">
        <v>8</v>
      </c>
      <c r="I23" s="310">
        <v>9</v>
      </c>
      <c r="J23" s="310">
        <v>10</v>
      </c>
      <c r="K23" s="310">
        <v>11</v>
      </c>
      <c r="L23" s="310">
        <v>12</v>
      </c>
      <c r="M23" s="310">
        <v>13</v>
      </c>
      <c r="N23" s="310">
        <v>14</v>
      </c>
      <c r="O23" s="310">
        <v>15</v>
      </c>
      <c r="P23" s="310">
        <v>16</v>
      </c>
      <c r="Q23" s="310">
        <v>17</v>
      </c>
      <c r="R23" s="310">
        <v>18</v>
      </c>
      <c r="S23" s="310">
        <v>19</v>
      </c>
      <c r="T23" s="310">
        <v>20</v>
      </c>
      <c r="U23" s="310">
        <v>21</v>
      </c>
      <c r="V23" s="310">
        <v>22</v>
      </c>
      <c r="W23" s="310">
        <v>23</v>
      </c>
      <c r="X23" s="310">
        <v>24</v>
      </c>
      <c r="Y23" s="310">
        <v>25</v>
      </c>
      <c r="Z23" s="310">
        <v>26</v>
      </c>
      <c r="AA23" s="310">
        <v>27</v>
      </c>
      <c r="AB23" s="310">
        <v>28</v>
      </c>
      <c r="AC23" s="310">
        <v>29</v>
      </c>
    </row>
    <row r="24" spans="1:32" ht="47.25" customHeight="1" x14ac:dyDescent="0.25">
      <c r="A24" s="311">
        <v>1</v>
      </c>
      <c r="B24" s="312" t="s">
        <v>187</v>
      </c>
      <c r="C24" s="313" t="s">
        <v>612</v>
      </c>
      <c r="D24" s="313">
        <v>8.6872559999999996</v>
      </c>
      <c r="E24" s="313">
        <v>8.6872559999999996</v>
      </c>
      <c r="F24" s="313">
        <v>8.6872559999999996</v>
      </c>
      <c r="G24" s="313">
        <v>0</v>
      </c>
      <c r="H24" s="313">
        <v>8.6872559999999996</v>
      </c>
      <c r="I24" s="313"/>
      <c r="J24" s="313" t="s">
        <v>612</v>
      </c>
      <c r="K24" s="313"/>
      <c r="L24" s="313">
        <v>0</v>
      </c>
      <c r="M24" s="313"/>
      <c r="N24" s="313" t="s">
        <v>612</v>
      </c>
      <c r="O24" s="313"/>
      <c r="P24" s="313">
        <v>0</v>
      </c>
      <c r="Q24" s="313"/>
      <c r="R24" s="313" t="s">
        <v>612</v>
      </c>
      <c r="S24" s="313"/>
      <c r="T24" s="313">
        <v>0</v>
      </c>
      <c r="U24" s="313"/>
      <c r="V24" s="313" t="s">
        <v>612</v>
      </c>
      <c r="W24" s="313"/>
      <c r="X24" s="313">
        <v>0</v>
      </c>
      <c r="Y24" s="313"/>
      <c r="Z24" s="313" t="s">
        <v>612</v>
      </c>
      <c r="AA24" s="313"/>
      <c r="AB24" s="313">
        <v>8.6872559999999996</v>
      </c>
      <c r="AC24" s="313" t="s">
        <v>612</v>
      </c>
    </row>
    <row r="25" spans="1:32" ht="24" customHeight="1" x14ac:dyDescent="0.25">
      <c r="A25" s="314" t="s">
        <v>186</v>
      </c>
      <c r="B25" s="315" t="s">
        <v>185</v>
      </c>
      <c r="C25" s="313"/>
      <c r="D25" s="313">
        <v>0</v>
      </c>
      <c r="E25" s="313">
        <f t="shared" ref="E25:E29" si="0">D25</f>
        <v>0</v>
      </c>
      <c r="F25" s="313">
        <f t="shared" ref="F25:F29" si="1">E25</f>
        <v>0</v>
      </c>
      <c r="G25" s="313">
        <v>0</v>
      </c>
      <c r="H25" s="313">
        <v>0</v>
      </c>
      <c r="I25" s="313"/>
      <c r="J25" s="313" t="s">
        <v>612</v>
      </c>
      <c r="K25" s="313"/>
      <c r="L25" s="313">
        <v>0</v>
      </c>
      <c r="M25" s="313"/>
      <c r="N25" s="313" t="s">
        <v>612</v>
      </c>
      <c r="O25" s="313"/>
      <c r="P25" s="313">
        <v>0</v>
      </c>
      <c r="Q25" s="313"/>
      <c r="R25" s="313" t="s">
        <v>612</v>
      </c>
      <c r="S25" s="313"/>
      <c r="T25" s="313">
        <v>0</v>
      </c>
      <c r="U25" s="313"/>
      <c r="V25" s="313" t="s">
        <v>612</v>
      </c>
      <c r="W25" s="313"/>
      <c r="X25" s="313">
        <v>0</v>
      </c>
      <c r="Y25" s="313"/>
      <c r="Z25" s="313" t="s">
        <v>612</v>
      </c>
      <c r="AA25" s="313"/>
      <c r="AB25" s="313">
        <v>0</v>
      </c>
      <c r="AC25" s="313" t="s">
        <v>612</v>
      </c>
    </row>
    <row r="26" spans="1:32" x14ac:dyDescent="0.25">
      <c r="A26" s="314" t="s">
        <v>184</v>
      </c>
      <c r="B26" s="315" t="s">
        <v>183</v>
      </c>
      <c r="C26" s="313"/>
      <c r="D26" s="313">
        <v>0</v>
      </c>
      <c r="E26" s="313">
        <f t="shared" si="0"/>
        <v>0</v>
      </c>
      <c r="F26" s="313">
        <f t="shared" si="1"/>
        <v>0</v>
      </c>
      <c r="G26" s="313">
        <v>0</v>
      </c>
      <c r="H26" s="313">
        <v>0</v>
      </c>
      <c r="I26" s="313"/>
      <c r="J26" s="313" t="s">
        <v>612</v>
      </c>
      <c r="K26" s="313"/>
      <c r="L26" s="313">
        <v>0</v>
      </c>
      <c r="M26" s="313"/>
      <c r="N26" s="313" t="s">
        <v>612</v>
      </c>
      <c r="O26" s="313"/>
      <c r="P26" s="313">
        <v>0</v>
      </c>
      <c r="Q26" s="313"/>
      <c r="R26" s="313" t="s">
        <v>612</v>
      </c>
      <c r="S26" s="313"/>
      <c r="T26" s="313">
        <v>0</v>
      </c>
      <c r="U26" s="313"/>
      <c r="V26" s="313" t="s">
        <v>612</v>
      </c>
      <c r="W26" s="313"/>
      <c r="X26" s="313">
        <v>0</v>
      </c>
      <c r="Y26" s="313"/>
      <c r="Z26" s="313" t="s">
        <v>612</v>
      </c>
      <c r="AA26" s="313"/>
      <c r="AB26" s="313">
        <v>0</v>
      </c>
      <c r="AC26" s="313" t="s">
        <v>612</v>
      </c>
    </row>
    <row r="27" spans="1:32" ht="31.5" x14ac:dyDescent="0.25">
      <c r="A27" s="314" t="s">
        <v>182</v>
      </c>
      <c r="B27" s="315" t="s">
        <v>430</v>
      </c>
      <c r="C27" s="313"/>
      <c r="D27" s="313">
        <f t="shared" ref="D27" si="2">D30</f>
        <v>7.2393799999999997</v>
      </c>
      <c r="E27" s="313">
        <f t="shared" si="0"/>
        <v>7.2393799999999997</v>
      </c>
      <c r="F27" s="313">
        <f t="shared" si="1"/>
        <v>7.2393799999999997</v>
      </c>
      <c r="G27" s="313">
        <v>0</v>
      </c>
      <c r="H27" s="313">
        <v>7.2393799999999997</v>
      </c>
      <c r="I27" s="313"/>
      <c r="J27" s="313" t="s">
        <v>612</v>
      </c>
      <c r="K27" s="313"/>
      <c r="L27" s="313">
        <v>0</v>
      </c>
      <c r="M27" s="313"/>
      <c r="N27" s="313" t="s">
        <v>612</v>
      </c>
      <c r="O27" s="313"/>
      <c r="P27" s="313">
        <v>0</v>
      </c>
      <c r="Q27" s="313"/>
      <c r="R27" s="313" t="s">
        <v>612</v>
      </c>
      <c r="S27" s="313"/>
      <c r="T27" s="313">
        <v>0</v>
      </c>
      <c r="U27" s="313"/>
      <c r="V27" s="313" t="s">
        <v>612</v>
      </c>
      <c r="W27" s="313"/>
      <c r="X27" s="313">
        <v>0</v>
      </c>
      <c r="Y27" s="313"/>
      <c r="Z27" s="313" t="s">
        <v>612</v>
      </c>
      <c r="AA27" s="313"/>
      <c r="AB27" s="313">
        <v>7.2393799999999997</v>
      </c>
      <c r="AC27" s="313" t="s">
        <v>612</v>
      </c>
    </row>
    <row r="28" spans="1:32" x14ac:dyDescent="0.25">
      <c r="A28" s="314" t="s">
        <v>181</v>
      </c>
      <c r="B28" s="315" t="s">
        <v>180</v>
      </c>
      <c r="C28" s="313"/>
      <c r="D28" s="313">
        <v>0</v>
      </c>
      <c r="E28" s="313">
        <f t="shared" si="0"/>
        <v>0</v>
      </c>
      <c r="F28" s="313">
        <f t="shared" si="1"/>
        <v>0</v>
      </c>
      <c r="G28" s="313">
        <v>0</v>
      </c>
      <c r="H28" s="313">
        <v>0</v>
      </c>
      <c r="I28" s="313"/>
      <c r="J28" s="313" t="s">
        <v>612</v>
      </c>
      <c r="K28" s="313"/>
      <c r="L28" s="313">
        <v>0</v>
      </c>
      <c r="M28" s="313"/>
      <c r="N28" s="313" t="s">
        <v>612</v>
      </c>
      <c r="O28" s="313"/>
      <c r="P28" s="313">
        <v>0</v>
      </c>
      <c r="Q28" s="313"/>
      <c r="R28" s="313" t="s">
        <v>612</v>
      </c>
      <c r="S28" s="313"/>
      <c r="T28" s="313">
        <v>0</v>
      </c>
      <c r="U28" s="313"/>
      <c r="V28" s="313" t="s">
        <v>612</v>
      </c>
      <c r="W28" s="313"/>
      <c r="X28" s="313">
        <v>0</v>
      </c>
      <c r="Y28" s="313"/>
      <c r="Z28" s="313" t="s">
        <v>612</v>
      </c>
      <c r="AA28" s="313"/>
      <c r="AB28" s="313">
        <v>0</v>
      </c>
      <c r="AC28" s="313" t="s">
        <v>612</v>
      </c>
    </row>
    <row r="29" spans="1:32" x14ac:dyDescent="0.25">
      <c r="A29" s="314" t="s">
        <v>179</v>
      </c>
      <c r="B29" s="316" t="s">
        <v>178</v>
      </c>
      <c r="C29" s="313"/>
      <c r="D29" s="313">
        <f t="shared" ref="D29" si="3">D24-D27</f>
        <v>1.4478759999999999</v>
      </c>
      <c r="E29" s="313">
        <f t="shared" si="0"/>
        <v>1.4478759999999999</v>
      </c>
      <c r="F29" s="313">
        <f t="shared" si="1"/>
        <v>1.4478759999999999</v>
      </c>
      <c r="G29" s="313">
        <v>0</v>
      </c>
      <c r="H29" s="313">
        <v>1.4478759999999999</v>
      </c>
      <c r="I29" s="313"/>
      <c r="J29" s="313" t="s">
        <v>612</v>
      </c>
      <c r="K29" s="313"/>
      <c r="L29" s="313">
        <v>0</v>
      </c>
      <c r="M29" s="313"/>
      <c r="N29" s="313" t="s">
        <v>612</v>
      </c>
      <c r="O29" s="313"/>
      <c r="P29" s="313">
        <v>0</v>
      </c>
      <c r="Q29" s="313"/>
      <c r="R29" s="313" t="s">
        <v>612</v>
      </c>
      <c r="S29" s="313"/>
      <c r="T29" s="313">
        <v>0</v>
      </c>
      <c r="U29" s="313"/>
      <c r="V29" s="313" t="s">
        <v>612</v>
      </c>
      <c r="W29" s="313"/>
      <c r="X29" s="313">
        <v>0</v>
      </c>
      <c r="Y29" s="313"/>
      <c r="Z29" s="313" t="s">
        <v>612</v>
      </c>
      <c r="AA29" s="313"/>
      <c r="AB29" s="313">
        <v>1.4478759999999999</v>
      </c>
      <c r="AC29" s="313" t="s">
        <v>612</v>
      </c>
    </row>
    <row r="30" spans="1:32" ht="47.25" x14ac:dyDescent="0.25">
      <c r="A30" s="311" t="s">
        <v>64</v>
      </c>
      <c r="B30" s="312" t="s">
        <v>177</v>
      </c>
      <c r="C30" s="313" t="s">
        <v>612</v>
      </c>
      <c r="D30" s="313">
        <v>7.2393799999999997</v>
      </c>
      <c r="E30" s="313">
        <v>7.2393799999999997</v>
      </c>
      <c r="F30" s="313">
        <v>7.2393799999999997</v>
      </c>
      <c r="G30" s="313">
        <v>0</v>
      </c>
      <c r="H30" s="313">
        <v>7.2393799999999997</v>
      </c>
      <c r="I30" s="313"/>
      <c r="J30" s="313" t="s">
        <v>612</v>
      </c>
      <c r="K30" s="313"/>
      <c r="L30" s="313">
        <v>0</v>
      </c>
      <c r="M30" s="313"/>
      <c r="N30" s="313" t="s">
        <v>612</v>
      </c>
      <c r="O30" s="313"/>
      <c r="P30" s="313">
        <v>0</v>
      </c>
      <c r="Q30" s="313"/>
      <c r="R30" s="313" t="s">
        <v>612</v>
      </c>
      <c r="S30" s="313"/>
      <c r="T30" s="313">
        <v>0</v>
      </c>
      <c r="U30" s="313"/>
      <c r="V30" s="313" t="s">
        <v>612</v>
      </c>
      <c r="W30" s="313"/>
      <c r="X30" s="313">
        <v>0</v>
      </c>
      <c r="Y30" s="313"/>
      <c r="Z30" s="313" t="s">
        <v>612</v>
      </c>
      <c r="AA30" s="313"/>
      <c r="AB30" s="313">
        <v>7.2393799999999997</v>
      </c>
      <c r="AC30" s="313" t="s">
        <v>612</v>
      </c>
    </row>
    <row r="31" spans="1:32" x14ac:dyDescent="0.25">
      <c r="A31" s="311" t="s">
        <v>176</v>
      </c>
      <c r="B31" s="315" t="s">
        <v>175</v>
      </c>
      <c r="C31" s="313" t="s">
        <v>612</v>
      </c>
      <c r="D31" s="313">
        <v>7.2393799999999997</v>
      </c>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v>7.2393799999999997</v>
      </c>
      <c r="AC31" s="313">
        <v>0</v>
      </c>
    </row>
    <row r="32" spans="1:32" ht="31.5" x14ac:dyDescent="0.25">
      <c r="A32" s="311" t="s">
        <v>174</v>
      </c>
      <c r="B32" s="315" t="s">
        <v>173</v>
      </c>
      <c r="C32" s="313" t="s">
        <v>612</v>
      </c>
      <c r="D32" s="313">
        <v>0</v>
      </c>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v>0</v>
      </c>
      <c r="AC32" s="313">
        <v>0</v>
      </c>
    </row>
    <row r="33" spans="1:29" x14ac:dyDescent="0.25">
      <c r="A33" s="311" t="s">
        <v>172</v>
      </c>
      <c r="B33" s="315" t="s">
        <v>171</v>
      </c>
      <c r="C33" s="313" t="s">
        <v>612</v>
      </c>
      <c r="D33" s="313">
        <v>0</v>
      </c>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v>0</v>
      </c>
      <c r="AC33" s="313">
        <v>0</v>
      </c>
    </row>
    <row r="34" spans="1:29" x14ac:dyDescent="0.25">
      <c r="A34" s="311" t="s">
        <v>170</v>
      </c>
      <c r="B34" s="315" t="s">
        <v>169</v>
      </c>
      <c r="C34" s="313" t="s">
        <v>612</v>
      </c>
      <c r="D34" s="313">
        <v>0</v>
      </c>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v>0</v>
      </c>
      <c r="AC34" s="313">
        <v>0</v>
      </c>
    </row>
    <row r="35" spans="1:29" ht="31.5" x14ac:dyDescent="0.25">
      <c r="A35" s="311" t="s">
        <v>63</v>
      </c>
      <c r="B35" s="312" t="s">
        <v>168</v>
      </c>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v>0</v>
      </c>
      <c r="AC35" s="313">
        <v>0</v>
      </c>
    </row>
    <row r="36" spans="1:29" ht="31.5" x14ac:dyDescent="0.25">
      <c r="A36" s="314" t="s">
        <v>167</v>
      </c>
      <c r="B36" s="317" t="s">
        <v>570</v>
      </c>
      <c r="C36" s="313"/>
      <c r="D36" s="313"/>
      <c r="E36" s="313"/>
      <c r="F36" s="313"/>
      <c r="G36" s="313">
        <v>0</v>
      </c>
      <c r="H36" s="313">
        <v>0</v>
      </c>
      <c r="I36" s="313" t="s">
        <v>538</v>
      </c>
      <c r="J36" s="313" t="s">
        <v>612</v>
      </c>
      <c r="K36" s="313" t="s">
        <v>612</v>
      </c>
      <c r="L36" s="313">
        <v>0</v>
      </c>
      <c r="M36" s="313" t="s">
        <v>538</v>
      </c>
      <c r="N36" s="313" t="s">
        <v>612</v>
      </c>
      <c r="O36" s="313" t="s">
        <v>612</v>
      </c>
      <c r="P36" s="313">
        <v>0</v>
      </c>
      <c r="Q36" s="313" t="s">
        <v>538</v>
      </c>
      <c r="R36" s="313" t="s">
        <v>612</v>
      </c>
      <c r="S36" s="313" t="s">
        <v>612</v>
      </c>
      <c r="T36" s="313">
        <v>0</v>
      </c>
      <c r="U36" s="313" t="s">
        <v>538</v>
      </c>
      <c r="V36" s="313" t="s">
        <v>612</v>
      </c>
      <c r="W36" s="313" t="s">
        <v>612</v>
      </c>
      <c r="X36" s="313">
        <v>0</v>
      </c>
      <c r="Y36" s="313" t="s">
        <v>538</v>
      </c>
      <c r="Z36" s="313" t="s">
        <v>612</v>
      </c>
      <c r="AA36" s="313" t="s">
        <v>612</v>
      </c>
      <c r="AB36" s="313">
        <v>0</v>
      </c>
      <c r="AC36" s="313">
        <v>0</v>
      </c>
    </row>
    <row r="37" spans="1:29" x14ac:dyDescent="0.25">
      <c r="A37" s="314" t="s">
        <v>166</v>
      </c>
      <c r="B37" s="317" t="s">
        <v>156</v>
      </c>
      <c r="C37" s="313"/>
      <c r="D37" s="313"/>
      <c r="E37" s="313"/>
      <c r="F37" s="313"/>
      <c r="G37" s="313">
        <v>0</v>
      </c>
      <c r="H37" s="313">
        <v>0</v>
      </c>
      <c r="I37" s="313" t="s">
        <v>538</v>
      </c>
      <c r="J37" s="313" t="s">
        <v>612</v>
      </c>
      <c r="K37" s="313" t="s">
        <v>612</v>
      </c>
      <c r="L37" s="313">
        <v>0</v>
      </c>
      <c r="M37" s="313" t="s">
        <v>538</v>
      </c>
      <c r="N37" s="313" t="s">
        <v>612</v>
      </c>
      <c r="O37" s="313" t="s">
        <v>612</v>
      </c>
      <c r="P37" s="313">
        <v>0</v>
      </c>
      <c r="Q37" s="313" t="s">
        <v>538</v>
      </c>
      <c r="R37" s="313" t="s">
        <v>612</v>
      </c>
      <c r="S37" s="313" t="s">
        <v>612</v>
      </c>
      <c r="T37" s="313">
        <v>0</v>
      </c>
      <c r="U37" s="313" t="s">
        <v>538</v>
      </c>
      <c r="V37" s="313" t="s">
        <v>612</v>
      </c>
      <c r="W37" s="313" t="s">
        <v>612</v>
      </c>
      <c r="X37" s="313">
        <v>0</v>
      </c>
      <c r="Y37" s="313" t="s">
        <v>538</v>
      </c>
      <c r="Z37" s="313" t="s">
        <v>612</v>
      </c>
      <c r="AA37" s="313" t="s">
        <v>612</v>
      </c>
      <c r="AB37" s="313">
        <v>0</v>
      </c>
      <c r="AC37" s="313">
        <v>0</v>
      </c>
    </row>
    <row r="38" spans="1:29" x14ac:dyDescent="0.25">
      <c r="A38" s="314" t="s">
        <v>165</v>
      </c>
      <c r="B38" s="315" t="s">
        <v>571</v>
      </c>
      <c r="C38" s="313"/>
      <c r="D38" s="313"/>
      <c r="E38" s="313"/>
      <c r="F38" s="313"/>
      <c r="G38" s="313">
        <v>0</v>
      </c>
      <c r="H38" s="313">
        <v>0</v>
      </c>
      <c r="I38" s="313" t="s">
        <v>538</v>
      </c>
      <c r="J38" s="313" t="s">
        <v>612</v>
      </c>
      <c r="K38" s="313" t="s">
        <v>612</v>
      </c>
      <c r="L38" s="313">
        <v>0</v>
      </c>
      <c r="M38" s="313" t="s">
        <v>538</v>
      </c>
      <c r="N38" s="313" t="s">
        <v>612</v>
      </c>
      <c r="O38" s="313" t="s">
        <v>612</v>
      </c>
      <c r="P38" s="313">
        <v>0</v>
      </c>
      <c r="Q38" s="313" t="s">
        <v>538</v>
      </c>
      <c r="R38" s="313" t="s">
        <v>612</v>
      </c>
      <c r="S38" s="313" t="s">
        <v>612</v>
      </c>
      <c r="T38" s="313">
        <v>0</v>
      </c>
      <c r="U38" s="313" t="s">
        <v>538</v>
      </c>
      <c r="V38" s="313" t="s">
        <v>612</v>
      </c>
      <c r="W38" s="313" t="s">
        <v>612</v>
      </c>
      <c r="X38" s="313">
        <v>0</v>
      </c>
      <c r="Y38" s="313" t="s">
        <v>538</v>
      </c>
      <c r="Z38" s="313" t="s">
        <v>612</v>
      </c>
      <c r="AA38" s="313" t="s">
        <v>612</v>
      </c>
      <c r="AB38" s="313">
        <v>0</v>
      </c>
      <c r="AC38" s="313">
        <v>0</v>
      </c>
    </row>
    <row r="39" spans="1:29" x14ac:dyDescent="0.25">
      <c r="A39" s="314" t="s">
        <v>164</v>
      </c>
      <c r="B39" s="315" t="s">
        <v>572</v>
      </c>
      <c r="C39" s="313"/>
      <c r="D39" s="313"/>
      <c r="E39" s="313"/>
      <c r="F39" s="313"/>
      <c r="G39" s="313">
        <v>0</v>
      </c>
      <c r="H39" s="313">
        <v>0</v>
      </c>
      <c r="I39" s="313" t="s">
        <v>538</v>
      </c>
      <c r="J39" s="313" t="s">
        <v>612</v>
      </c>
      <c r="K39" s="313" t="s">
        <v>612</v>
      </c>
      <c r="L39" s="313">
        <v>0</v>
      </c>
      <c r="M39" s="313" t="s">
        <v>538</v>
      </c>
      <c r="N39" s="313" t="s">
        <v>612</v>
      </c>
      <c r="O39" s="313" t="s">
        <v>612</v>
      </c>
      <c r="P39" s="313">
        <v>0</v>
      </c>
      <c r="Q39" s="313" t="s">
        <v>538</v>
      </c>
      <c r="R39" s="313" t="s">
        <v>612</v>
      </c>
      <c r="S39" s="313" t="s">
        <v>612</v>
      </c>
      <c r="T39" s="313">
        <v>0</v>
      </c>
      <c r="U39" s="313" t="s">
        <v>538</v>
      </c>
      <c r="V39" s="313" t="s">
        <v>612</v>
      </c>
      <c r="W39" s="313" t="s">
        <v>612</v>
      </c>
      <c r="X39" s="313">
        <v>0</v>
      </c>
      <c r="Y39" s="313" t="s">
        <v>538</v>
      </c>
      <c r="Z39" s="313" t="s">
        <v>612</v>
      </c>
      <c r="AA39" s="313" t="s">
        <v>612</v>
      </c>
      <c r="AB39" s="313">
        <v>0</v>
      </c>
      <c r="AC39" s="313">
        <v>0</v>
      </c>
    </row>
    <row r="40" spans="1:29" x14ac:dyDescent="0.25">
      <c r="A40" s="314" t="s">
        <v>163</v>
      </c>
      <c r="B40" s="315" t="s">
        <v>573</v>
      </c>
      <c r="C40" s="313"/>
      <c r="D40" s="313"/>
      <c r="E40" s="313"/>
      <c r="F40" s="313"/>
      <c r="G40" s="313">
        <v>0</v>
      </c>
      <c r="H40" s="313">
        <v>0</v>
      </c>
      <c r="I40" s="313" t="s">
        <v>538</v>
      </c>
      <c r="J40" s="313" t="s">
        <v>612</v>
      </c>
      <c r="K40" s="313" t="s">
        <v>612</v>
      </c>
      <c r="L40" s="313">
        <v>0</v>
      </c>
      <c r="M40" s="313" t="s">
        <v>538</v>
      </c>
      <c r="N40" s="313" t="s">
        <v>612</v>
      </c>
      <c r="O40" s="313" t="s">
        <v>612</v>
      </c>
      <c r="P40" s="313">
        <v>0</v>
      </c>
      <c r="Q40" s="313" t="s">
        <v>538</v>
      </c>
      <c r="R40" s="313" t="s">
        <v>612</v>
      </c>
      <c r="S40" s="313" t="s">
        <v>612</v>
      </c>
      <c r="T40" s="313">
        <v>0</v>
      </c>
      <c r="U40" s="313" t="s">
        <v>538</v>
      </c>
      <c r="V40" s="313" t="s">
        <v>612</v>
      </c>
      <c r="W40" s="313" t="s">
        <v>612</v>
      </c>
      <c r="X40" s="313">
        <v>0</v>
      </c>
      <c r="Y40" s="313" t="s">
        <v>538</v>
      </c>
      <c r="Z40" s="313" t="s">
        <v>612</v>
      </c>
      <c r="AA40" s="313" t="s">
        <v>612</v>
      </c>
      <c r="AB40" s="313">
        <v>0</v>
      </c>
      <c r="AC40" s="313">
        <v>0</v>
      </c>
    </row>
    <row r="41" spans="1:29" x14ac:dyDescent="0.25">
      <c r="A41" s="314" t="s">
        <v>162</v>
      </c>
      <c r="B41" s="315" t="s">
        <v>574</v>
      </c>
      <c r="C41" s="313"/>
      <c r="D41" s="313"/>
      <c r="E41" s="313"/>
      <c r="F41" s="313"/>
      <c r="G41" s="313">
        <v>0</v>
      </c>
      <c r="H41" s="313">
        <v>0</v>
      </c>
      <c r="I41" s="313" t="s">
        <v>538</v>
      </c>
      <c r="J41" s="313" t="s">
        <v>612</v>
      </c>
      <c r="K41" s="313" t="s">
        <v>612</v>
      </c>
      <c r="L41" s="313">
        <v>0</v>
      </c>
      <c r="M41" s="313" t="s">
        <v>538</v>
      </c>
      <c r="N41" s="313" t="s">
        <v>612</v>
      </c>
      <c r="O41" s="313" t="s">
        <v>612</v>
      </c>
      <c r="P41" s="313">
        <v>0</v>
      </c>
      <c r="Q41" s="313" t="s">
        <v>538</v>
      </c>
      <c r="R41" s="313" t="s">
        <v>612</v>
      </c>
      <c r="S41" s="313" t="s">
        <v>612</v>
      </c>
      <c r="T41" s="313">
        <v>0</v>
      </c>
      <c r="U41" s="313" t="s">
        <v>538</v>
      </c>
      <c r="V41" s="313" t="s">
        <v>612</v>
      </c>
      <c r="W41" s="313" t="s">
        <v>612</v>
      </c>
      <c r="X41" s="313">
        <v>0</v>
      </c>
      <c r="Y41" s="313" t="s">
        <v>538</v>
      </c>
      <c r="Z41" s="313" t="s">
        <v>612</v>
      </c>
      <c r="AA41" s="313" t="s">
        <v>612</v>
      </c>
      <c r="AB41" s="313">
        <v>0</v>
      </c>
      <c r="AC41" s="313">
        <v>0</v>
      </c>
    </row>
    <row r="42" spans="1:29" x14ac:dyDescent="0.25">
      <c r="A42" s="314" t="s">
        <v>161</v>
      </c>
      <c r="B42" s="315" t="s">
        <v>575</v>
      </c>
      <c r="C42" s="313"/>
      <c r="D42" s="313"/>
      <c r="E42" s="313"/>
      <c r="F42" s="313"/>
      <c r="G42" s="313">
        <v>0</v>
      </c>
      <c r="H42" s="313">
        <v>0</v>
      </c>
      <c r="I42" s="313" t="s">
        <v>538</v>
      </c>
      <c r="J42" s="313" t="s">
        <v>612</v>
      </c>
      <c r="K42" s="313" t="s">
        <v>612</v>
      </c>
      <c r="L42" s="313">
        <v>0</v>
      </c>
      <c r="M42" s="313" t="s">
        <v>538</v>
      </c>
      <c r="N42" s="313" t="s">
        <v>612</v>
      </c>
      <c r="O42" s="313" t="s">
        <v>612</v>
      </c>
      <c r="P42" s="313">
        <v>0</v>
      </c>
      <c r="Q42" s="313" t="s">
        <v>538</v>
      </c>
      <c r="R42" s="313" t="s">
        <v>612</v>
      </c>
      <c r="S42" s="313" t="s">
        <v>612</v>
      </c>
      <c r="T42" s="313">
        <v>0</v>
      </c>
      <c r="U42" s="313" t="s">
        <v>538</v>
      </c>
      <c r="V42" s="313" t="s">
        <v>612</v>
      </c>
      <c r="W42" s="313" t="s">
        <v>612</v>
      </c>
      <c r="X42" s="313">
        <v>0</v>
      </c>
      <c r="Y42" s="313" t="s">
        <v>538</v>
      </c>
      <c r="Z42" s="313" t="s">
        <v>612</v>
      </c>
      <c r="AA42" s="313" t="s">
        <v>612</v>
      </c>
      <c r="AB42" s="313">
        <v>0</v>
      </c>
      <c r="AC42" s="313">
        <v>0</v>
      </c>
    </row>
    <row r="43" spans="1:29" x14ac:dyDescent="0.25">
      <c r="A43" s="314" t="s">
        <v>576</v>
      </c>
      <c r="B43" s="315" t="s">
        <v>577</v>
      </c>
      <c r="C43" s="313"/>
      <c r="D43" s="313"/>
      <c r="E43" s="313"/>
      <c r="F43" s="313"/>
      <c r="G43" s="313">
        <v>0</v>
      </c>
      <c r="H43" s="313">
        <v>0</v>
      </c>
      <c r="I43" s="313" t="s">
        <v>538</v>
      </c>
      <c r="J43" s="313" t="s">
        <v>612</v>
      </c>
      <c r="K43" s="313" t="s">
        <v>612</v>
      </c>
      <c r="L43" s="313">
        <v>0</v>
      </c>
      <c r="M43" s="313" t="s">
        <v>538</v>
      </c>
      <c r="N43" s="313" t="s">
        <v>612</v>
      </c>
      <c r="O43" s="313" t="s">
        <v>612</v>
      </c>
      <c r="P43" s="313">
        <v>0</v>
      </c>
      <c r="Q43" s="313" t="s">
        <v>538</v>
      </c>
      <c r="R43" s="313" t="s">
        <v>612</v>
      </c>
      <c r="S43" s="313" t="s">
        <v>612</v>
      </c>
      <c r="T43" s="313">
        <v>0</v>
      </c>
      <c r="U43" s="313" t="s">
        <v>538</v>
      </c>
      <c r="V43" s="313" t="s">
        <v>612</v>
      </c>
      <c r="W43" s="313" t="s">
        <v>612</v>
      </c>
      <c r="X43" s="313">
        <v>0</v>
      </c>
      <c r="Y43" s="313" t="s">
        <v>538</v>
      </c>
      <c r="Z43" s="313" t="s">
        <v>612</v>
      </c>
      <c r="AA43" s="313" t="s">
        <v>612</v>
      </c>
      <c r="AB43" s="313">
        <v>0</v>
      </c>
      <c r="AC43" s="313">
        <v>0</v>
      </c>
    </row>
    <row r="44" spans="1:29" x14ac:dyDescent="0.25">
      <c r="A44" s="314" t="s">
        <v>578</v>
      </c>
      <c r="B44" s="315" t="s">
        <v>579</v>
      </c>
      <c r="C44" s="313"/>
      <c r="D44" s="313"/>
      <c r="E44" s="313"/>
      <c r="F44" s="313"/>
      <c r="G44" s="313">
        <v>0</v>
      </c>
      <c r="H44" s="313">
        <v>0</v>
      </c>
      <c r="I44" s="313" t="s">
        <v>538</v>
      </c>
      <c r="J44" s="313" t="s">
        <v>612</v>
      </c>
      <c r="K44" s="313" t="s">
        <v>612</v>
      </c>
      <c r="L44" s="313">
        <v>0</v>
      </c>
      <c r="M44" s="313" t="s">
        <v>538</v>
      </c>
      <c r="N44" s="313" t="s">
        <v>612</v>
      </c>
      <c r="O44" s="313" t="s">
        <v>612</v>
      </c>
      <c r="P44" s="313">
        <v>0</v>
      </c>
      <c r="Q44" s="313" t="s">
        <v>538</v>
      </c>
      <c r="R44" s="313" t="s">
        <v>612</v>
      </c>
      <c r="S44" s="313" t="s">
        <v>612</v>
      </c>
      <c r="T44" s="313">
        <v>0</v>
      </c>
      <c r="U44" s="313" t="s">
        <v>538</v>
      </c>
      <c r="V44" s="313" t="s">
        <v>612</v>
      </c>
      <c r="W44" s="313" t="s">
        <v>612</v>
      </c>
      <c r="X44" s="313">
        <v>0</v>
      </c>
      <c r="Y44" s="313" t="s">
        <v>538</v>
      </c>
      <c r="Z44" s="313" t="s">
        <v>612</v>
      </c>
      <c r="AA44" s="313" t="s">
        <v>612</v>
      </c>
      <c r="AB44" s="313">
        <v>0</v>
      </c>
      <c r="AC44" s="313">
        <v>0</v>
      </c>
    </row>
    <row r="45" spans="1:29" x14ac:dyDescent="0.25">
      <c r="A45" s="314" t="s">
        <v>580</v>
      </c>
      <c r="B45" s="315" t="s">
        <v>581</v>
      </c>
      <c r="C45" s="313"/>
      <c r="D45" s="313"/>
      <c r="E45" s="313"/>
      <c r="F45" s="313"/>
      <c r="G45" s="313">
        <v>0</v>
      </c>
      <c r="H45" s="313">
        <v>0</v>
      </c>
      <c r="I45" s="313" t="s">
        <v>538</v>
      </c>
      <c r="J45" s="313" t="s">
        <v>612</v>
      </c>
      <c r="K45" s="313" t="s">
        <v>612</v>
      </c>
      <c r="L45" s="313">
        <v>0</v>
      </c>
      <c r="M45" s="313" t="s">
        <v>538</v>
      </c>
      <c r="N45" s="313" t="s">
        <v>612</v>
      </c>
      <c r="O45" s="313" t="s">
        <v>612</v>
      </c>
      <c r="P45" s="313">
        <v>0</v>
      </c>
      <c r="Q45" s="313" t="s">
        <v>538</v>
      </c>
      <c r="R45" s="313" t="s">
        <v>612</v>
      </c>
      <c r="S45" s="313" t="s">
        <v>612</v>
      </c>
      <c r="T45" s="313">
        <v>0</v>
      </c>
      <c r="U45" s="313" t="s">
        <v>538</v>
      </c>
      <c r="V45" s="313" t="s">
        <v>612</v>
      </c>
      <c r="W45" s="313" t="s">
        <v>612</v>
      </c>
      <c r="X45" s="313">
        <v>0</v>
      </c>
      <c r="Y45" s="313" t="s">
        <v>538</v>
      </c>
      <c r="Z45" s="313" t="s">
        <v>612</v>
      </c>
      <c r="AA45" s="313" t="s">
        <v>612</v>
      </c>
      <c r="AB45" s="313">
        <v>0</v>
      </c>
      <c r="AC45" s="313">
        <v>0</v>
      </c>
    </row>
    <row r="46" spans="1:29" x14ac:dyDescent="0.25">
      <c r="A46" s="314" t="s">
        <v>582</v>
      </c>
      <c r="B46" s="315" t="s">
        <v>583</v>
      </c>
      <c r="C46" s="313"/>
      <c r="D46" s="313"/>
      <c r="E46" s="313"/>
      <c r="F46" s="313"/>
      <c r="G46" s="313">
        <v>0</v>
      </c>
      <c r="H46" s="313">
        <v>0</v>
      </c>
      <c r="I46" s="313" t="s">
        <v>538</v>
      </c>
      <c r="J46" s="313" t="s">
        <v>612</v>
      </c>
      <c r="K46" s="313" t="s">
        <v>612</v>
      </c>
      <c r="L46" s="313">
        <v>0</v>
      </c>
      <c r="M46" s="313" t="s">
        <v>538</v>
      </c>
      <c r="N46" s="313" t="s">
        <v>612</v>
      </c>
      <c r="O46" s="313" t="s">
        <v>612</v>
      </c>
      <c r="P46" s="313">
        <v>0</v>
      </c>
      <c r="Q46" s="313" t="s">
        <v>538</v>
      </c>
      <c r="R46" s="313" t="s">
        <v>612</v>
      </c>
      <c r="S46" s="313" t="s">
        <v>612</v>
      </c>
      <c r="T46" s="313">
        <v>0</v>
      </c>
      <c r="U46" s="313" t="s">
        <v>538</v>
      </c>
      <c r="V46" s="313" t="s">
        <v>612</v>
      </c>
      <c r="W46" s="313" t="s">
        <v>612</v>
      </c>
      <c r="X46" s="313">
        <v>0</v>
      </c>
      <c r="Y46" s="313" t="s">
        <v>538</v>
      </c>
      <c r="Z46" s="313" t="s">
        <v>612</v>
      </c>
      <c r="AA46" s="313" t="s">
        <v>612</v>
      </c>
      <c r="AB46" s="313">
        <v>0</v>
      </c>
      <c r="AC46" s="313">
        <v>0</v>
      </c>
    </row>
    <row r="47" spans="1:29" x14ac:dyDescent="0.25">
      <c r="A47" s="311" t="s">
        <v>62</v>
      </c>
      <c r="B47" s="312" t="s">
        <v>160</v>
      </c>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row>
    <row r="48" spans="1:29" ht="31.5" x14ac:dyDescent="0.25">
      <c r="A48" s="314" t="s">
        <v>159</v>
      </c>
      <c r="B48" s="317" t="s">
        <v>570</v>
      </c>
      <c r="C48" s="313"/>
      <c r="D48" s="313"/>
      <c r="E48" s="313"/>
      <c r="F48" s="313"/>
      <c r="G48" s="313">
        <v>0</v>
      </c>
      <c r="H48" s="313">
        <v>0</v>
      </c>
      <c r="I48" s="313"/>
      <c r="J48" s="313" t="s">
        <v>612</v>
      </c>
      <c r="K48" s="313"/>
      <c r="L48" s="313">
        <v>0</v>
      </c>
      <c r="M48" s="313"/>
      <c r="N48" s="313" t="s">
        <v>612</v>
      </c>
      <c r="O48" s="313"/>
      <c r="P48" s="313">
        <v>0</v>
      </c>
      <c r="Q48" s="313"/>
      <c r="R48" s="313" t="s">
        <v>612</v>
      </c>
      <c r="S48" s="313"/>
      <c r="T48" s="313">
        <v>0</v>
      </c>
      <c r="U48" s="313"/>
      <c r="V48" s="313" t="s">
        <v>612</v>
      </c>
      <c r="W48" s="313"/>
      <c r="X48" s="313">
        <v>0</v>
      </c>
      <c r="Y48" s="313"/>
      <c r="Z48" s="313" t="s">
        <v>612</v>
      </c>
      <c r="AA48" s="313"/>
      <c r="AB48" s="313">
        <v>0</v>
      </c>
      <c r="AC48" s="313">
        <v>0</v>
      </c>
    </row>
    <row r="49" spans="1:29" x14ac:dyDescent="0.25">
      <c r="A49" s="314" t="s">
        <v>158</v>
      </c>
      <c r="B49" s="317" t="s">
        <v>156</v>
      </c>
      <c r="C49" s="313"/>
      <c r="D49" s="313"/>
      <c r="E49" s="313"/>
      <c r="F49" s="313"/>
      <c r="G49" s="313">
        <v>0</v>
      </c>
      <c r="H49" s="313">
        <v>0</v>
      </c>
      <c r="I49" s="313"/>
      <c r="J49" s="313" t="s">
        <v>612</v>
      </c>
      <c r="K49" s="313"/>
      <c r="L49" s="313">
        <v>0</v>
      </c>
      <c r="M49" s="313"/>
      <c r="N49" s="313" t="s">
        <v>612</v>
      </c>
      <c r="O49" s="313"/>
      <c r="P49" s="313">
        <v>0</v>
      </c>
      <c r="Q49" s="313"/>
      <c r="R49" s="313" t="s">
        <v>612</v>
      </c>
      <c r="S49" s="313"/>
      <c r="T49" s="313">
        <v>0</v>
      </c>
      <c r="U49" s="313"/>
      <c r="V49" s="313" t="s">
        <v>612</v>
      </c>
      <c r="W49" s="313"/>
      <c r="X49" s="313">
        <v>0</v>
      </c>
      <c r="Y49" s="313"/>
      <c r="Z49" s="313" t="s">
        <v>612</v>
      </c>
      <c r="AA49" s="313"/>
      <c r="AB49" s="313">
        <v>0</v>
      </c>
      <c r="AC49" s="313">
        <v>0</v>
      </c>
    </row>
    <row r="50" spans="1:29" ht="31.5" x14ac:dyDescent="0.25">
      <c r="A50" s="314" t="s">
        <v>157</v>
      </c>
      <c r="B50" s="315" t="s">
        <v>154</v>
      </c>
      <c r="C50" s="313"/>
      <c r="D50" s="313"/>
      <c r="E50" s="313"/>
      <c r="F50" s="313"/>
      <c r="G50" s="313">
        <v>0</v>
      </c>
      <c r="H50" s="313">
        <v>0</v>
      </c>
      <c r="I50" s="313"/>
      <c r="J50" s="313" t="s">
        <v>612</v>
      </c>
      <c r="K50" s="313"/>
      <c r="L50" s="313">
        <v>0</v>
      </c>
      <c r="M50" s="313"/>
      <c r="N50" s="313" t="s">
        <v>612</v>
      </c>
      <c r="O50" s="313"/>
      <c r="P50" s="313">
        <v>0</v>
      </c>
      <c r="Q50" s="313"/>
      <c r="R50" s="313" t="s">
        <v>612</v>
      </c>
      <c r="S50" s="313"/>
      <c r="T50" s="313">
        <v>0</v>
      </c>
      <c r="U50" s="313"/>
      <c r="V50" s="313" t="s">
        <v>612</v>
      </c>
      <c r="W50" s="313"/>
      <c r="X50" s="313">
        <v>0</v>
      </c>
      <c r="Y50" s="313"/>
      <c r="Z50" s="313" t="s">
        <v>612</v>
      </c>
      <c r="AA50" s="313"/>
      <c r="AB50" s="313">
        <v>0</v>
      </c>
      <c r="AC50" s="313">
        <v>0</v>
      </c>
    </row>
    <row r="51" spans="1:29" ht="35.25" customHeight="1" x14ac:dyDescent="0.25">
      <c r="A51" s="314" t="s">
        <v>155</v>
      </c>
      <c r="B51" s="315" t="s">
        <v>152</v>
      </c>
      <c r="C51" s="313"/>
      <c r="D51" s="313"/>
      <c r="E51" s="313"/>
      <c r="F51" s="313"/>
      <c r="G51" s="313">
        <v>0</v>
      </c>
      <c r="H51" s="313">
        <v>0</v>
      </c>
      <c r="I51" s="313"/>
      <c r="J51" s="313" t="s">
        <v>612</v>
      </c>
      <c r="K51" s="313"/>
      <c r="L51" s="313">
        <v>0</v>
      </c>
      <c r="M51" s="313"/>
      <c r="N51" s="313" t="s">
        <v>612</v>
      </c>
      <c r="O51" s="313"/>
      <c r="P51" s="313">
        <v>0</v>
      </c>
      <c r="Q51" s="313"/>
      <c r="R51" s="313" t="s">
        <v>612</v>
      </c>
      <c r="S51" s="313"/>
      <c r="T51" s="313">
        <v>0</v>
      </c>
      <c r="U51" s="313"/>
      <c r="V51" s="313" t="s">
        <v>612</v>
      </c>
      <c r="W51" s="313"/>
      <c r="X51" s="313">
        <v>0</v>
      </c>
      <c r="Y51" s="313"/>
      <c r="Z51" s="313" t="s">
        <v>612</v>
      </c>
      <c r="AA51" s="313"/>
      <c r="AB51" s="313">
        <v>0</v>
      </c>
      <c r="AC51" s="313">
        <v>0</v>
      </c>
    </row>
    <row r="52" spans="1:29" x14ac:dyDescent="0.25">
      <c r="A52" s="314" t="s">
        <v>153</v>
      </c>
      <c r="B52" s="315" t="s">
        <v>150</v>
      </c>
      <c r="C52" s="313"/>
      <c r="D52" s="313"/>
      <c r="E52" s="313"/>
      <c r="F52" s="313"/>
      <c r="G52" s="313">
        <v>0</v>
      </c>
      <c r="H52" s="313">
        <v>0</v>
      </c>
      <c r="I52" s="313"/>
      <c r="J52" s="313" t="s">
        <v>612</v>
      </c>
      <c r="K52" s="313"/>
      <c r="L52" s="313">
        <v>0</v>
      </c>
      <c r="M52" s="313"/>
      <c r="N52" s="313" t="s">
        <v>612</v>
      </c>
      <c r="O52" s="313"/>
      <c r="P52" s="313">
        <v>0</v>
      </c>
      <c r="Q52" s="313"/>
      <c r="R52" s="313" t="s">
        <v>612</v>
      </c>
      <c r="S52" s="313"/>
      <c r="T52" s="313">
        <v>0</v>
      </c>
      <c r="U52" s="313"/>
      <c r="V52" s="313" t="s">
        <v>612</v>
      </c>
      <c r="W52" s="313"/>
      <c r="X52" s="313">
        <v>0</v>
      </c>
      <c r="Y52" s="313"/>
      <c r="Z52" s="313" t="s">
        <v>612</v>
      </c>
      <c r="AA52" s="313"/>
      <c r="AB52" s="313">
        <v>0</v>
      </c>
      <c r="AC52" s="313">
        <v>0</v>
      </c>
    </row>
    <row r="53" spans="1:29" x14ac:dyDescent="0.25">
      <c r="A53" s="314" t="s">
        <v>151</v>
      </c>
      <c r="B53" s="315" t="s">
        <v>572</v>
      </c>
      <c r="C53" s="313"/>
      <c r="D53" s="313"/>
      <c r="E53" s="313"/>
      <c r="F53" s="313"/>
      <c r="G53" s="313">
        <v>0</v>
      </c>
      <c r="H53" s="313">
        <v>0</v>
      </c>
      <c r="I53" s="313"/>
      <c r="J53" s="313" t="s">
        <v>612</v>
      </c>
      <c r="K53" s="313"/>
      <c r="L53" s="313">
        <v>0</v>
      </c>
      <c r="M53" s="313"/>
      <c r="N53" s="313" t="s">
        <v>612</v>
      </c>
      <c r="O53" s="313"/>
      <c r="P53" s="313">
        <v>0</v>
      </c>
      <c r="Q53" s="313"/>
      <c r="R53" s="313" t="s">
        <v>612</v>
      </c>
      <c r="S53" s="313"/>
      <c r="T53" s="313">
        <v>0</v>
      </c>
      <c r="U53" s="313"/>
      <c r="V53" s="313" t="s">
        <v>612</v>
      </c>
      <c r="W53" s="313"/>
      <c r="X53" s="313">
        <v>0</v>
      </c>
      <c r="Y53" s="313"/>
      <c r="Z53" s="313" t="s">
        <v>612</v>
      </c>
      <c r="AA53" s="313"/>
      <c r="AB53" s="313">
        <v>0</v>
      </c>
      <c r="AC53" s="313">
        <v>0</v>
      </c>
    </row>
    <row r="54" spans="1:29" x14ac:dyDescent="0.25">
      <c r="A54" s="314" t="s">
        <v>149</v>
      </c>
      <c r="B54" s="315" t="s">
        <v>573</v>
      </c>
      <c r="C54" s="313"/>
      <c r="D54" s="313"/>
      <c r="E54" s="313"/>
      <c r="F54" s="313"/>
      <c r="G54" s="313">
        <v>0</v>
      </c>
      <c r="H54" s="313">
        <v>0</v>
      </c>
      <c r="I54" s="313"/>
      <c r="J54" s="313" t="s">
        <v>612</v>
      </c>
      <c r="K54" s="313"/>
      <c r="L54" s="313">
        <v>0</v>
      </c>
      <c r="M54" s="313"/>
      <c r="N54" s="313" t="s">
        <v>612</v>
      </c>
      <c r="O54" s="313"/>
      <c r="P54" s="313">
        <v>0</v>
      </c>
      <c r="Q54" s="313"/>
      <c r="R54" s="313" t="s">
        <v>612</v>
      </c>
      <c r="S54" s="313"/>
      <c r="T54" s="313">
        <v>0</v>
      </c>
      <c r="U54" s="313"/>
      <c r="V54" s="313" t="s">
        <v>612</v>
      </c>
      <c r="W54" s="313"/>
      <c r="X54" s="313">
        <v>0</v>
      </c>
      <c r="Y54" s="313"/>
      <c r="Z54" s="313" t="s">
        <v>612</v>
      </c>
      <c r="AA54" s="313"/>
      <c r="AB54" s="313">
        <v>0</v>
      </c>
      <c r="AC54" s="313">
        <v>0</v>
      </c>
    </row>
    <row r="55" spans="1:29" x14ac:dyDescent="0.25">
      <c r="A55" s="314" t="s">
        <v>584</v>
      </c>
      <c r="B55" s="315" t="s">
        <v>574</v>
      </c>
      <c r="C55" s="313"/>
      <c r="D55" s="313"/>
      <c r="E55" s="313"/>
      <c r="F55" s="313"/>
      <c r="G55" s="313">
        <v>0</v>
      </c>
      <c r="H55" s="313">
        <v>0</v>
      </c>
      <c r="I55" s="313"/>
      <c r="J55" s="313" t="s">
        <v>612</v>
      </c>
      <c r="K55" s="313"/>
      <c r="L55" s="313">
        <v>0</v>
      </c>
      <c r="M55" s="313"/>
      <c r="N55" s="313" t="s">
        <v>612</v>
      </c>
      <c r="O55" s="313"/>
      <c r="P55" s="313">
        <v>0</v>
      </c>
      <c r="Q55" s="313"/>
      <c r="R55" s="313" t="s">
        <v>612</v>
      </c>
      <c r="S55" s="313"/>
      <c r="T55" s="313">
        <v>0</v>
      </c>
      <c r="U55" s="313"/>
      <c r="V55" s="313" t="s">
        <v>612</v>
      </c>
      <c r="W55" s="313"/>
      <c r="X55" s="313">
        <v>0</v>
      </c>
      <c r="Y55" s="313"/>
      <c r="Z55" s="313" t="s">
        <v>612</v>
      </c>
      <c r="AA55" s="313"/>
      <c r="AB55" s="313">
        <v>0</v>
      </c>
      <c r="AC55" s="313">
        <v>0</v>
      </c>
    </row>
    <row r="56" spans="1:29" x14ac:dyDescent="0.25">
      <c r="A56" s="314" t="s">
        <v>585</v>
      </c>
      <c r="B56" s="315" t="s">
        <v>575</v>
      </c>
      <c r="C56" s="313"/>
      <c r="D56" s="313"/>
      <c r="E56" s="313"/>
      <c r="F56" s="313"/>
      <c r="G56" s="313">
        <v>0</v>
      </c>
      <c r="H56" s="313">
        <v>0</v>
      </c>
      <c r="I56" s="313"/>
      <c r="J56" s="313" t="s">
        <v>612</v>
      </c>
      <c r="K56" s="313"/>
      <c r="L56" s="313">
        <v>0</v>
      </c>
      <c r="M56" s="313"/>
      <c r="N56" s="313" t="s">
        <v>612</v>
      </c>
      <c r="O56" s="313"/>
      <c r="P56" s="313">
        <v>0</v>
      </c>
      <c r="Q56" s="313"/>
      <c r="R56" s="313" t="s">
        <v>612</v>
      </c>
      <c r="S56" s="313"/>
      <c r="T56" s="313">
        <v>0</v>
      </c>
      <c r="U56" s="313"/>
      <c r="V56" s="313" t="s">
        <v>612</v>
      </c>
      <c r="W56" s="313"/>
      <c r="X56" s="313">
        <v>0</v>
      </c>
      <c r="Y56" s="313"/>
      <c r="Z56" s="313" t="s">
        <v>612</v>
      </c>
      <c r="AA56" s="313"/>
      <c r="AB56" s="313">
        <v>0</v>
      </c>
      <c r="AC56" s="313">
        <v>0</v>
      </c>
    </row>
    <row r="57" spans="1:29" x14ac:dyDescent="0.25">
      <c r="A57" s="314" t="s">
        <v>586</v>
      </c>
      <c r="B57" s="315" t="s">
        <v>577</v>
      </c>
      <c r="C57" s="313"/>
      <c r="D57" s="313"/>
      <c r="E57" s="313"/>
      <c r="F57" s="313"/>
      <c r="G57" s="313">
        <v>0</v>
      </c>
      <c r="H57" s="313">
        <v>0</v>
      </c>
      <c r="I57" s="313"/>
      <c r="J57" s="313" t="s">
        <v>612</v>
      </c>
      <c r="K57" s="313"/>
      <c r="L57" s="313">
        <v>0</v>
      </c>
      <c r="M57" s="313"/>
      <c r="N57" s="313" t="s">
        <v>612</v>
      </c>
      <c r="O57" s="313"/>
      <c r="P57" s="313">
        <v>0</v>
      </c>
      <c r="Q57" s="313"/>
      <c r="R57" s="313" t="s">
        <v>612</v>
      </c>
      <c r="S57" s="313"/>
      <c r="T57" s="313">
        <v>0</v>
      </c>
      <c r="U57" s="313"/>
      <c r="V57" s="313" t="s">
        <v>612</v>
      </c>
      <c r="W57" s="313"/>
      <c r="X57" s="313">
        <v>0</v>
      </c>
      <c r="Y57" s="313"/>
      <c r="Z57" s="313" t="s">
        <v>612</v>
      </c>
      <c r="AA57" s="313"/>
      <c r="AB57" s="313">
        <v>0</v>
      </c>
      <c r="AC57" s="313">
        <v>0</v>
      </c>
    </row>
    <row r="58" spans="1:29" ht="19.5" customHeight="1" x14ac:dyDescent="0.25">
      <c r="A58" s="314" t="s">
        <v>587</v>
      </c>
      <c r="B58" s="315" t="s">
        <v>579</v>
      </c>
      <c r="C58" s="313"/>
      <c r="D58" s="313"/>
      <c r="E58" s="313"/>
      <c r="F58" s="313"/>
      <c r="G58" s="313">
        <v>0</v>
      </c>
      <c r="H58" s="313">
        <v>0</v>
      </c>
      <c r="I58" s="313"/>
      <c r="J58" s="313" t="s">
        <v>612</v>
      </c>
      <c r="K58" s="313"/>
      <c r="L58" s="313">
        <v>0</v>
      </c>
      <c r="M58" s="313"/>
      <c r="N58" s="313" t="s">
        <v>612</v>
      </c>
      <c r="O58" s="313"/>
      <c r="P58" s="313">
        <v>0</v>
      </c>
      <c r="Q58" s="313"/>
      <c r="R58" s="313" t="s">
        <v>612</v>
      </c>
      <c r="S58" s="313"/>
      <c r="T58" s="313">
        <v>0</v>
      </c>
      <c r="U58" s="313"/>
      <c r="V58" s="313" t="s">
        <v>612</v>
      </c>
      <c r="W58" s="313"/>
      <c r="X58" s="313">
        <v>0</v>
      </c>
      <c r="Y58" s="313"/>
      <c r="Z58" s="313" t="s">
        <v>612</v>
      </c>
      <c r="AA58" s="313"/>
      <c r="AB58" s="313">
        <v>0</v>
      </c>
      <c r="AC58" s="313">
        <v>0</v>
      </c>
    </row>
    <row r="59" spans="1:29" x14ac:dyDescent="0.25">
      <c r="A59" s="314" t="s">
        <v>588</v>
      </c>
      <c r="B59" s="315" t="s">
        <v>581</v>
      </c>
      <c r="C59" s="313"/>
      <c r="D59" s="313"/>
      <c r="E59" s="313"/>
      <c r="F59" s="313"/>
      <c r="G59" s="313">
        <v>0</v>
      </c>
      <c r="H59" s="313">
        <v>0</v>
      </c>
      <c r="I59" s="313"/>
      <c r="J59" s="313" t="s">
        <v>612</v>
      </c>
      <c r="K59" s="313"/>
      <c r="L59" s="313">
        <v>0</v>
      </c>
      <c r="M59" s="313"/>
      <c r="N59" s="313" t="s">
        <v>612</v>
      </c>
      <c r="O59" s="313"/>
      <c r="P59" s="313">
        <v>0</v>
      </c>
      <c r="Q59" s="313"/>
      <c r="R59" s="313" t="s">
        <v>612</v>
      </c>
      <c r="S59" s="313"/>
      <c r="T59" s="313">
        <v>0</v>
      </c>
      <c r="U59" s="313"/>
      <c r="V59" s="313" t="s">
        <v>612</v>
      </c>
      <c r="W59" s="313"/>
      <c r="X59" s="313">
        <v>0</v>
      </c>
      <c r="Y59" s="313"/>
      <c r="Z59" s="313" t="s">
        <v>612</v>
      </c>
      <c r="AA59" s="313"/>
      <c r="AB59" s="313">
        <v>0</v>
      </c>
      <c r="AC59" s="313">
        <v>0</v>
      </c>
    </row>
    <row r="60" spans="1:29" x14ac:dyDescent="0.25">
      <c r="A60" s="314" t="s">
        <v>589</v>
      </c>
      <c r="B60" s="315" t="s">
        <v>583</v>
      </c>
      <c r="C60" s="313"/>
      <c r="D60" s="313"/>
      <c r="E60" s="313"/>
      <c r="F60" s="313"/>
      <c r="G60" s="313">
        <v>0</v>
      </c>
      <c r="H60" s="313">
        <v>0</v>
      </c>
      <c r="I60" s="313"/>
      <c r="J60" s="313" t="s">
        <v>612</v>
      </c>
      <c r="K60" s="313"/>
      <c r="L60" s="313">
        <v>0</v>
      </c>
      <c r="M60" s="313"/>
      <c r="N60" s="313" t="s">
        <v>612</v>
      </c>
      <c r="O60" s="313"/>
      <c r="P60" s="313">
        <v>0</v>
      </c>
      <c r="Q60" s="313"/>
      <c r="R60" s="313" t="s">
        <v>612</v>
      </c>
      <c r="S60" s="313"/>
      <c r="T60" s="313">
        <v>0</v>
      </c>
      <c r="U60" s="313"/>
      <c r="V60" s="313" t="s">
        <v>612</v>
      </c>
      <c r="W60" s="313"/>
      <c r="X60" s="313">
        <v>0</v>
      </c>
      <c r="Y60" s="313"/>
      <c r="Z60" s="313" t="s">
        <v>612</v>
      </c>
      <c r="AA60" s="313"/>
      <c r="AB60" s="313">
        <v>0</v>
      </c>
      <c r="AC60" s="313">
        <v>0</v>
      </c>
    </row>
    <row r="61" spans="1:29" ht="31.5" x14ac:dyDescent="0.25">
      <c r="A61" s="311" t="s">
        <v>60</v>
      </c>
      <c r="B61" s="312" t="s">
        <v>148</v>
      </c>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v>0</v>
      </c>
      <c r="AC61" s="313">
        <v>0</v>
      </c>
    </row>
    <row r="62" spans="1:29" x14ac:dyDescent="0.25">
      <c r="A62" s="314" t="s">
        <v>147</v>
      </c>
      <c r="B62" s="315" t="s">
        <v>146</v>
      </c>
      <c r="C62" s="313" t="s">
        <v>612</v>
      </c>
      <c r="D62" s="313">
        <v>7.2393799999999997</v>
      </c>
      <c r="E62" s="313"/>
      <c r="F62" s="313"/>
      <c r="G62" s="313">
        <v>0</v>
      </c>
      <c r="H62" s="313">
        <v>0</v>
      </c>
      <c r="I62" s="313"/>
      <c r="J62" s="313" t="s">
        <v>612</v>
      </c>
      <c r="K62" s="313"/>
      <c r="L62" s="313">
        <v>0</v>
      </c>
      <c r="M62" s="313"/>
      <c r="N62" s="313" t="s">
        <v>612</v>
      </c>
      <c r="O62" s="313"/>
      <c r="P62" s="313">
        <v>0</v>
      </c>
      <c r="Q62" s="313"/>
      <c r="R62" s="313" t="s">
        <v>612</v>
      </c>
      <c r="S62" s="313"/>
      <c r="T62" s="313">
        <v>0</v>
      </c>
      <c r="U62" s="313"/>
      <c r="V62" s="313" t="s">
        <v>612</v>
      </c>
      <c r="W62" s="313"/>
      <c r="X62" s="313">
        <v>0</v>
      </c>
      <c r="Y62" s="313"/>
      <c r="Z62" s="313" t="s">
        <v>612</v>
      </c>
      <c r="AA62" s="313"/>
      <c r="AB62" s="313">
        <v>0</v>
      </c>
      <c r="AC62" s="313">
        <v>0</v>
      </c>
    </row>
    <row r="63" spans="1:29" x14ac:dyDescent="0.25">
      <c r="A63" s="314" t="s">
        <v>145</v>
      </c>
      <c r="B63" s="315" t="s">
        <v>138</v>
      </c>
      <c r="C63" s="313"/>
      <c r="D63" s="313"/>
      <c r="E63" s="313"/>
      <c r="F63" s="313"/>
      <c r="G63" s="313">
        <v>0</v>
      </c>
      <c r="H63" s="313">
        <v>0</v>
      </c>
      <c r="I63" s="313"/>
      <c r="J63" s="313" t="s">
        <v>612</v>
      </c>
      <c r="K63" s="313"/>
      <c r="L63" s="313">
        <v>0</v>
      </c>
      <c r="M63" s="313"/>
      <c r="N63" s="313" t="s">
        <v>612</v>
      </c>
      <c r="O63" s="313"/>
      <c r="P63" s="313">
        <v>0</v>
      </c>
      <c r="Q63" s="313"/>
      <c r="R63" s="313" t="s">
        <v>612</v>
      </c>
      <c r="S63" s="313"/>
      <c r="T63" s="313">
        <v>0</v>
      </c>
      <c r="U63" s="313"/>
      <c r="V63" s="313" t="s">
        <v>612</v>
      </c>
      <c r="W63" s="313"/>
      <c r="X63" s="313">
        <v>0</v>
      </c>
      <c r="Y63" s="313"/>
      <c r="Z63" s="313" t="s">
        <v>612</v>
      </c>
      <c r="AA63" s="313"/>
      <c r="AB63" s="313">
        <v>0</v>
      </c>
      <c r="AC63" s="313">
        <v>0</v>
      </c>
    </row>
    <row r="64" spans="1:29" x14ac:dyDescent="0.25">
      <c r="A64" s="314" t="s">
        <v>144</v>
      </c>
      <c r="B64" s="317" t="s">
        <v>137</v>
      </c>
      <c r="C64" s="313"/>
      <c r="D64" s="313"/>
      <c r="E64" s="313"/>
      <c r="F64" s="313"/>
      <c r="G64" s="313">
        <v>0</v>
      </c>
      <c r="H64" s="313">
        <v>0</v>
      </c>
      <c r="I64" s="313"/>
      <c r="J64" s="313" t="s">
        <v>612</v>
      </c>
      <c r="K64" s="313"/>
      <c r="L64" s="313">
        <v>0</v>
      </c>
      <c r="M64" s="313"/>
      <c r="N64" s="313" t="s">
        <v>612</v>
      </c>
      <c r="O64" s="313"/>
      <c r="P64" s="313">
        <v>0</v>
      </c>
      <c r="Q64" s="313"/>
      <c r="R64" s="313" t="s">
        <v>612</v>
      </c>
      <c r="S64" s="313"/>
      <c r="T64" s="313">
        <v>0</v>
      </c>
      <c r="U64" s="313"/>
      <c r="V64" s="313" t="s">
        <v>612</v>
      </c>
      <c r="W64" s="313"/>
      <c r="X64" s="313">
        <v>0</v>
      </c>
      <c r="Y64" s="313"/>
      <c r="Z64" s="313" t="s">
        <v>612</v>
      </c>
      <c r="AA64" s="313"/>
      <c r="AB64" s="313">
        <v>0</v>
      </c>
      <c r="AC64" s="313">
        <v>0</v>
      </c>
    </row>
    <row r="65" spans="1:29" x14ac:dyDescent="0.25">
      <c r="A65" s="314" t="s">
        <v>143</v>
      </c>
      <c r="B65" s="317" t="s">
        <v>136</v>
      </c>
      <c r="C65" s="313"/>
      <c r="D65" s="313"/>
      <c r="E65" s="313"/>
      <c r="F65" s="313"/>
      <c r="G65" s="313">
        <v>0</v>
      </c>
      <c r="H65" s="313">
        <v>0</v>
      </c>
      <c r="I65" s="313"/>
      <c r="J65" s="313" t="s">
        <v>612</v>
      </c>
      <c r="K65" s="313"/>
      <c r="L65" s="313">
        <v>0</v>
      </c>
      <c r="M65" s="313"/>
      <c r="N65" s="313" t="s">
        <v>612</v>
      </c>
      <c r="O65" s="313"/>
      <c r="P65" s="313">
        <v>0</v>
      </c>
      <c r="Q65" s="313"/>
      <c r="R65" s="313" t="s">
        <v>612</v>
      </c>
      <c r="S65" s="313"/>
      <c r="T65" s="313">
        <v>0</v>
      </c>
      <c r="U65" s="313"/>
      <c r="V65" s="313" t="s">
        <v>612</v>
      </c>
      <c r="W65" s="313"/>
      <c r="X65" s="313">
        <v>0</v>
      </c>
      <c r="Y65" s="313"/>
      <c r="Z65" s="313" t="s">
        <v>612</v>
      </c>
      <c r="AA65" s="313"/>
      <c r="AB65" s="313">
        <v>0</v>
      </c>
      <c r="AC65" s="313">
        <v>0</v>
      </c>
    </row>
    <row r="66" spans="1:29" ht="20.25" customHeight="1" x14ac:dyDescent="0.25">
      <c r="A66" s="314" t="s">
        <v>142</v>
      </c>
      <c r="B66" s="317" t="s">
        <v>139</v>
      </c>
      <c r="C66" s="313"/>
      <c r="D66" s="313"/>
      <c r="E66" s="313"/>
      <c r="F66" s="313"/>
      <c r="G66" s="313">
        <v>0</v>
      </c>
      <c r="H66" s="313">
        <v>0</v>
      </c>
      <c r="I66" s="313"/>
      <c r="J66" s="313" t="s">
        <v>612</v>
      </c>
      <c r="K66" s="313"/>
      <c r="L66" s="313">
        <v>0</v>
      </c>
      <c r="M66" s="313"/>
      <c r="N66" s="313" t="s">
        <v>612</v>
      </c>
      <c r="O66" s="313"/>
      <c r="P66" s="313">
        <v>0</v>
      </c>
      <c r="Q66" s="313"/>
      <c r="R66" s="313" t="s">
        <v>612</v>
      </c>
      <c r="S66" s="313"/>
      <c r="T66" s="313">
        <v>0</v>
      </c>
      <c r="U66" s="313"/>
      <c r="V66" s="313" t="s">
        <v>612</v>
      </c>
      <c r="W66" s="313"/>
      <c r="X66" s="313">
        <v>0</v>
      </c>
      <c r="Y66" s="313"/>
      <c r="Z66" s="313" t="s">
        <v>612</v>
      </c>
      <c r="AA66" s="313"/>
      <c r="AB66" s="313">
        <v>0</v>
      </c>
      <c r="AC66" s="313">
        <v>0</v>
      </c>
    </row>
    <row r="67" spans="1:29" x14ac:dyDescent="0.25">
      <c r="A67" s="314" t="s">
        <v>141</v>
      </c>
      <c r="B67" s="317" t="s">
        <v>590</v>
      </c>
      <c r="C67" s="313"/>
      <c r="D67" s="313"/>
      <c r="E67" s="313"/>
      <c r="F67" s="313"/>
      <c r="G67" s="313">
        <v>0</v>
      </c>
      <c r="H67" s="313">
        <v>0</v>
      </c>
      <c r="I67" s="313"/>
      <c r="J67" s="313" t="s">
        <v>612</v>
      </c>
      <c r="K67" s="313"/>
      <c r="L67" s="313">
        <v>0</v>
      </c>
      <c r="M67" s="313"/>
      <c r="N67" s="313" t="s">
        <v>612</v>
      </c>
      <c r="O67" s="313"/>
      <c r="P67" s="313">
        <v>0</v>
      </c>
      <c r="Q67" s="313"/>
      <c r="R67" s="313" t="s">
        <v>612</v>
      </c>
      <c r="S67" s="313"/>
      <c r="T67" s="313">
        <v>0</v>
      </c>
      <c r="U67" s="313"/>
      <c r="V67" s="313" t="s">
        <v>612</v>
      </c>
      <c r="W67" s="313"/>
      <c r="X67" s="313">
        <v>0</v>
      </c>
      <c r="Y67" s="313"/>
      <c r="Z67" s="313" t="s">
        <v>612</v>
      </c>
      <c r="AA67" s="313"/>
      <c r="AB67" s="313">
        <v>0</v>
      </c>
      <c r="AC67" s="313">
        <v>0</v>
      </c>
    </row>
    <row r="68" spans="1:29" ht="24" customHeight="1" x14ac:dyDescent="0.25">
      <c r="A68" s="314" t="s">
        <v>591</v>
      </c>
      <c r="B68" s="317" t="s">
        <v>592</v>
      </c>
      <c r="C68" s="313"/>
      <c r="D68" s="313"/>
      <c r="E68" s="313"/>
      <c r="F68" s="313"/>
      <c r="G68" s="313">
        <v>0</v>
      </c>
      <c r="H68" s="313">
        <v>0</v>
      </c>
      <c r="I68" s="313"/>
      <c r="J68" s="313" t="s">
        <v>612</v>
      </c>
      <c r="K68" s="313"/>
      <c r="L68" s="313">
        <v>0</v>
      </c>
      <c r="M68" s="313"/>
      <c r="N68" s="313" t="s">
        <v>612</v>
      </c>
      <c r="O68" s="313"/>
      <c r="P68" s="313">
        <v>0</v>
      </c>
      <c r="Q68" s="313"/>
      <c r="R68" s="313" t="s">
        <v>612</v>
      </c>
      <c r="S68" s="313"/>
      <c r="T68" s="313">
        <v>0</v>
      </c>
      <c r="U68" s="313"/>
      <c r="V68" s="313" t="s">
        <v>612</v>
      </c>
      <c r="W68" s="313"/>
      <c r="X68" s="313">
        <v>0</v>
      </c>
      <c r="Y68" s="313"/>
      <c r="Z68" s="313" t="s">
        <v>612</v>
      </c>
      <c r="AA68" s="313"/>
      <c r="AB68" s="313">
        <v>0</v>
      </c>
      <c r="AC68" s="313">
        <v>0</v>
      </c>
    </row>
    <row r="69" spans="1:29" x14ac:dyDescent="0.25">
      <c r="A69" s="314" t="s">
        <v>593</v>
      </c>
      <c r="B69" s="317" t="s">
        <v>594</v>
      </c>
      <c r="C69" s="313"/>
      <c r="D69" s="313"/>
      <c r="E69" s="313"/>
      <c r="F69" s="313"/>
      <c r="G69" s="313">
        <v>0</v>
      </c>
      <c r="H69" s="313">
        <v>0</v>
      </c>
      <c r="I69" s="313"/>
      <c r="J69" s="313" t="s">
        <v>612</v>
      </c>
      <c r="K69" s="313"/>
      <c r="L69" s="313">
        <v>0</v>
      </c>
      <c r="M69" s="313"/>
      <c r="N69" s="313" t="s">
        <v>612</v>
      </c>
      <c r="O69" s="313"/>
      <c r="P69" s="313">
        <v>0</v>
      </c>
      <c r="Q69" s="313"/>
      <c r="R69" s="313" t="s">
        <v>612</v>
      </c>
      <c r="S69" s="313"/>
      <c r="T69" s="313">
        <v>0</v>
      </c>
      <c r="U69" s="313"/>
      <c r="V69" s="313" t="s">
        <v>612</v>
      </c>
      <c r="W69" s="313"/>
      <c r="X69" s="313">
        <v>0</v>
      </c>
      <c r="Y69" s="313"/>
      <c r="Z69" s="313" t="s">
        <v>612</v>
      </c>
      <c r="AA69" s="313"/>
      <c r="AB69" s="313">
        <v>0</v>
      </c>
      <c r="AC69" s="313">
        <v>0</v>
      </c>
    </row>
    <row r="70" spans="1:29" ht="23.25" customHeight="1" x14ac:dyDescent="0.25">
      <c r="A70" s="314" t="s">
        <v>595</v>
      </c>
      <c r="B70" s="317" t="s">
        <v>596</v>
      </c>
      <c r="C70" s="313"/>
      <c r="D70" s="313"/>
      <c r="E70" s="313"/>
      <c r="F70" s="313"/>
      <c r="G70" s="313">
        <v>0</v>
      </c>
      <c r="H70" s="313">
        <v>0</v>
      </c>
      <c r="I70" s="313"/>
      <c r="J70" s="313" t="s">
        <v>612</v>
      </c>
      <c r="K70" s="313"/>
      <c r="L70" s="313">
        <v>0</v>
      </c>
      <c r="M70" s="313"/>
      <c r="N70" s="313" t="s">
        <v>612</v>
      </c>
      <c r="O70" s="313"/>
      <c r="P70" s="313">
        <v>0</v>
      </c>
      <c r="Q70" s="313"/>
      <c r="R70" s="313" t="s">
        <v>612</v>
      </c>
      <c r="S70" s="313"/>
      <c r="T70" s="313">
        <v>0</v>
      </c>
      <c r="U70" s="313"/>
      <c r="V70" s="313" t="s">
        <v>612</v>
      </c>
      <c r="W70" s="313"/>
      <c r="X70" s="313">
        <v>0</v>
      </c>
      <c r="Y70" s="313"/>
      <c r="Z70" s="313" t="s">
        <v>612</v>
      </c>
      <c r="AA70" s="313"/>
      <c r="AB70" s="313">
        <v>0</v>
      </c>
      <c r="AC70" s="313">
        <v>0</v>
      </c>
    </row>
    <row r="71" spans="1:29" x14ac:dyDescent="0.25">
      <c r="A71" s="314" t="s">
        <v>597</v>
      </c>
      <c r="B71" s="317" t="s">
        <v>598</v>
      </c>
      <c r="C71" s="313"/>
      <c r="D71" s="313"/>
      <c r="E71" s="313"/>
      <c r="F71" s="313"/>
      <c r="G71" s="313">
        <v>0</v>
      </c>
      <c r="H71" s="313">
        <v>0</v>
      </c>
      <c r="I71" s="313"/>
      <c r="J71" s="313" t="s">
        <v>612</v>
      </c>
      <c r="K71" s="313"/>
      <c r="L71" s="313">
        <v>0</v>
      </c>
      <c r="M71" s="313"/>
      <c r="N71" s="313" t="s">
        <v>612</v>
      </c>
      <c r="O71" s="313"/>
      <c r="P71" s="313">
        <v>0</v>
      </c>
      <c r="Q71" s="313"/>
      <c r="R71" s="313" t="s">
        <v>612</v>
      </c>
      <c r="S71" s="313"/>
      <c r="T71" s="313">
        <v>0</v>
      </c>
      <c r="U71" s="313"/>
      <c r="V71" s="313" t="s">
        <v>612</v>
      </c>
      <c r="W71" s="313"/>
      <c r="X71" s="313">
        <v>0</v>
      </c>
      <c r="Y71" s="313"/>
      <c r="Z71" s="313" t="s">
        <v>612</v>
      </c>
      <c r="AA71" s="313"/>
      <c r="AB71" s="313">
        <v>0</v>
      </c>
      <c r="AC71" s="313">
        <v>0</v>
      </c>
    </row>
    <row r="72" spans="1:29" ht="16.5" customHeight="1" x14ac:dyDescent="0.25">
      <c r="A72" s="314" t="s">
        <v>599</v>
      </c>
      <c r="B72" s="317" t="s">
        <v>600</v>
      </c>
      <c r="C72" s="313"/>
      <c r="D72" s="313"/>
      <c r="E72" s="313"/>
      <c r="F72" s="313"/>
      <c r="G72" s="313">
        <v>0</v>
      </c>
      <c r="H72" s="313">
        <v>0</v>
      </c>
      <c r="I72" s="313"/>
      <c r="J72" s="313" t="s">
        <v>612</v>
      </c>
      <c r="K72" s="313"/>
      <c r="L72" s="313">
        <v>0</v>
      </c>
      <c r="M72" s="313"/>
      <c r="N72" s="313" t="s">
        <v>612</v>
      </c>
      <c r="O72" s="313"/>
      <c r="P72" s="313">
        <v>0</v>
      </c>
      <c r="Q72" s="313"/>
      <c r="R72" s="313" t="s">
        <v>612</v>
      </c>
      <c r="S72" s="313"/>
      <c r="T72" s="313">
        <v>0</v>
      </c>
      <c r="U72" s="313"/>
      <c r="V72" s="313" t="s">
        <v>612</v>
      </c>
      <c r="W72" s="313"/>
      <c r="X72" s="313">
        <v>0</v>
      </c>
      <c r="Y72" s="313"/>
      <c r="Z72" s="313" t="s">
        <v>612</v>
      </c>
      <c r="AA72" s="313"/>
      <c r="AB72" s="313">
        <v>0</v>
      </c>
      <c r="AC72" s="313">
        <v>0</v>
      </c>
    </row>
    <row r="73" spans="1:29" ht="18.75" customHeight="1" x14ac:dyDescent="0.25">
      <c r="A73" s="314" t="s">
        <v>601</v>
      </c>
      <c r="B73" s="317" t="s">
        <v>602</v>
      </c>
      <c r="C73" s="313"/>
      <c r="D73" s="313"/>
      <c r="E73" s="313"/>
      <c r="F73" s="313"/>
      <c r="G73" s="313">
        <v>0</v>
      </c>
      <c r="H73" s="313">
        <v>0</v>
      </c>
      <c r="I73" s="313"/>
      <c r="J73" s="313" t="s">
        <v>612</v>
      </c>
      <c r="K73" s="313"/>
      <c r="L73" s="313">
        <v>0</v>
      </c>
      <c r="M73" s="313"/>
      <c r="N73" s="313" t="s">
        <v>612</v>
      </c>
      <c r="O73" s="313"/>
      <c r="P73" s="313">
        <v>0</v>
      </c>
      <c r="Q73" s="313"/>
      <c r="R73" s="313" t="s">
        <v>612</v>
      </c>
      <c r="S73" s="313"/>
      <c r="T73" s="313">
        <v>0</v>
      </c>
      <c r="U73" s="313"/>
      <c r="V73" s="313" t="s">
        <v>612</v>
      </c>
      <c r="W73" s="313"/>
      <c r="X73" s="313">
        <v>0</v>
      </c>
      <c r="Y73" s="313"/>
      <c r="Z73" s="313" t="s">
        <v>612</v>
      </c>
      <c r="AA73" s="313"/>
      <c r="AB73" s="313">
        <v>0</v>
      </c>
      <c r="AC73" s="313">
        <v>0</v>
      </c>
    </row>
    <row r="74" spans="1:29" ht="38.25" customHeight="1" x14ac:dyDescent="0.25">
      <c r="A74" s="311" t="s">
        <v>59</v>
      </c>
      <c r="B74" s="318" t="s">
        <v>235</v>
      </c>
      <c r="C74" s="313"/>
      <c r="D74" s="313"/>
      <c r="E74" s="313"/>
      <c r="F74" s="313"/>
      <c r="G74" s="313">
        <v>0</v>
      </c>
      <c r="H74" s="313">
        <v>0</v>
      </c>
      <c r="I74" s="313"/>
      <c r="J74" s="313" t="s">
        <v>612</v>
      </c>
      <c r="K74" s="313"/>
      <c r="L74" s="313">
        <v>0</v>
      </c>
      <c r="M74" s="313"/>
      <c r="N74" s="313" t="s">
        <v>612</v>
      </c>
      <c r="O74" s="313"/>
      <c r="P74" s="313">
        <v>0</v>
      </c>
      <c r="Q74" s="313"/>
      <c r="R74" s="313" t="s">
        <v>612</v>
      </c>
      <c r="S74" s="313"/>
      <c r="T74" s="313">
        <v>0</v>
      </c>
      <c r="U74" s="313"/>
      <c r="V74" s="313" t="s">
        <v>612</v>
      </c>
      <c r="W74" s="313"/>
      <c r="X74" s="313">
        <v>0</v>
      </c>
      <c r="Y74" s="313"/>
      <c r="Z74" s="313" t="s">
        <v>612</v>
      </c>
      <c r="AA74" s="313"/>
      <c r="AB74" s="313">
        <v>0</v>
      </c>
      <c r="AC74" s="313">
        <v>0</v>
      </c>
    </row>
    <row r="75" spans="1:29" ht="21.75" customHeight="1" x14ac:dyDescent="0.25">
      <c r="A75" s="311" t="s">
        <v>57</v>
      </c>
      <c r="B75" s="312" t="s">
        <v>140</v>
      </c>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row>
    <row r="76" spans="1:29" ht="40.5" customHeight="1" x14ac:dyDescent="0.25">
      <c r="A76" s="314" t="s">
        <v>230</v>
      </c>
      <c r="B76" s="317" t="s">
        <v>570</v>
      </c>
      <c r="C76" s="313"/>
      <c r="D76" s="313"/>
      <c r="E76" s="313"/>
      <c r="F76" s="313"/>
      <c r="G76" s="313">
        <v>0</v>
      </c>
      <c r="H76" s="313">
        <v>0</v>
      </c>
      <c r="I76" s="313"/>
      <c r="J76" s="313" t="s">
        <v>612</v>
      </c>
      <c r="K76" s="313"/>
      <c r="L76" s="313">
        <v>0</v>
      </c>
      <c r="M76" s="313"/>
      <c r="N76" s="313" t="s">
        <v>612</v>
      </c>
      <c r="O76" s="313"/>
      <c r="P76" s="313">
        <v>0</v>
      </c>
      <c r="Q76" s="313"/>
      <c r="R76" s="313" t="s">
        <v>612</v>
      </c>
      <c r="S76" s="313"/>
      <c r="T76" s="313">
        <v>0</v>
      </c>
      <c r="U76" s="313"/>
      <c r="V76" s="313" t="s">
        <v>612</v>
      </c>
      <c r="W76" s="313"/>
      <c r="X76" s="313">
        <v>0</v>
      </c>
      <c r="Y76" s="313"/>
      <c r="Z76" s="313" t="s">
        <v>612</v>
      </c>
      <c r="AA76" s="313"/>
      <c r="AB76" s="313">
        <v>0</v>
      </c>
      <c r="AC76" s="313">
        <v>0</v>
      </c>
    </row>
    <row r="77" spans="1:29" ht="18.75" customHeight="1" x14ac:dyDescent="0.25">
      <c r="A77" s="314" t="s">
        <v>231</v>
      </c>
      <c r="B77" s="317" t="s">
        <v>156</v>
      </c>
      <c r="C77" s="313"/>
      <c r="D77" s="313"/>
      <c r="E77" s="313"/>
      <c r="F77" s="313"/>
      <c r="G77" s="313">
        <v>0</v>
      </c>
      <c r="H77" s="313">
        <v>0</v>
      </c>
      <c r="I77" s="313"/>
      <c r="J77" s="313" t="s">
        <v>612</v>
      </c>
      <c r="K77" s="313"/>
      <c r="L77" s="313">
        <v>0</v>
      </c>
      <c r="M77" s="313"/>
      <c r="N77" s="313" t="s">
        <v>612</v>
      </c>
      <c r="O77" s="313"/>
      <c r="P77" s="313">
        <v>0</v>
      </c>
      <c r="Q77" s="313"/>
      <c r="R77" s="313" t="s">
        <v>612</v>
      </c>
      <c r="S77" s="313"/>
      <c r="T77" s="313">
        <v>0</v>
      </c>
      <c r="U77" s="313"/>
      <c r="V77" s="313" t="s">
        <v>612</v>
      </c>
      <c r="W77" s="313"/>
      <c r="X77" s="313">
        <v>0</v>
      </c>
      <c r="Y77" s="313"/>
      <c r="Z77" s="313" t="s">
        <v>612</v>
      </c>
      <c r="AA77" s="313"/>
      <c r="AB77" s="313">
        <v>0</v>
      </c>
      <c r="AC77" s="313">
        <v>0</v>
      </c>
    </row>
    <row r="78" spans="1:29" x14ac:dyDescent="0.25">
      <c r="A78" s="314" t="s">
        <v>232</v>
      </c>
      <c r="B78" s="315" t="s">
        <v>603</v>
      </c>
      <c r="C78" s="313"/>
      <c r="D78" s="313"/>
      <c r="E78" s="313"/>
      <c r="F78" s="313"/>
      <c r="G78" s="313">
        <v>0</v>
      </c>
      <c r="H78" s="313">
        <v>0</v>
      </c>
      <c r="I78" s="313"/>
      <c r="J78" s="313" t="s">
        <v>612</v>
      </c>
      <c r="K78" s="313"/>
      <c r="L78" s="313">
        <v>0</v>
      </c>
      <c r="M78" s="313"/>
      <c r="N78" s="313" t="s">
        <v>612</v>
      </c>
      <c r="O78" s="313"/>
      <c r="P78" s="313">
        <v>0</v>
      </c>
      <c r="Q78" s="313"/>
      <c r="R78" s="313" t="s">
        <v>612</v>
      </c>
      <c r="S78" s="313"/>
      <c r="T78" s="313">
        <v>0</v>
      </c>
      <c r="U78" s="313"/>
      <c r="V78" s="313" t="s">
        <v>612</v>
      </c>
      <c r="W78" s="313"/>
      <c r="X78" s="313">
        <v>0</v>
      </c>
      <c r="Y78" s="313"/>
      <c r="Z78" s="313" t="s">
        <v>612</v>
      </c>
      <c r="AA78" s="313"/>
      <c r="AB78" s="313">
        <v>0</v>
      </c>
      <c r="AC78" s="313">
        <v>0</v>
      </c>
    </row>
    <row r="79" spans="1:29" x14ac:dyDescent="0.25">
      <c r="A79" s="314" t="s">
        <v>233</v>
      </c>
      <c r="B79" s="315" t="s">
        <v>572</v>
      </c>
      <c r="C79" s="319"/>
      <c r="D79" s="320"/>
      <c r="E79" s="321"/>
      <c r="F79" s="321"/>
      <c r="G79" s="313">
        <v>0</v>
      </c>
      <c r="H79" s="313">
        <v>0</v>
      </c>
      <c r="I79" s="321"/>
      <c r="J79" s="313" t="s">
        <v>612</v>
      </c>
      <c r="K79" s="320"/>
      <c r="L79" s="313">
        <v>0</v>
      </c>
      <c r="M79" s="320"/>
      <c r="N79" s="313" t="s">
        <v>612</v>
      </c>
      <c r="O79" s="320"/>
      <c r="P79" s="313">
        <v>0</v>
      </c>
      <c r="Q79" s="320"/>
      <c r="R79" s="313" t="s">
        <v>612</v>
      </c>
      <c r="S79" s="320"/>
      <c r="T79" s="313">
        <v>0</v>
      </c>
      <c r="U79" s="320"/>
      <c r="V79" s="313" t="s">
        <v>612</v>
      </c>
      <c r="W79" s="320"/>
      <c r="X79" s="313">
        <v>0</v>
      </c>
      <c r="Y79" s="320"/>
      <c r="Z79" s="313" t="s">
        <v>612</v>
      </c>
      <c r="AA79" s="320"/>
      <c r="AB79" s="313">
        <v>0</v>
      </c>
      <c r="AC79" s="313">
        <v>0</v>
      </c>
    </row>
    <row r="80" spans="1:29" x14ac:dyDescent="0.25">
      <c r="A80" s="314" t="s">
        <v>234</v>
      </c>
      <c r="B80" s="315" t="s">
        <v>573</v>
      </c>
      <c r="C80" s="319"/>
      <c r="D80" s="320"/>
      <c r="E80" s="321"/>
      <c r="F80" s="321"/>
      <c r="G80" s="313">
        <v>0</v>
      </c>
      <c r="H80" s="313">
        <v>0</v>
      </c>
      <c r="I80" s="321"/>
      <c r="J80" s="313" t="s">
        <v>612</v>
      </c>
      <c r="K80" s="320"/>
      <c r="L80" s="313">
        <v>0</v>
      </c>
      <c r="M80" s="320"/>
      <c r="N80" s="313" t="s">
        <v>612</v>
      </c>
      <c r="O80" s="320"/>
      <c r="P80" s="313">
        <v>0</v>
      </c>
      <c r="Q80" s="320"/>
      <c r="R80" s="313" t="s">
        <v>612</v>
      </c>
      <c r="S80" s="320"/>
      <c r="T80" s="313">
        <v>0</v>
      </c>
      <c r="U80" s="320"/>
      <c r="V80" s="313" t="s">
        <v>612</v>
      </c>
      <c r="W80" s="320"/>
      <c r="X80" s="313">
        <v>0</v>
      </c>
      <c r="Y80" s="320"/>
      <c r="Z80" s="313" t="s">
        <v>612</v>
      </c>
      <c r="AA80" s="320"/>
      <c r="AB80" s="313">
        <v>0</v>
      </c>
      <c r="AC80" s="313">
        <v>0</v>
      </c>
    </row>
    <row r="81" spans="1:29" x14ac:dyDescent="0.25">
      <c r="A81" s="314" t="s">
        <v>604</v>
      </c>
      <c r="B81" s="315" t="s">
        <v>574</v>
      </c>
      <c r="C81" s="319"/>
      <c r="D81" s="320"/>
      <c r="E81" s="321"/>
      <c r="F81" s="321"/>
      <c r="G81" s="313">
        <v>0</v>
      </c>
      <c r="H81" s="313">
        <v>0</v>
      </c>
      <c r="I81" s="321"/>
      <c r="J81" s="313" t="s">
        <v>612</v>
      </c>
      <c r="K81" s="320"/>
      <c r="L81" s="313">
        <v>0</v>
      </c>
      <c r="M81" s="320"/>
      <c r="N81" s="313" t="s">
        <v>612</v>
      </c>
      <c r="O81" s="320"/>
      <c r="P81" s="313">
        <v>0</v>
      </c>
      <c r="Q81" s="320"/>
      <c r="R81" s="313" t="s">
        <v>612</v>
      </c>
      <c r="S81" s="320"/>
      <c r="T81" s="313">
        <v>0</v>
      </c>
      <c r="U81" s="320"/>
      <c r="V81" s="313" t="s">
        <v>612</v>
      </c>
      <c r="W81" s="320"/>
      <c r="X81" s="313">
        <v>0</v>
      </c>
      <c r="Y81" s="320"/>
      <c r="Z81" s="313" t="s">
        <v>612</v>
      </c>
      <c r="AA81" s="320"/>
      <c r="AB81" s="313">
        <v>0</v>
      </c>
      <c r="AC81" s="313">
        <v>0</v>
      </c>
    </row>
    <row r="82" spans="1:29" x14ac:dyDescent="0.25">
      <c r="A82" s="314" t="s">
        <v>605</v>
      </c>
      <c r="B82" s="315" t="s">
        <v>575</v>
      </c>
      <c r="C82" s="319"/>
      <c r="D82" s="320"/>
      <c r="E82" s="321"/>
      <c r="F82" s="321"/>
      <c r="G82" s="313">
        <v>0</v>
      </c>
      <c r="H82" s="313">
        <v>0</v>
      </c>
      <c r="I82" s="321"/>
      <c r="J82" s="313" t="s">
        <v>612</v>
      </c>
      <c r="K82" s="320"/>
      <c r="L82" s="313">
        <v>0</v>
      </c>
      <c r="M82" s="320"/>
      <c r="N82" s="313" t="s">
        <v>612</v>
      </c>
      <c r="O82" s="320"/>
      <c r="P82" s="313">
        <v>0</v>
      </c>
      <c r="Q82" s="320"/>
      <c r="R82" s="313" t="s">
        <v>612</v>
      </c>
      <c r="S82" s="320"/>
      <c r="T82" s="313">
        <v>0</v>
      </c>
      <c r="U82" s="320"/>
      <c r="V82" s="313" t="s">
        <v>612</v>
      </c>
      <c r="W82" s="320"/>
      <c r="X82" s="313">
        <v>0</v>
      </c>
      <c r="Y82" s="320"/>
      <c r="Z82" s="313" t="s">
        <v>612</v>
      </c>
      <c r="AA82" s="320"/>
      <c r="AB82" s="313">
        <v>0</v>
      </c>
      <c r="AC82" s="313">
        <v>0</v>
      </c>
    </row>
    <row r="83" spans="1:29" x14ac:dyDescent="0.25">
      <c r="A83" s="314" t="s">
        <v>606</v>
      </c>
      <c r="B83" s="315" t="s">
        <v>577</v>
      </c>
      <c r="C83" s="319"/>
      <c r="D83" s="320"/>
      <c r="E83" s="321"/>
      <c r="F83" s="321"/>
      <c r="G83" s="313">
        <v>0</v>
      </c>
      <c r="H83" s="313">
        <v>0</v>
      </c>
      <c r="I83" s="321"/>
      <c r="J83" s="313" t="s">
        <v>612</v>
      </c>
      <c r="K83" s="320"/>
      <c r="L83" s="313">
        <v>0</v>
      </c>
      <c r="M83" s="320"/>
      <c r="N83" s="313" t="s">
        <v>612</v>
      </c>
      <c r="O83" s="320"/>
      <c r="P83" s="313">
        <v>0</v>
      </c>
      <c r="Q83" s="320"/>
      <c r="R83" s="313" t="s">
        <v>612</v>
      </c>
      <c r="S83" s="320"/>
      <c r="T83" s="313">
        <v>0</v>
      </c>
      <c r="U83" s="320"/>
      <c r="V83" s="313" t="s">
        <v>612</v>
      </c>
      <c r="W83" s="320"/>
      <c r="X83" s="313">
        <v>0</v>
      </c>
      <c r="Y83" s="320"/>
      <c r="Z83" s="313" t="s">
        <v>612</v>
      </c>
      <c r="AA83" s="320"/>
      <c r="AB83" s="313">
        <v>0</v>
      </c>
      <c r="AC83" s="313">
        <v>0</v>
      </c>
    </row>
    <row r="84" spans="1:29" x14ac:dyDescent="0.25">
      <c r="A84" s="314" t="s">
        <v>607</v>
      </c>
      <c r="B84" s="315" t="s">
        <v>579</v>
      </c>
      <c r="C84" s="319"/>
      <c r="D84" s="320"/>
      <c r="E84" s="321"/>
      <c r="F84" s="321"/>
      <c r="G84" s="313">
        <v>0</v>
      </c>
      <c r="H84" s="313">
        <v>0</v>
      </c>
      <c r="I84" s="321"/>
      <c r="J84" s="313" t="s">
        <v>612</v>
      </c>
      <c r="K84" s="320"/>
      <c r="L84" s="313">
        <v>0</v>
      </c>
      <c r="M84" s="320"/>
      <c r="N84" s="313" t="s">
        <v>612</v>
      </c>
      <c r="O84" s="320"/>
      <c r="P84" s="313">
        <v>0</v>
      </c>
      <c r="Q84" s="320"/>
      <c r="R84" s="313" t="s">
        <v>612</v>
      </c>
      <c r="S84" s="320"/>
      <c r="T84" s="313">
        <v>0</v>
      </c>
      <c r="U84" s="320"/>
      <c r="V84" s="313" t="s">
        <v>612</v>
      </c>
      <c r="W84" s="320"/>
      <c r="X84" s="313">
        <v>0</v>
      </c>
      <c r="Y84" s="320"/>
      <c r="Z84" s="313" t="s">
        <v>612</v>
      </c>
      <c r="AA84" s="320"/>
      <c r="AB84" s="313">
        <v>0</v>
      </c>
      <c r="AC84" s="313">
        <v>0</v>
      </c>
    </row>
    <row r="85" spans="1:29" x14ac:dyDescent="0.25">
      <c r="A85" s="314" t="s">
        <v>608</v>
      </c>
      <c r="B85" s="315" t="s">
        <v>581</v>
      </c>
      <c r="C85" s="319"/>
      <c r="D85" s="320"/>
      <c r="E85" s="321"/>
      <c r="F85" s="321"/>
      <c r="G85" s="313">
        <v>0</v>
      </c>
      <c r="H85" s="313">
        <v>0</v>
      </c>
      <c r="I85" s="321"/>
      <c r="J85" s="313" t="s">
        <v>612</v>
      </c>
      <c r="K85" s="320"/>
      <c r="L85" s="313">
        <v>0</v>
      </c>
      <c r="M85" s="320"/>
      <c r="N85" s="313" t="s">
        <v>612</v>
      </c>
      <c r="O85" s="320"/>
      <c r="P85" s="313">
        <v>0</v>
      </c>
      <c r="Q85" s="320"/>
      <c r="R85" s="313" t="s">
        <v>612</v>
      </c>
      <c r="S85" s="320"/>
      <c r="T85" s="313">
        <v>0</v>
      </c>
      <c r="U85" s="320"/>
      <c r="V85" s="313" t="s">
        <v>612</v>
      </c>
      <c r="W85" s="320"/>
      <c r="X85" s="313">
        <v>0</v>
      </c>
      <c r="Y85" s="320"/>
      <c r="Z85" s="313" t="s">
        <v>612</v>
      </c>
      <c r="AA85" s="320"/>
      <c r="AB85" s="313">
        <v>0</v>
      </c>
      <c r="AC85" s="313">
        <v>0</v>
      </c>
    </row>
    <row r="86" spans="1:29" x14ac:dyDescent="0.25">
      <c r="A86" s="314" t="s">
        <v>609</v>
      </c>
      <c r="B86" s="315" t="s">
        <v>583</v>
      </c>
      <c r="C86" s="322"/>
      <c r="D86" s="320"/>
      <c r="E86" s="321"/>
      <c r="F86" s="321"/>
      <c r="G86" s="313">
        <v>0</v>
      </c>
      <c r="H86" s="313">
        <v>0</v>
      </c>
      <c r="I86" s="321"/>
      <c r="J86" s="313" t="s">
        <v>612</v>
      </c>
      <c r="K86" s="320"/>
      <c r="L86" s="313">
        <v>0</v>
      </c>
      <c r="M86" s="320"/>
      <c r="N86" s="313" t="s">
        <v>612</v>
      </c>
      <c r="O86" s="320"/>
      <c r="P86" s="313">
        <v>0</v>
      </c>
      <c r="Q86" s="320"/>
      <c r="R86" s="313" t="s">
        <v>612</v>
      </c>
      <c r="S86" s="320"/>
      <c r="T86" s="313">
        <v>0</v>
      </c>
      <c r="U86" s="320"/>
      <c r="V86" s="313" t="s">
        <v>612</v>
      </c>
      <c r="W86" s="320"/>
      <c r="X86" s="313">
        <v>0</v>
      </c>
      <c r="Y86" s="320"/>
      <c r="Z86" s="313" t="s">
        <v>612</v>
      </c>
      <c r="AA86" s="320"/>
      <c r="AB86" s="313">
        <v>0</v>
      </c>
      <c r="AC86" s="313">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V1" zoomScale="85" zoomScaleSheetLayoutView="85" workbookViewId="0">
      <selection activeCell="AE3" sqref="AE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624</v>
      </c>
    </row>
    <row r="4" spans="1:48" ht="18.75" x14ac:dyDescent="0.3">
      <c r="AV4" s="15"/>
    </row>
    <row r="5" spans="1:48" ht="18.75" customHeight="1" x14ac:dyDescent="0.25">
      <c r="A5" s="351" t="str">
        <f>'1. паспорт местоположение'!A5:C5</f>
        <v>Год раскрытия информации: 2022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c r="AS5" s="351"/>
      <c r="AT5" s="351"/>
      <c r="AU5" s="351"/>
      <c r="AV5" s="351"/>
    </row>
    <row r="6" spans="1:48" ht="18.75" x14ac:dyDescent="0.3">
      <c r="AV6" s="15"/>
    </row>
    <row r="7" spans="1:48" ht="18.75" x14ac:dyDescent="0.25">
      <c r="A7" s="355" t="s">
        <v>10</v>
      </c>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c r="AS7" s="355"/>
      <c r="AT7" s="355"/>
      <c r="AU7" s="355"/>
      <c r="AV7" s="355"/>
    </row>
    <row r="8" spans="1:48" ht="18.75" x14ac:dyDescent="0.25">
      <c r="A8" s="355"/>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c r="AD8" s="355"/>
      <c r="AE8" s="355"/>
      <c r="AF8" s="355"/>
      <c r="AG8" s="355"/>
      <c r="AH8" s="355"/>
      <c r="AI8" s="355"/>
      <c r="AJ8" s="355"/>
      <c r="AK8" s="355"/>
      <c r="AL8" s="355"/>
      <c r="AM8" s="355"/>
      <c r="AN8" s="355"/>
      <c r="AO8" s="355"/>
      <c r="AP8" s="355"/>
      <c r="AQ8" s="355"/>
      <c r="AR8" s="355"/>
      <c r="AS8" s="355"/>
      <c r="AT8" s="355"/>
      <c r="AU8" s="355"/>
      <c r="AV8" s="355"/>
    </row>
    <row r="9" spans="1:48" ht="15.75" x14ac:dyDescent="0.25">
      <c r="A9" s="356" t="str">
        <f>'1. паспорт местоположение'!A9:C9</f>
        <v>АО "Россети Тюмень"</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row>
    <row r="10" spans="1:48" ht="15.75" x14ac:dyDescent="0.25">
      <c r="A10" s="352" t="s">
        <v>9</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c r="AS10" s="352"/>
      <c r="AT10" s="352"/>
      <c r="AU10" s="352"/>
      <c r="AV10" s="352"/>
    </row>
    <row r="11" spans="1:48" ht="18.75" x14ac:dyDescent="0.25">
      <c r="A11" s="355"/>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row>
    <row r="12" spans="1:48" ht="15.75" x14ac:dyDescent="0.25">
      <c r="A12" s="356" t="str">
        <f>'1. паспорт местоположение'!A12:C12</f>
        <v>M_TP1500.PR.0055</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c r="AS12" s="356"/>
      <c r="AT12" s="356"/>
      <c r="AU12" s="356"/>
      <c r="AV12" s="356"/>
    </row>
    <row r="13" spans="1:48" ht="15.75" x14ac:dyDescent="0.25">
      <c r="A13" s="352" t="s">
        <v>8</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c r="AS13" s="352"/>
      <c r="AT13" s="352"/>
      <c r="AU13" s="352"/>
      <c r="AV13" s="352"/>
    </row>
    <row r="14" spans="1:48" ht="18.75" x14ac:dyDescent="0.25">
      <c r="A14" s="360"/>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c r="AD14" s="360"/>
      <c r="AE14" s="360"/>
      <c r="AF14" s="360"/>
      <c r="AG14" s="360"/>
      <c r="AH14" s="360"/>
      <c r="AI14" s="360"/>
      <c r="AJ14" s="360"/>
      <c r="AK14" s="360"/>
      <c r="AL14" s="360"/>
      <c r="AM14" s="360"/>
      <c r="AN14" s="360"/>
      <c r="AO14" s="360"/>
      <c r="AP14" s="360"/>
      <c r="AQ14" s="360"/>
      <c r="AR14" s="360"/>
      <c r="AS14" s="360"/>
      <c r="AT14" s="360"/>
      <c r="AU14" s="360"/>
      <c r="AV14" s="360"/>
    </row>
    <row r="15" spans="1:48" ht="15.75" x14ac:dyDescent="0.25">
      <c r="A15" s="356"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row>
    <row r="16" spans="1:48" ht="15.75" x14ac:dyDescent="0.25">
      <c r="A16" s="352" t="s">
        <v>7</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c r="AS16" s="352"/>
      <c r="AT16" s="352"/>
      <c r="AU16" s="352"/>
      <c r="AV16" s="352"/>
    </row>
    <row r="17" spans="1:4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387"/>
      <c r="AB17" s="387"/>
      <c r="AC17" s="387"/>
      <c r="AD17" s="387"/>
      <c r="AE17" s="387"/>
      <c r="AF17" s="387"/>
      <c r="AG17" s="387"/>
      <c r="AH17" s="387"/>
      <c r="AI17" s="387"/>
      <c r="AJ17" s="387"/>
      <c r="AK17" s="387"/>
      <c r="AL17" s="387"/>
      <c r="AM17" s="387"/>
      <c r="AN17" s="387"/>
      <c r="AO17" s="387"/>
      <c r="AP17" s="387"/>
      <c r="AQ17" s="387"/>
      <c r="AR17" s="387"/>
      <c r="AS17" s="387"/>
      <c r="AT17" s="387"/>
      <c r="AU17" s="387"/>
      <c r="AV17" s="387"/>
    </row>
    <row r="18" spans="1:48" ht="14.25" customHeight="1"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387"/>
      <c r="AP18" s="387"/>
      <c r="AQ18" s="387"/>
      <c r="AR18" s="387"/>
      <c r="AS18" s="387"/>
      <c r="AT18" s="387"/>
      <c r="AU18" s="387"/>
      <c r="AV18" s="387"/>
    </row>
    <row r="19" spans="1:4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7"/>
      <c r="AB19" s="387"/>
      <c r="AC19" s="387"/>
      <c r="AD19" s="387"/>
      <c r="AE19" s="387"/>
      <c r="AF19" s="387"/>
      <c r="AG19" s="387"/>
      <c r="AH19" s="387"/>
      <c r="AI19" s="387"/>
      <c r="AJ19" s="387"/>
      <c r="AK19" s="387"/>
      <c r="AL19" s="387"/>
      <c r="AM19" s="387"/>
      <c r="AN19" s="387"/>
      <c r="AO19" s="387"/>
      <c r="AP19" s="387"/>
      <c r="AQ19" s="387"/>
      <c r="AR19" s="387"/>
      <c r="AS19" s="387"/>
      <c r="AT19" s="387"/>
      <c r="AU19" s="387"/>
      <c r="AV19" s="387"/>
    </row>
    <row r="20" spans="1:48" s="26" customFormat="1"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388"/>
      <c r="AB20" s="388"/>
      <c r="AC20" s="388"/>
      <c r="AD20" s="388"/>
      <c r="AE20" s="388"/>
      <c r="AF20" s="388"/>
      <c r="AG20" s="388"/>
      <c r="AH20" s="388"/>
      <c r="AI20" s="388"/>
      <c r="AJ20" s="388"/>
      <c r="AK20" s="388"/>
      <c r="AL20" s="388"/>
      <c r="AM20" s="388"/>
      <c r="AN20" s="388"/>
      <c r="AO20" s="388"/>
      <c r="AP20" s="388"/>
      <c r="AQ20" s="388"/>
      <c r="AR20" s="388"/>
      <c r="AS20" s="388"/>
      <c r="AT20" s="388"/>
      <c r="AU20" s="388"/>
      <c r="AV20" s="388"/>
    </row>
    <row r="21" spans="1:48" s="26" customFormat="1" x14ac:dyDescent="0.25">
      <c r="A21" s="421" t="s">
        <v>506</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6" customFormat="1" ht="58.5" customHeight="1" x14ac:dyDescent="0.25">
      <c r="A22" s="422" t="s">
        <v>53</v>
      </c>
      <c r="B22" s="425" t="s">
        <v>25</v>
      </c>
      <c r="C22" s="422" t="s">
        <v>52</v>
      </c>
      <c r="D22" s="422" t="s">
        <v>51</v>
      </c>
      <c r="E22" s="428" t="s">
        <v>517</v>
      </c>
      <c r="F22" s="429"/>
      <c r="G22" s="429"/>
      <c r="H22" s="429"/>
      <c r="I22" s="429"/>
      <c r="J22" s="429"/>
      <c r="K22" s="429"/>
      <c r="L22" s="430"/>
      <c r="M22" s="422" t="s">
        <v>50</v>
      </c>
      <c r="N22" s="422" t="s">
        <v>49</v>
      </c>
      <c r="O22" s="422" t="s">
        <v>48</v>
      </c>
      <c r="P22" s="431" t="s">
        <v>265</v>
      </c>
      <c r="Q22" s="431" t="s">
        <v>47</v>
      </c>
      <c r="R22" s="431" t="s">
        <v>46</v>
      </c>
      <c r="S22" s="431" t="s">
        <v>45</v>
      </c>
      <c r="T22" s="431"/>
      <c r="U22" s="432" t="s">
        <v>44</v>
      </c>
      <c r="V22" s="432" t="s">
        <v>43</v>
      </c>
      <c r="W22" s="431" t="s">
        <v>42</v>
      </c>
      <c r="X22" s="431" t="s">
        <v>41</v>
      </c>
      <c r="Y22" s="431" t="s">
        <v>40</v>
      </c>
      <c r="Z22" s="445"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5" t="s">
        <v>26</v>
      </c>
    </row>
    <row r="23" spans="1:48" s="26" customFormat="1" ht="64.5" customHeight="1" x14ac:dyDescent="0.25">
      <c r="A23" s="423"/>
      <c r="B23" s="426"/>
      <c r="C23" s="423"/>
      <c r="D23" s="423"/>
      <c r="E23" s="437" t="s">
        <v>24</v>
      </c>
      <c r="F23" s="439" t="s">
        <v>139</v>
      </c>
      <c r="G23" s="439" t="s">
        <v>138</v>
      </c>
      <c r="H23" s="439" t="s">
        <v>137</v>
      </c>
      <c r="I23" s="443" t="s">
        <v>427</v>
      </c>
      <c r="J23" s="443" t="s">
        <v>428</v>
      </c>
      <c r="K23" s="443" t="s">
        <v>429</v>
      </c>
      <c r="L23" s="439" t="s">
        <v>80</v>
      </c>
      <c r="M23" s="423"/>
      <c r="N23" s="423"/>
      <c r="O23" s="423"/>
      <c r="P23" s="431"/>
      <c r="Q23" s="431"/>
      <c r="R23" s="431"/>
      <c r="S23" s="441" t="s">
        <v>3</v>
      </c>
      <c r="T23" s="441" t="s">
        <v>12</v>
      </c>
      <c r="U23" s="432"/>
      <c r="V23" s="432"/>
      <c r="W23" s="431"/>
      <c r="X23" s="431"/>
      <c r="Y23" s="431"/>
      <c r="Z23" s="431"/>
      <c r="AA23" s="431"/>
      <c r="AB23" s="431"/>
      <c r="AC23" s="431"/>
      <c r="AD23" s="431"/>
      <c r="AE23" s="431"/>
      <c r="AF23" s="431" t="s">
        <v>23</v>
      </c>
      <c r="AG23" s="431"/>
      <c r="AH23" s="431" t="s">
        <v>22</v>
      </c>
      <c r="AI23" s="431"/>
      <c r="AJ23" s="422" t="s">
        <v>21</v>
      </c>
      <c r="AK23" s="422" t="s">
        <v>20</v>
      </c>
      <c r="AL23" s="422" t="s">
        <v>19</v>
      </c>
      <c r="AM23" s="422" t="s">
        <v>18</v>
      </c>
      <c r="AN23" s="422" t="s">
        <v>17</v>
      </c>
      <c r="AO23" s="422" t="s">
        <v>16</v>
      </c>
      <c r="AP23" s="422" t="s">
        <v>15</v>
      </c>
      <c r="AQ23" s="433" t="s">
        <v>12</v>
      </c>
      <c r="AR23" s="431"/>
      <c r="AS23" s="431"/>
      <c r="AT23" s="431"/>
      <c r="AU23" s="431"/>
      <c r="AV23" s="436"/>
    </row>
    <row r="24" spans="1:48" s="26"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146" t="s">
        <v>14</v>
      </c>
      <c r="AG24" s="146" t="s">
        <v>13</v>
      </c>
      <c r="AH24" s="147" t="s">
        <v>3</v>
      </c>
      <c r="AI24" s="147" t="s">
        <v>12</v>
      </c>
      <c r="AJ24" s="424"/>
      <c r="AK24" s="424"/>
      <c r="AL24" s="424"/>
      <c r="AM24" s="424"/>
      <c r="AN24" s="424"/>
      <c r="AO24" s="424"/>
      <c r="AP24" s="424"/>
      <c r="AQ24" s="434"/>
      <c r="AR24" s="431"/>
      <c r="AS24" s="431"/>
      <c r="AT24" s="431"/>
      <c r="AU24" s="431"/>
      <c r="AV24" s="43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84"/>
  <sheetViews>
    <sheetView view="pageBreakPreview" zoomScale="70" zoomScaleNormal="90" zoomScaleSheetLayoutView="70" workbookViewId="0">
      <selection activeCell="B3" sqref="B3"/>
    </sheetView>
  </sheetViews>
  <sheetFormatPr defaultRowHeight="15.75" x14ac:dyDescent="0.25"/>
  <cols>
    <col min="1" max="2" width="66.140625" style="116" customWidth="1"/>
    <col min="3" max="254" width="9.140625" style="117"/>
    <col min="255" max="256" width="66.140625" style="117" customWidth="1"/>
    <col min="257" max="510" width="9.140625" style="117"/>
    <col min="511" max="512" width="66.140625" style="117" customWidth="1"/>
    <col min="513" max="766" width="9.140625" style="117"/>
    <col min="767" max="768" width="66.140625" style="117" customWidth="1"/>
    <col min="769" max="1022" width="9.140625" style="117"/>
    <col min="1023" max="1024" width="66.140625" style="117" customWidth="1"/>
    <col min="1025" max="1278" width="9.140625" style="117"/>
    <col min="1279" max="1280" width="66.140625" style="117" customWidth="1"/>
    <col min="1281" max="1534" width="9.140625" style="117"/>
    <col min="1535" max="1536" width="66.140625" style="117" customWidth="1"/>
    <col min="1537" max="1790" width="9.140625" style="117"/>
    <col min="1791" max="1792" width="66.140625" style="117" customWidth="1"/>
    <col min="1793" max="2046" width="9.140625" style="117"/>
    <col min="2047" max="2048" width="66.140625" style="117" customWidth="1"/>
    <col min="2049" max="2302" width="9.140625" style="117"/>
    <col min="2303" max="2304" width="66.140625" style="117" customWidth="1"/>
    <col min="2305" max="2558" width="9.140625" style="117"/>
    <col min="2559" max="2560" width="66.140625" style="117" customWidth="1"/>
    <col min="2561" max="2814" width="9.140625" style="117"/>
    <col min="2815" max="2816" width="66.140625" style="117" customWidth="1"/>
    <col min="2817" max="3070" width="9.140625" style="117"/>
    <col min="3071" max="3072" width="66.140625" style="117" customWidth="1"/>
    <col min="3073" max="3326" width="9.140625" style="117"/>
    <col min="3327" max="3328" width="66.140625" style="117" customWidth="1"/>
    <col min="3329" max="3582" width="9.140625" style="117"/>
    <col min="3583" max="3584" width="66.140625" style="117" customWidth="1"/>
    <col min="3585" max="3838" width="9.140625" style="117"/>
    <col min="3839" max="3840" width="66.140625" style="117" customWidth="1"/>
    <col min="3841" max="4094" width="9.140625" style="117"/>
    <col min="4095" max="4096" width="66.140625" style="117" customWidth="1"/>
    <col min="4097" max="4350" width="9.140625" style="117"/>
    <col min="4351" max="4352" width="66.140625" style="117" customWidth="1"/>
    <col min="4353" max="4606" width="9.140625" style="117"/>
    <col min="4607" max="4608" width="66.140625" style="117" customWidth="1"/>
    <col min="4609" max="4862" width="9.140625" style="117"/>
    <col min="4863" max="4864" width="66.140625" style="117" customWidth="1"/>
    <col min="4865" max="5118" width="9.140625" style="117"/>
    <col min="5119" max="5120" width="66.140625" style="117" customWidth="1"/>
    <col min="5121" max="5374" width="9.140625" style="117"/>
    <col min="5375" max="5376" width="66.140625" style="117" customWidth="1"/>
    <col min="5377" max="5630" width="9.140625" style="117"/>
    <col min="5631" max="5632" width="66.140625" style="117" customWidth="1"/>
    <col min="5633" max="5886" width="9.140625" style="117"/>
    <col min="5887" max="5888" width="66.140625" style="117" customWidth="1"/>
    <col min="5889" max="6142" width="9.140625" style="117"/>
    <col min="6143" max="6144" width="66.140625" style="117" customWidth="1"/>
    <col min="6145" max="6398" width="9.140625" style="117"/>
    <col min="6399" max="6400" width="66.140625" style="117" customWidth="1"/>
    <col min="6401" max="6654" width="9.140625" style="117"/>
    <col min="6655" max="6656" width="66.140625" style="117" customWidth="1"/>
    <col min="6657" max="6910" width="9.140625" style="117"/>
    <col min="6911" max="6912" width="66.140625" style="117" customWidth="1"/>
    <col min="6913" max="7166" width="9.140625" style="117"/>
    <col min="7167" max="7168" width="66.140625" style="117" customWidth="1"/>
    <col min="7169" max="7422" width="9.140625" style="117"/>
    <col min="7423" max="7424" width="66.140625" style="117" customWidth="1"/>
    <col min="7425" max="7678" width="9.140625" style="117"/>
    <col min="7679" max="7680" width="66.140625" style="117" customWidth="1"/>
    <col min="7681" max="7934" width="9.140625" style="117"/>
    <col min="7935" max="7936" width="66.140625" style="117" customWidth="1"/>
    <col min="7937" max="8190" width="9.140625" style="117"/>
    <col min="8191" max="8192" width="66.140625" style="117" customWidth="1"/>
    <col min="8193" max="8446" width="9.140625" style="117"/>
    <col min="8447" max="8448" width="66.140625" style="117" customWidth="1"/>
    <col min="8449" max="8702" width="9.140625" style="117"/>
    <col min="8703" max="8704" width="66.140625" style="117" customWidth="1"/>
    <col min="8705" max="8958" width="9.140625" style="117"/>
    <col min="8959" max="8960" width="66.140625" style="117" customWidth="1"/>
    <col min="8961" max="9214" width="9.140625" style="117"/>
    <col min="9215" max="9216" width="66.140625" style="117" customWidth="1"/>
    <col min="9217" max="9470" width="9.140625" style="117"/>
    <col min="9471" max="9472" width="66.140625" style="117" customWidth="1"/>
    <col min="9473" max="9726" width="9.140625" style="117"/>
    <col min="9727" max="9728" width="66.140625" style="117" customWidth="1"/>
    <col min="9729" max="9982" width="9.140625" style="117"/>
    <col min="9983" max="9984" width="66.140625" style="117" customWidth="1"/>
    <col min="9985" max="10238" width="9.140625" style="117"/>
    <col min="10239" max="10240" width="66.140625" style="117" customWidth="1"/>
    <col min="10241" max="10494" width="9.140625" style="117"/>
    <col min="10495" max="10496" width="66.140625" style="117" customWidth="1"/>
    <col min="10497" max="10750" width="9.140625" style="117"/>
    <col min="10751" max="10752" width="66.140625" style="117" customWidth="1"/>
    <col min="10753" max="11006" width="9.140625" style="117"/>
    <col min="11007" max="11008" width="66.140625" style="117" customWidth="1"/>
    <col min="11009" max="11262" width="9.140625" style="117"/>
    <col min="11263" max="11264" width="66.140625" style="117" customWidth="1"/>
    <col min="11265" max="11518" width="9.140625" style="117"/>
    <col min="11519" max="11520" width="66.140625" style="117" customWidth="1"/>
    <col min="11521" max="11774" width="9.140625" style="117"/>
    <col min="11775" max="11776" width="66.140625" style="117" customWidth="1"/>
    <col min="11777" max="12030" width="9.140625" style="117"/>
    <col min="12031" max="12032" width="66.140625" style="117" customWidth="1"/>
    <col min="12033" max="12286" width="9.140625" style="117"/>
    <col min="12287" max="12288" width="66.140625" style="117" customWidth="1"/>
    <col min="12289" max="12542" width="9.140625" style="117"/>
    <col min="12543" max="12544" width="66.140625" style="117" customWidth="1"/>
    <col min="12545" max="12798" width="9.140625" style="117"/>
    <col min="12799" max="12800" width="66.140625" style="117" customWidth="1"/>
    <col min="12801" max="13054" width="9.140625" style="117"/>
    <col min="13055" max="13056" width="66.140625" style="117" customWidth="1"/>
    <col min="13057" max="13310" width="9.140625" style="117"/>
    <col min="13311" max="13312" width="66.140625" style="117" customWidth="1"/>
    <col min="13313" max="13566" width="9.140625" style="117"/>
    <col min="13567" max="13568" width="66.140625" style="117" customWidth="1"/>
    <col min="13569" max="13822" width="9.140625" style="117"/>
    <col min="13823" max="13824" width="66.140625" style="117" customWidth="1"/>
    <col min="13825" max="14078" width="9.140625" style="117"/>
    <col min="14079" max="14080" width="66.140625" style="117" customWidth="1"/>
    <col min="14081" max="14334" width="9.140625" style="117"/>
    <col min="14335" max="14336" width="66.140625" style="117" customWidth="1"/>
    <col min="14337" max="14590" width="9.140625" style="117"/>
    <col min="14591" max="14592" width="66.140625" style="117" customWidth="1"/>
    <col min="14593" max="14846" width="9.140625" style="117"/>
    <col min="14847" max="14848" width="66.140625" style="117" customWidth="1"/>
    <col min="14849" max="15102" width="9.140625" style="117"/>
    <col min="15103" max="15104" width="66.140625" style="117" customWidth="1"/>
    <col min="15105" max="15358" width="9.140625" style="117"/>
    <col min="15359" max="15360" width="66.140625" style="117" customWidth="1"/>
    <col min="15361" max="15614" width="9.140625" style="117"/>
    <col min="15615" max="15616" width="66.140625" style="117" customWidth="1"/>
    <col min="15617" max="15870" width="9.140625" style="117"/>
    <col min="15871" max="15872" width="66.140625" style="117" customWidth="1"/>
    <col min="15873" max="16126" width="9.140625" style="117"/>
    <col min="16127" max="16128" width="66.140625" style="117" customWidth="1"/>
    <col min="16129" max="16384" width="9.140625" style="117"/>
  </cols>
  <sheetData>
    <row r="1" spans="1:6" ht="18.75" x14ac:dyDescent="0.25">
      <c r="B1" s="38" t="s">
        <v>69</v>
      </c>
    </row>
    <row r="2" spans="1:6" ht="18.75" x14ac:dyDescent="0.3">
      <c r="B2" s="15" t="s">
        <v>11</v>
      </c>
    </row>
    <row r="3" spans="1:6" ht="18.75" x14ac:dyDescent="0.3">
      <c r="B3" s="15" t="s">
        <v>624</v>
      </c>
    </row>
    <row r="4" spans="1:6" x14ac:dyDescent="0.25">
      <c r="B4" s="43"/>
    </row>
    <row r="5" spans="1:6" ht="18.75" x14ac:dyDescent="0.3">
      <c r="A5" s="448" t="str">
        <f>'1. паспорт местоположение'!A5:C5</f>
        <v>Год раскрытия информации: 2022 год</v>
      </c>
      <c r="B5" s="448"/>
      <c r="C5" s="72"/>
      <c r="D5" s="72"/>
      <c r="E5" s="72"/>
      <c r="F5" s="72"/>
    </row>
    <row r="6" spans="1:6" ht="18.75" x14ac:dyDescent="0.3">
      <c r="A6" s="151"/>
      <c r="B6" s="151"/>
      <c r="C6" s="151"/>
      <c r="D6" s="151"/>
      <c r="E6" s="151"/>
      <c r="F6" s="151"/>
    </row>
    <row r="7" spans="1:6" ht="18.75" x14ac:dyDescent="0.25">
      <c r="A7" s="355" t="s">
        <v>10</v>
      </c>
      <c r="B7" s="355"/>
      <c r="C7" s="150"/>
      <c r="D7" s="150"/>
      <c r="E7" s="150"/>
      <c r="F7" s="150"/>
    </row>
    <row r="8" spans="1:6" ht="18.75" x14ac:dyDescent="0.25">
      <c r="A8" s="150"/>
      <c r="B8" s="150"/>
      <c r="C8" s="150"/>
      <c r="D8" s="150"/>
      <c r="E8" s="150"/>
      <c r="F8" s="150"/>
    </row>
    <row r="9" spans="1:6" x14ac:dyDescent="0.25">
      <c r="A9" s="356" t="str">
        <f>'1. паспорт местоположение'!A9:C9</f>
        <v>АО "Россети Тюмень"</v>
      </c>
      <c r="B9" s="356"/>
      <c r="C9" s="148"/>
      <c r="D9" s="148"/>
      <c r="E9" s="148"/>
      <c r="F9" s="148"/>
    </row>
    <row r="10" spans="1:6" x14ac:dyDescent="0.25">
      <c r="A10" s="352" t="s">
        <v>9</v>
      </c>
      <c r="B10" s="352"/>
      <c r="C10" s="149"/>
      <c r="D10" s="149"/>
      <c r="E10" s="149"/>
      <c r="F10" s="149"/>
    </row>
    <row r="11" spans="1:6" ht="18.75" x14ac:dyDescent="0.25">
      <c r="A11" s="150"/>
      <c r="B11" s="150"/>
      <c r="C11" s="150"/>
      <c r="D11" s="150"/>
      <c r="E11" s="150"/>
      <c r="F11" s="150"/>
    </row>
    <row r="12" spans="1:6" ht="30.75" customHeight="1" x14ac:dyDescent="0.25">
      <c r="A12" s="356" t="str">
        <f>'1. паспорт местоположение'!A12:C12</f>
        <v>M_TP1500.PR.0055</v>
      </c>
      <c r="B12" s="356"/>
      <c r="C12" s="148"/>
      <c r="D12" s="148"/>
      <c r="E12" s="148"/>
      <c r="F12" s="148"/>
    </row>
    <row r="13" spans="1:6" x14ac:dyDescent="0.25">
      <c r="A13" s="352" t="s">
        <v>8</v>
      </c>
      <c r="B13" s="352"/>
      <c r="C13" s="149"/>
      <c r="D13" s="149"/>
      <c r="E13" s="149"/>
      <c r="F13" s="149"/>
    </row>
    <row r="14" spans="1:6" ht="18.75" x14ac:dyDescent="0.25">
      <c r="A14" s="11"/>
      <c r="B14" s="11"/>
      <c r="C14" s="11"/>
      <c r="D14" s="11"/>
      <c r="E14" s="11"/>
      <c r="F14" s="11"/>
    </row>
    <row r="15" spans="1:6" ht="50.25" customHeight="1" x14ac:dyDescent="0.25">
      <c r="A15" s="357"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5" s="357"/>
      <c r="C15" s="148"/>
      <c r="D15" s="148"/>
      <c r="E15" s="148"/>
      <c r="F15" s="148"/>
    </row>
    <row r="16" spans="1:6" x14ac:dyDescent="0.25">
      <c r="A16" s="352" t="s">
        <v>7</v>
      </c>
      <c r="B16" s="352"/>
      <c r="C16" s="149"/>
      <c r="D16" s="149"/>
      <c r="E16" s="149"/>
      <c r="F16" s="149"/>
    </row>
    <row r="17" spans="1:2" x14ac:dyDescent="0.25">
      <c r="B17" s="118"/>
    </row>
    <row r="18" spans="1:2" ht="33.75" customHeight="1" x14ac:dyDescent="0.25">
      <c r="A18" s="446" t="s">
        <v>507</v>
      </c>
      <c r="B18" s="447"/>
    </row>
    <row r="19" spans="1:2" x14ac:dyDescent="0.25">
      <c r="B19" s="43"/>
    </row>
    <row r="20" spans="1:2" ht="16.5" thickBot="1" x14ac:dyDescent="0.3">
      <c r="B20" s="119"/>
    </row>
    <row r="21" spans="1:2" ht="83.25" customHeight="1" thickBot="1" x14ac:dyDescent="0.3">
      <c r="A21" s="120" t="s">
        <v>378</v>
      </c>
      <c r="B21" s="121" t="str">
        <f>A15</f>
        <v xml:space="preserve">Проектирование технического перевооружения систем ВЧ связи  филиала АО "Россети Тюмень" Когалымские электрические сети
</v>
      </c>
    </row>
    <row r="22" spans="1:2" ht="27.75" customHeight="1" thickBot="1" x14ac:dyDescent="0.3">
      <c r="A22" s="120" t="s">
        <v>379</v>
      </c>
      <c r="B22" s="174" t="s">
        <v>560</v>
      </c>
    </row>
    <row r="23" spans="1:2" ht="22.5" customHeight="1" thickBot="1" x14ac:dyDescent="0.3">
      <c r="A23" s="120" t="s">
        <v>344</v>
      </c>
      <c r="B23" s="326" t="s">
        <v>614</v>
      </c>
    </row>
    <row r="24" spans="1:2" ht="24.75" customHeight="1" thickBot="1" x14ac:dyDescent="0.3">
      <c r="A24" s="120" t="s">
        <v>380</v>
      </c>
      <c r="B24" s="122" t="s">
        <v>371</v>
      </c>
    </row>
    <row r="25" spans="1:2" ht="28.5" customHeight="1" thickBot="1" x14ac:dyDescent="0.3">
      <c r="A25" s="123" t="s">
        <v>381</v>
      </c>
      <c r="B25" s="330"/>
    </row>
    <row r="26" spans="1:2" ht="37.5" customHeight="1" thickBot="1" x14ac:dyDescent="0.3">
      <c r="A26" s="124" t="s">
        <v>382</v>
      </c>
      <c r="B26" s="331" t="s">
        <v>613</v>
      </c>
    </row>
    <row r="27" spans="1:2" ht="29.25" thickBot="1" x14ac:dyDescent="0.3">
      <c r="A27" s="131" t="s">
        <v>622</v>
      </c>
      <c r="B27" s="332">
        <f>'6.2. Паспорт фин осв ввод'!D24</f>
        <v>8.6872559999999996</v>
      </c>
    </row>
    <row r="28" spans="1:2" ht="16.5" thickBot="1" x14ac:dyDescent="0.3">
      <c r="A28" s="127" t="s">
        <v>383</v>
      </c>
      <c r="B28" s="127" t="s">
        <v>623</v>
      </c>
    </row>
    <row r="29" spans="1:2" ht="29.25" thickBot="1" x14ac:dyDescent="0.3">
      <c r="A29" s="132" t="s">
        <v>384</v>
      </c>
      <c r="B29" s="127"/>
    </row>
    <row r="30" spans="1:2" ht="29.25" thickBot="1" x14ac:dyDescent="0.3">
      <c r="A30" s="132" t="s">
        <v>385</v>
      </c>
      <c r="B30" s="175"/>
    </row>
    <row r="31" spans="1:2" ht="16.5" thickBot="1" x14ac:dyDescent="0.3">
      <c r="A31" s="127" t="s">
        <v>386</v>
      </c>
      <c r="B31" s="127"/>
    </row>
    <row r="32" spans="1:2" ht="29.25" thickBot="1" x14ac:dyDescent="0.3">
      <c r="A32" s="132" t="s">
        <v>387</v>
      </c>
      <c r="B32" s="127"/>
    </row>
    <row r="33" spans="1:2" ht="16.5" thickBot="1" x14ac:dyDescent="0.3">
      <c r="A33" s="132" t="s">
        <v>531</v>
      </c>
      <c r="B33" s="127"/>
    </row>
    <row r="34" spans="1:2" ht="16.5" thickBot="1" x14ac:dyDescent="0.3">
      <c r="A34" s="127" t="s">
        <v>388</v>
      </c>
      <c r="B34" s="175"/>
    </row>
    <row r="35" spans="1:2" ht="16.5" thickBot="1" x14ac:dyDescent="0.3">
      <c r="A35" s="127" t="s">
        <v>389</v>
      </c>
      <c r="B35" s="175"/>
    </row>
    <row r="36" spans="1:2" ht="16.5" thickBot="1" x14ac:dyDescent="0.3">
      <c r="A36" s="127" t="s">
        <v>390</v>
      </c>
      <c r="B36" s="175"/>
    </row>
    <row r="37" spans="1:2" ht="16.5" thickBot="1" x14ac:dyDescent="0.3">
      <c r="A37" s="127" t="s">
        <v>391</v>
      </c>
      <c r="B37" s="175"/>
    </row>
    <row r="38" spans="1:2" ht="29.25" thickBot="1" x14ac:dyDescent="0.3">
      <c r="A38" s="132" t="s">
        <v>392</v>
      </c>
      <c r="B38" s="127"/>
    </row>
    <row r="39" spans="1:2" ht="16.5" thickBot="1" x14ac:dyDescent="0.3">
      <c r="A39" s="127" t="s">
        <v>388</v>
      </c>
      <c r="B39" s="127"/>
    </row>
    <row r="40" spans="1:2" ht="16.5" thickBot="1" x14ac:dyDescent="0.3">
      <c r="A40" s="127" t="s">
        <v>389</v>
      </c>
      <c r="B40" s="127"/>
    </row>
    <row r="41" spans="1:2" ht="16.5" thickBot="1" x14ac:dyDescent="0.3">
      <c r="A41" s="127" t="s">
        <v>390</v>
      </c>
      <c r="B41" s="127"/>
    </row>
    <row r="42" spans="1:2" ht="16.5" thickBot="1" x14ac:dyDescent="0.3">
      <c r="A42" s="127" t="s">
        <v>391</v>
      </c>
      <c r="B42" s="127"/>
    </row>
    <row r="43" spans="1:2" ht="29.25" thickBot="1" x14ac:dyDescent="0.3">
      <c r="A43" s="132" t="s">
        <v>393</v>
      </c>
      <c r="B43" s="127"/>
    </row>
    <row r="44" spans="1:2" ht="16.5" thickBot="1" x14ac:dyDescent="0.3">
      <c r="A44" s="127" t="s">
        <v>388</v>
      </c>
      <c r="B44" s="127"/>
    </row>
    <row r="45" spans="1:2" ht="16.5" thickBot="1" x14ac:dyDescent="0.3">
      <c r="A45" s="127" t="s">
        <v>389</v>
      </c>
      <c r="B45" s="127"/>
    </row>
    <row r="46" spans="1:2" ht="16.5" thickBot="1" x14ac:dyDescent="0.3">
      <c r="A46" s="127" t="s">
        <v>390</v>
      </c>
      <c r="B46" s="127"/>
    </row>
    <row r="47" spans="1:2" ht="16.5" thickBot="1" x14ac:dyDescent="0.3">
      <c r="A47" s="127" t="s">
        <v>391</v>
      </c>
      <c r="B47" s="127"/>
    </row>
    <row r="48" spans="1:2" ht="29.25" thickBot="1" x14ac:dyDescent="0.3">
      <c r="A48" s="126" t="s">
        <v>394</v>
      </c>
      <c r="B48" s="133"/>
    </row>
    <row r="49" spans="1:2" ht="16.5" thickBot="1" x14ac:dyDescent="0.3">
      <c r="A49" s="128" t="s">
        <v>386</v>
      </c>
      <c r="B49" s="133"/>
    </row>
    <row r="50" spans="1:2" ht="16.5" thickBot="1" x14ac:dyDescent="0.3">
      <c r="A50" s="128" t="s">
        <v>395</v>
      </c>
      <c r="B50" s="133"/>
    </row>
    <row r="51" spans="1:2" ht="16.5" thickBot="1" x14ac:dyDescent="0.3">
      <c r="A51" s="128" t="s">
        <v>396</v>
      </c>
      <c r="B51" s="133"/>
    </row>
    <row r="52" spans="1:2" ht="16.5" thickBot="1" x14ac:dyDescent="0.3">
      <c r="A52" s="128" t="s">
        <v>397</v>
      </c>
      <c r="B52" s="133"/>
    </row>
    <row r="53" spans="1:2" ht="16.5" thickBot="1" x14ac:dyDescent="0.3">
      <c r="A53" s="123" t="s">
        <v>398</v>
      </c>
      <c r="B53" s="134"/>
    </row>
    <row r="54" spans="1:2" ht="16.5" thickBot="1" x14ac:dyDescent="0.3">
      <c r="A54" s="123" t="s">
        <v>399</v>
      </c>
      <c r="B54" s="134"/>
    </row>
    <row r="55" spans="1:2" ht="16.5" thickBot="1" x14ac:dyDescent="0.3">
      <c r="A55" s="123" t="s">
        <v>400</v>
      </c>
      <c r="B55" s="134"/>
    </row>
    <row r="56" spans="1:2" ht="16.5" thickBot="1" x14ac:dyDescent="0.3">
      <c r="A56" s="124" t="s">
        <v>401</v>
      </c>
      <c r="B56" s="125"/>
    </row>
    <row r="57" spans="1:2" ht="15.75" customHeight="1" thickBot="1" x14ac:dyDescent="0.3">
      <c r="A57" s="126" t="s">
        <v>402</v>
      </c>
      <c r="B57" s="128"/>
    </row>
    <row r="58" spans="1:2" ht="16.5" thickBot="1" x14ac:dyDescent="0.3">
      <c r="A58" s="129" t="s">
        <v>403</v>
      </c>
      <c r="B58" s="121"/>
    </row>
    <row r="59" spans="1:2" ht="23.25" customHeight="1" x14ac:dyDescent="0.25">
      <c r="A59" s="129" t="s">
        <v>404</v>
      </c>
      <c r="B59" s="129"/>
    </row>
    <row r="60" spans="1:2" x14ac:dyDescent="0.25">
      <c r="A60" s="129" t="s">
        <v>405</v>
      </c>
      <c r="B60" s="129"/>
    </row>
    <row r="61" spans="1:2" x14ac:dyDescent="0.25">
      <c r="A61" s="129" t="s">
        <v>406</v>
      </c>
      <c r="B61" s="129"/>
    </row>
    <row r="62" spans="1:2" ht="16.5" thickBot="1" x14ac:dyDescent="0.3">
      <c r="A62" s="130" t="s">
        <v>407</v>
      </c>
      <c r="B62" s="130"/>
    </row>
    <row r="63" spans="1:2" ht="30.75" thickBot="1" x14ac:dyDescent="0.3">
      <c r="A63" s="128" t="s">
        <v>408</v>
      </c>
      <c r="B63" s="328" t="s">
        <v>617</v>
      </c>
    </row>
    <row r="64" spans="1:2" ht="29.25" thickBot="1" x14ac:dyDescent="0.3">
      <c r="A64" s="123" t="s">
        <v>409</v>
      </c>
      <c r="B64" s="328" t="s">
        <v>617</v>
      </c>
    </row>
    <row r="65" spans="1:2" ht="16.5" thickBot="1" x14ac:dyDescent="0.3">
      <c r="A65" s="128" t="s">
        <v>386</v>
      </c>
      <c r="B65" s="329"/>
    </row>
    <row r="66" spans="1:2" ht="16.5" thickBot="1" x14ac:dyDescent="0.3">
      <c r="A66" s="128" t="s">
        <v>410</v>
      </c>
      <c r="B66" s="328"/>
    </row>
    <row r="67" spans="1:2" ht="16.5" thickBot="1" x14ac:dyDescent="0.3">
      <c r="A67" s="128" t="s">
        <v>411</v>
      </c>
      <c r="B67" s="329"/>
    </row>
    <row r="68" spans="1:2" ht="16.5" thickBot="1" x14ac:dyDescent="0.3">
      <c r="A68" s="136" t="s">
        <v>412</v>
      </c>
      <c r="B68" s="328" t="s">
        <v>617</v>
      </c>
    </row>
    <row r="69" spans="1:2" ht="16.5" thickBot="1" x14ac:dyDescent="0.3">
      <c r="A69" s="123" t="s">
        <v>413</v>
      </c>
      <c r="B69" s="328" t="s">
        <v>617</v>
      </c>
    </row>
    <row r="70" spans="1:2" ht="16.5" thickBot="1" x14ac:dyDescent="0.3">
      <c r="A70" s="129" t="s">
        <v>414</v>
      </c>
      <c r="B70" s="137"/>
    </row>
    <row r="71" spans="1:2" ht="16.5" thickBot="1" x14ac:dyDescent="0.3">
      <c r="A71" s="129" t="s">
        <v>415</v>
      </c>
      <c r="B71" s="137"/>
    </row>
    <row r="72" spans="1:2" ht="16.5" thickBot="1" x14ac:dyDescent="0.3">
      <c r="A72" s="129" t="s">
        <v>416</v>
      </c>
      <c r="B72" s="137"/>
    </row>
    <row r="73" spans="1:2" ht="29.25" thickBot="1" x14ac:dyDescent="0.3">
      <c r="A73" s="138" t="s">
        <v>417</v>
      </c>
      <c r="B73" s="135" t="s">
        <v>526</v>
      </c>
    </row>
    <row r="74" spans="1:2" ht="28.5" x14ac:dyDescent="0.25">
      <c r="A74" s="126" t="s">
        <v>418</v>
      </c>
      <c r="B74" s="128" t="s">
        <v>527</v>
      </c>
    </row>
    <row r="75" spans="1:2" x14ac:dyDescent="0.25">
      <c r="A75" s="129" t="s">
        <v>419</v>
      </c>
      <c r="B75" s="129"/>
    </row>
    <row r="76" spans="1:2" x14ac:dyDescent="0.25">
      <c r="A76" s="129" t="s">
        <v>420</v>
      </c>
      <c r="B76" s="129"/>
    </row>
    <row r="77" spans="1:2" x14ac:dyDescent="0.25">
      <c r="A77" s="129" t="s">
        <v>421</v>
      </c>
      <c r="B77" s="129"/>
    </row>
    <row r="78" spans="1:2" x14ac:dyDescent="0.25">
      <c r="A78" s="129" t="s">
        <v>422</v>
      </c>
      <c r="B78" s="129"/>
    </row>
    <row r="79" spans="1:2" ht="16.5" thickBot="1" x14ac:dyDescent="0.3">
      <c r="A79" s="139" t="s">
        <v>423</v>
      </c>
      <c r="B79" s="130"/>
    </row>
    <row r="82" spans="1:2" x14ac:dyDescent="0.25">
      <c r="A82" s="140"/>
      <c r="B82" s="141"/>
    </row>
    <row r="83" spans="1:2" x14ac:dyDescent="0.25">
      <c r="B83" s="142"/>
    </row>
    <row r="84" spans="1:2" x14ac:dyDescent="0.25">
      <c r="B84" s="14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2022-07-07T05:36:47Z</dcterms:modified>
</cp:coreProperties>
</file>