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1\"/>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F30" i="15"/>
  <c r="E30" i="15"/>
  <c r="D34" i="15"/>
  <c r="AB25" i="15" l="1"/>
  <c r="AC25" i="15"/>
  <c r="AB26" i="15"/>
  <c r="AC26" i="15"/>
  <c r="AB28" i="15"/>
  <c r="AB31" i="15"/>
  <c r="AC31" i="15"/>
  <c r="AB32" i="15"/>
  <c r="AC32" i="15"/>
  <c r="AB33" i="15"/>
  <c r="AC33" i="15"/>
  <c r="AB34" i="15"/>
  <c r="AC34" i="15"/>
  <c r="AB24" i="15"/>
  <c r="Z25" i="15" l="1"/>
  <c r="Z26" i="15"/>
  <c r="Z28" i="15"/>
  <c r="AC28" i="15" s="1"/>
  <c r="Z24" i="15"/>
  <c r="AC24"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B62" i="15"/>
  <c r="C62"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X30" i="15"/>
  <c r="V27" i="15"/>
  <c r="V29" i="15" s="1"/>
  <c r="T30" i="15"/>
  <c r="T27" i="15" s="1"/>
  <c r="T29" i="15" s="1"/>
  <c r="R27" i="15"/>
  <c r="R29" i="15" s="1"/>
  <c r="P30" i="15"/>
  <c r="N30" i="15"/>
  <c r="L30" i="15"/>
  <c r="J30" i="15"/>
  <c r="H30" i="15"/>
  <c r="G30" i="15"/>
  <c r="D30" i="15"/>
  <c r="D62" i="15" s="1"/>
  <c r="AC62" i="15" s="1"/>
  <c r="C30" i="15"/>
  <c r="X27" i="15"/>
  <c r="X29" i="15" s="1"/>
  <c r="P27" i="15"/>
  <c r="P29" i="15" s="1"/>
  <c r="N27" i="15"/>
  <c r="N29" i="15" s="1"/>
  <c r="L27" i="15"/>
  <c r="L29" i="15" s="1"/>
  <c r="J27" i="15"/>
  <c r="J29" i="15" s="1"/>
  <c r="H27" i="15"/>
  <c r="G27" i="15"/>
  <c r="G29" i="15" s="1"/>
  <c r="F24" i="15"/>
  <c r="E24" i="15"/>
  <c r="H29" i="15" l="1"/>
  <c r="AB29" i="15" s="1"/>
  <c r="AB27" i="15"/>
  <c r="AB30" i="15"/>
  <c r="Z30" i="15"/>
  <c r="AC30" i="15" s="1"/>
  <c r="Z62" i="15"/>
  <c r="Z27" i="15" l="1"/>
  <c r="AC27" i="15" s="1"/>
  <c r="Z29" i="15" l="1"/>
  <c r="AC29" i="15" s="1"/>
  <c r="H39" i="16" l="1"/>
  <c r="H31" i="16" l="1"/>
  <c r="G32" i="16" s="1"/>
  <c r="H32" i="16" s="1"/>
  <c r="G37" i="16" s="1"/>
  <c r="H37" i="16" s="1"/>
  <c r="G35" i="16" s="1"/>
  <c r="H35" i="16" s="1"/>
  <c r="G39" i="16" s="1"/>
  <c r="G40" i="16" s="1"/>
  <c r="H40" i="16" s="1"/>
  <c r="G43" i="16" s="1"/>
  <c r="H43" i="16" s="1"/>
  <c r="G42" i="16" l="1"/>
  <c r="G44" i="16"/>
  <c r="B26" i="22"/>
  <c r="C49" i="7"/>
  <c r="C48" i="7"/>
  <c r="C40" i="7" s="1"/>
  <c r="H44" i="16" l="1"/>
  <c r="G47" i="16" s="1"/>
  <c r="H42" i="16"/>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<sst xmlns="http://schemas.openxmlformats.org/spreadsheetml/2006/main" count="1101" uniqueCount="634">
  <si>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</si>
  <si>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</si>
  <si>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</si>
  <si>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</si>
  <si>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</si>
  <si>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</si>
  <si>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</si>
  <si>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</si>
  <si>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</si>
  <si>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</si>
  <si>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</si>
  <si>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</si>
  <si>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</si>
  <si>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</si>
  <si>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</si>
  <si>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</si>
  <si>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</si>
  <si>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</si>
  <si>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</si>
  <si>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</si>
  <si>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</si>
  <si>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</si>
  <si>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</si>
  <si>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</si>
  <si>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</si>
  <si>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</si>
  <si>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</si>
  <si>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</si>
  <si>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</si>
  <si>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</si>
  <si>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</si>
  <si>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</si>
  <si>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</si>
  <si>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</si>
  <si>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</si>
  <si>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</si>
  <si>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</si>
  <si>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</si>
  <si>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</si>
  <si>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</si>
  <si>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</si>
  <si>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</si>
  <si>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</si>
  <si>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</si>
  <si>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</si>
  <si>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</si>
  <si>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</si>
  <si>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</si>
  <si>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</si>
  <si>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</si>
  <si>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</si>
  <si>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</si>
  <si>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</si>
  <si>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</si>
  <si>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</si>
  <si>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</si>
  <si>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</si>
  <si>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</si>
  <si>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</si>
  <si>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</si>
  <si>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</si>
  <si>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</si>
  <si>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</si>
  <si>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</si>
  <si>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</si>
  <si>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</si>
  <si>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</si>
  <si>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</si>
  <si>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</si>
  <si>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</si>
  <si>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</si>
  <si>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</si>
  <si>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</si>
  <si>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</si>
  <si>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</si>
  <si>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</si>
  <si>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</si>
  <si>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</si>
  <si>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</si>
  <si>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</si>
  <si>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</si>
  <si>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</si>
  <si>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</si>
  <si>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</si>
  <si>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</si>
  <si>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</si>
  <si>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</si>
  <si>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</si>
  <si>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</si>
  <si>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</si>
  <si>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</si>
  <si>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</si>
  <si>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</si>
  <si>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</si>
  <si>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</si>
  <si>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</si>
  <si>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</si>
  <si>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</si>
  <si>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</si>
  <si>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</si>
  <si>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</si>
  <si>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</si>
  <si>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</si>
  <si>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</si>
  <si>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</si>
  <si>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</si>
  <si>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</si>
  <si>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</si>
  <si>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</si>
  <si>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</si>
  <si>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</si>
  <si>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</si>
  <si>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</si>
  <si>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</si>
  <si>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</si>
  <si>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</si>
  <si>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</si>
  <si>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</si>
  <si>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</si>
  <si>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</si>
  <si>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</si>
  <si>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</si>
  <si>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</si>
  <si>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</si>
  <si>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</si>
  <si>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</si>
  <si>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</si>
  <si>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</si>
  <si>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</si>
  <si>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</si>
  <si>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</si>
  <si>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</si>
  <si>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</si>
  <si>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</si>
  <si>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</si>
  <si>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</si>
  <si>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</si>
  <si>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</si>
  <si>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</si>
  <si>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</si>
  <si>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</si>
  <si>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</si>
  <si>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</si>
  <si>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</si>
  <si>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</si>
  <si>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</si>
  <si>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</si>
  <si>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</si>
  <si>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</si>
  <si>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</si>
  <si>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</si>
  <si>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</si>
  <si>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</si>
  <si>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</si>
  <si>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</si>
  <si>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</si>
  <si>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</si>
  <si>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</si>
  <si>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</si>
  <si>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</si>
  <si>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</si>
  <si>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</si>
  <si>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</si>
  <si>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</si>
  <si>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</si>
  <si>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</si>
  <si>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</si>
  <si>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</si>
  <si>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</si>
  <si>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</si>
  <si>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</si>
  <si>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</si>
  <si>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</si>
  <si>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</si>
  <si>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</si>
  <si>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</si>
  <si>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</si>
  <si>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</si>
  <si>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</si>
  <si>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</si>
  <si>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</si>
  <si>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</si>
  <si>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</si>
  <si>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</si>
  <si>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</si>
  <si>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</si>
  <si>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</si>
  <si>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</si>
  <si>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</si>
  <si>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</si>
  <si>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</si>
  <si>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</si>
  <si>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</si>
  <si>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</si>
  <si>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</si>
  <si>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</si>
  <si>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</si>
  <si>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</si>
  <si>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</si>
  <si>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</si>
  <si>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</si>
  <si>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</si>
  <si>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</si>
  <si>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</si>
  <si>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</si>
  <si>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</si>
  <si>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</si>
  <si>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</si>
  <si>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</si>
  <si>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</si>
  <si>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</si>
  <si>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</si>
  <si>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</si>
  <si>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</si>
  <si>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</si>
  <si>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</si>
  <si>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</si>
  <si>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</si>
  <si>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</si>
  <si>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</si>
  <si>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</si>
  <si>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</si>
  <si>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</si>
  <si>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</si>
  <si>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</si>
  <si>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</si>
  <si>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</si>
  <si>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</si>
  <si>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</si>
  <si>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</si>
  <si>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</si>
  <si>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</si>
  <si>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</si>
  <si>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</si>
  <si>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</si>
  <si>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</si>
  <si>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</si>
  <si>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</si>
  <si>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</si>
  <si>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</si>
  <si>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</si>
  <si>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</si>
  <si>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</si>
  <si>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</si>
  <si>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</si>
  <si>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</si>
  <si>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</si>
  <si>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</si>
  <si>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</si>
  <si>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</si>
  <si>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</si>
  <si>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</si>
  <si>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</si>
  <si>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</si>
  <si>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</si>
  <si>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</si>
  <si>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</si>
  <si>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</si>
  <si>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</si>
  <si>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</si>
  <si>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</si>
  <si>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</si>
  <si>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</si>
  <si>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</si>
  <si>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</si>
  <si>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</si>
  <si>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</si>
  <si>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</si>
  <si>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</si>
  <si>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</si>
  <si>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</si>
  <si>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</si>
  <si>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</si>
  <si>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</si>
  <si>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</si>
  <si>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</si>
  <si>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</si>
  <si>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</si>
  <si>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</si>
  <si>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</si>
  <si>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</si>
  <si>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</si>
  <si>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</si>
  <si>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</si>
  <si>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</si>
  <si>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</si>
  <si>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</si>
  <si>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</si>
  <si>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</si>
  <si>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</si>
  <si>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</si>
  <si>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</si>
  <si>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</si>
  <si>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</si>
  <si>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</si>
  <si>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</si>
  <si>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</si>
  <si>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</si>
  <si>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</si>
  <si>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</si>
  <si>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</si>
  <si>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</si>
  <si>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</si>
  <si>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</si>
  <si>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</si>
  <si>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</si>
  <si>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</si>
  <si>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</si>
  <si>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</si>
  <si>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</si>
  <si>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</si>
  <si>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</si>
  <si>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</si>
  <si>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</si>
  <si>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</si>
  <si>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</si>
  <si>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</si>
  <si>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</si>
  <si>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</si>
  <si>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</si>
  <si>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</si>
  <si>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</si>
  <si>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</si>
  <si>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</si>
  <si>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</si>
  <si>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</si>
  <si>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</si>
  <si>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</si>
  <si>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</si>
  <si>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</si>
  <si>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</si>
  <si>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</si>
  <si>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</si>
  <si>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</si>
  <si>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</si>
  <si>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</si>
  <si>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</si>
  <si>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</si>
  <si>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</si>
  <si>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</si>
  <si>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</si>
  <si>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</si>
  <si>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</si>
  <si>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</si>
  <si>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</si>
  <si>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</si>
  <si>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</si>
  <si>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</si>
  <si>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</si>
  <si>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</si>
  <si>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</si>
  <si>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</si>
  <si>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</si>
  <si>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</si>
  <si>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</si>
  <si>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</si>
  <si>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</si>
  <si>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</si>
  <si>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</si>
  <si>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</si>
  <si>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</si>
  <si>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</si>
  <si>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</si>
  <si>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</si>
  <si>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</si>
  <si>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</si>
  <si>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</si>
  <si>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</si>
  <si>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</si>
  <si>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</si>
  <si>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</si>
  <si>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</si>
  <si>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</si>
  <si>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</si>
  <si>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</si>
  <si>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</si>
  <si>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</si>
  <si>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</si>
  <si>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</si>
  <si>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</si>
  <si>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</si>
  <si>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</si>
  <si>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</si>
  <si>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</si>
  <si>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</si>
  <si>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</si>
  <si>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</si>
  <si>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</si>
  <si>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</si>
  <si>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</si>
  <si>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</si>
  <si>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</si>
  <si>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</si>
  <si>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</si>
  <si>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</si>
  <si>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</si>
  <si>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</si>
  <si>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</si>
  <si>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</si>
  <si>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</si>
  <si>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</si>
  <si>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</si>
  <si>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</si>
  <si>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</si>
  <si>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</si>
  <si>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</si>
  <si>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</si>
  <si>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</si>
  <si>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</si>
  <si>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</si>
  <si>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</si>
  <si>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</si>
  <si>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</si>
  <si>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</si>
  <si>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</si>
  <si>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</si>
  <si>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</si>
  <si>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</si>
  <si>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</si>
  <si>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</si>
  <si>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</si>
  <si>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</si>
  <si>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</si>
  <si>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</si>
  <si>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</si>
  <si>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</si>
  <si>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</si>
  <si>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</si>
  <si>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</si>
  <si>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</si>
  <si>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</si>
  <si>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</si>
  <si>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</si>
  <si>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</si>
  <si>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</si>
  <si>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</si>
  <si>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</si>
  <si>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</si>
  <si>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</si>
  <si>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</si>
  <si>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</si>
  <si>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</si>
  <si>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</si>
  <si>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</si>
  <si>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</si>
  <si>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</si>
  <si>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</si>
  <si>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</si>
  <si>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</si>
  <si>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</si>
  <si>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</si>
  <si>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</si>
  <si>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</si>
  <si>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</si>
  <si>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</si>
  <si>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</si>
  <si>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</si>
  <si>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</si>
  <si>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</si>
  <si>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</si>
  <si>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</si>
  <si>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</si>
  <si>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</si>
  <si>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</si>
  <si>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</si>
  <si>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</si>
  <si>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</si>
  <si>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</si>
  <si>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</si>
  <si>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</si>
  <si>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</si>
  <si>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</si>
  <si>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</si>
  <si>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</si>
  <si>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</si>
  <si>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</si>
  <si>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</si>
  <si>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</si>
  <si>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</si>
  <si>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</si>
  <si>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</si>
  <si>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</si>
  <si>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</si>
  <si>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</si>
  <si>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</si>
  <si>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</si>
  <si>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</si>
  <si>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</si>
  <si>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</si>
  <si>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</si>
  <si>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</si>
  <si>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</si>
  <si>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</si>
  <si>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</si>
  <si>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</si>
  <si>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</si>
  <si>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</si>
  <si>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</si>
  <si>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</si>
  <si>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</si>
  <si>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</si>
  <si>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</si>
  <si>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</si>
  <si>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</si>
  <si>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</si>
  <si>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</si>
  <si>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</si>
  <si>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</si>
  <si>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</si>
  <si>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</si>
  <si>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</si>
  <si>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</si>
  <si>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</si>
  <si>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</si>
  <si>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</si>
  <si>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</si>
  <si>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</si>
  <si>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</si>
  <si>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</si>
  <si>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</si>
  <si>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</si>
  <si>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</si>
  <si>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</si>
  <si>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</si>
  <si>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</si>
  <si>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</si>
  <si>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</si>
  <si>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</si>
  <si>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</si>
  <si>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</si>
  <si>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</si>
  <si>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</si>
  <si>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</si>
  <si>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</si>
  <si>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</si>
  <si>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</si>
  <si>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</si>
  <si>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</si>
  <si>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</si>
  <si>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</si>
  <si>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</si>
  <si>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</si>
  <si>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</si>
  <si>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</si>
  <si>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</si>
  <si>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</si>
  <si>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</si>
  <si>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</si>
  <si>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</si>
  <si>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</si>
  <si>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</si>
  <si>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</si>
  <si>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</si>
  <si>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</si>
  <si>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</si>
  <si>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</si>
  <si>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</si>
  <si>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</si>
  <si>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</si>
  <si>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</si>
  <si>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</si>
  <si>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</si>
  <si>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</si>
  <si>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</si>
  <si>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</si>
  <si>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</si>
  <si>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</si>
  <si>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</si>
  <si>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</si>
  <si>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</si>
  <si>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</si>
  <si>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</si>
  <si>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</si>
  <si>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</si>
  <si>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</si>
  <si>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</si>
  <si>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</si>
  <si>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</si>
  <si>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</si>
  <si>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</si>
  <si>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</si>
  <si>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</si>
  <si>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</si>
  <si>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</si>
  <si>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</si>
  <si>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</si>
  <si>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</si>
  <si>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</si>
  <si>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</si>
  <si>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</si>
  <si>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</si>
  <si>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</si>
  <si>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</si>
  <si>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</si>
  <si>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</si>
  <si>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</si>
  <si>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</si>
  <si>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</si>
  <si>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</si>
  <si>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</si>
  <si>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</si>
  <si>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</si>
  <si>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</si>
  <si>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</si>
  <si>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</si>
  <si>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</si>
  <si>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</si>
  <si>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качества оказываемых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</si>
  <si>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</si>
  <si>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</si>
  <si>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</si>
  <si>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2025</t>
  </si>
  <si>
    <t>2027</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</si>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</sst>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7" applyFont="1" applyFill="1" applyBorder="1" applyAlignment="1">
      <alignment horizontal="center" vertical="center" wrapText="1"/>
    </xf>
    <xf numFmtId="0" fontId="43" fillId="0" borderId="54"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64"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1" t="s">
        <v>602</v>
      </c>
      <c r="B5" s="281"/>
      <c r="C5" s="281"/>
      <c r="D5" s="183"/>
      <c r="E5" s="183"/>
      <c r="F5" s="183"/>
      <c r="G5" s="183"/>
    </row>
    <row r="6" spans="1:19" s="16" customFormat="1" ht="18.75" x14ac:dyDescent="0.3">
      <c r="A6" s="218"/>
      <c r="E6" s="217"/>
    </row>
    <row r="7" spans="1:19" s="16" customFormat="1" ht="18.75" x14ac:dyDescent="0.2">
      <c r="A7" s="285" t="s">
        <v>10</v>
      </c>
      <c r="B7" s="285"/>
      <c r="C7" s="285"/>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6" t="s">
        <v>555</v>
      </c>
      <c r="B9" s="286"/>
      <c r="C9" s="286"/>
      <c r="D9" s="221"/>
      <c r="E9" s="221"/>
      <c r="F9" s="219"/>
      <c r="G9" s="219"/>
      <c r="H9" s="219"/>
      <c r="I9" s="219"/>
      <c r="J9" s="219"/>
      <c r="K9" s="219"/>
      <c r="L9" s="219"/>
      <c r="M9" s="219"/>
      <c r="N9" s="219"/>
      <c r="O9" s="219"/>
      <c r="P9" s="219"/>
      <c r="Q9" s="219"/>
      <c r="R9" s="219"/>
      <c r="S9" s="219"/>
    </row>
    <row r="10" spans="1:19" s="16" customFormat="1" ht="18.75" x14ac:dyDescent="0.2">
      <c r="A10" s="282" t="s">
        <v>9</v>
      </c>
      <c r="B10" s="282"/>
      <c r="C10" s="282"/>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6" t="s">
        <v>605</v>
      </c>
      <c r="B12" s="286"/>
      <c r="C12" s="286"/>
      <c r="D12" s="221"/>
      <c r="E12" s="221"/>
      <c r="F12" s="219"/>
      <c r="G12" s="219"/>
      <c r="H12" s="219"/>
      <c r="I12" s="219"/>
      <c r="J12" s="219"/>
      <c r="K12" s="219"/>
      <c r="L12" s="219"/>
      <c r="M12" s="219"/>
      <c r="N12" s="219"/>
      <c r="O12" s="219"/>
      <c r="P12" s="219"/>
      <c r="Q12" s="219"/>
      <c r="R12" s="219"/>
      <c r="S12" s="219"/>
    </row>
    <row r="13" spans="1:19" s="16" customFormat="1" ht="18.75" x14ac:dyDescent="0.2">
      <c r="A13" s="282" t="s">
        <v>8</v>
      </c>
      <c r="B13" s="282"/>
      <c r="C13" s="282"/>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7" t="s">
        <v>604</v>
      </c>
      <c r="B15" s="287"/>
      <c r="C15" s="287"/>
      <c r="D15" s="221"/>
      <c r="E15" s="221"/>
      <c r="F15" s="221"/>
      <c r="G15" s="221"/>
      <c r="H15" s="221"/>
      <c r="I15" s="221"/>
      <c r="J15" s="221"/>
      <c r="K15" s="221"/>
      <c r="L15" s="221"/>
      <c r="M15" s="221"/>
      <c r="N15" s="221"/>
      <c r="O15" s="221"/>
      <c r="P15" s="221"/>
      <c r="Q15" s="221"/>
      <c r="R15" s="221"/>
      <c r="S15" s="221"/>
    </row>
    <row r="16" spans="1:19" s="224" customFormat="1" ht="15" customHeight="1" x14ac:dyDescent="0.2">
      <c r="A16" s="282" t="s">
        <v>7</v>
      </c>
      <c r="B16" s="282"/>
      <c r="C16" s="282"/>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3" t="s">
        <v>527</v>
      </c>
      <c r="B18" s="284"/>
      <c r="C18" s="284"/>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606</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78"/>
      <c r="B24" s="279"/>
      <c r="C24" s="280"/>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78"/>
      <c r="B39" s="279"/>
      <c r="C39" s="280"/>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1"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- 232.69439 млн. руб.</v>
      </c>
      <c r="D40" s="272" t="s">
        <v>625</v>
      </c>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78"/>
      <c r="B47" s="279"/>
      <c r="C47" s="280"/>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f>'6.2. Паспорт фин осв ввод'!AC24</f>
        <v>232.69439</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f>'6.2. Паспорт фин осв ввод'!AC30</f>
        <v>195.04279999999997</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M_TP1800.PR.0071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Реконструкция систем гарантированного электропитания на подстанциях филиала, ХРЭС, ПРЭС, МРЭС, ВРЭС (43 комплекта)</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3" t="s">
        <v>493</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M_TP1800.PR.0071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Реконструкция систем гарантированного электропитания на подстанциях филиала, ХРЭС, ПРЭС, МРЭС, ВРЭС (43 комплекта)</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506</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230</v>
      </c>
      <c r="C21" s="301"/>
      <c r="D21" s="304" t="s">
        <v>131</v>
      </c>
      <c r="E21" s="300" t="s">
        <v>535</v>
      </c>
      <c r="F21" s="301"/>
      <c r="G21" s="300" t="s">
        <v>280</v>
      </c>
      <c r="H21" s="301"/>
      <c r="I21" s="300" t="s">
        <v>130</v>
      </c>
      <c r="J21" s="301"/>
      <c r="K21" s="304" t="s">
        <v>129</v>
      </c>
      <c r="L21" s="300" t="s">
        <v>128</v>
      </c>
      <c r="M21" s="301"/>
      <c r="N21" s="300" t="s">
        <v>531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3" t="s">
        <v>124</v>
      </c>
      <c r="R22" s="93" t="s">
        <v>505</v>
      </c>
      <c r="S22" s="93" t="s">
        <v>123</v>
      </c>
      <c r="T22" s="93" t="s">
        <v>122</v>
      </c>
    </row>
    <row r="23" spans="1:20" ht="51.75" customHeight="1" x14ac:dyDescent="0.25">
      <c r="A23" s="309"/>
      <c r="B23" s="181" t="s">
        <v>120</v>
      </c>
      <c r="C23" s="181" t="s">
        <v>121</v>
      </c>
      <c r="D23" s="30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541</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M_TP1800.PR.0071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систем гарантированного электропитания на подстанциях филиала, ХРЭС, ПРЭС, МРЭС, ВРЭС (43 комплекта)</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15" t="s">
        <v>6</v>
      </c>
      <c r="B21" s="318" t="s">
        <v>515</v>
      </c>
      <c r="C21" s="319"/>
      <c r="D21" s="318" t="s">
        <v>517</v>
      </c>
      <c r="E21" s="319"/>
      <c r="F21" s="310" t="s">
        <v>103</v>
      </c>
      <c r="G21" s="312"/>
      <c r="H21" s="312"/>
      <c r="I21" s="311"/>
      <c r="J21" s="315" t="s">
        <v>518</v>
      </c>
      <c r="K21" s="318" t="s">
        <v>519</v>
      </c>
      <c r="L21" s="319"/>
      <c r="M21" s="318" t="s">
        <v>520</v>
      </c>
      <c r="N21" s="319"/>
      <c r="O21" s="318" t="s">
        <v>507</v>
      </c>
      <c r="P21" s="319"/>
      <c r="Q21" s="318" t="s">
        <v>136</v>
      </c>
      <c r="R21" s="319"/>
      <c r="S21" s="315" t="s">
        <v>135</v>
      </c>
      <c r="T21" s="315" t="s">
        <v>521</v>
      </c>
      <c r="U21" s="315" t="s">
        <v>516</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93" t="s">
        <v>124</v>
      </c>
      <c r="Y22" s="93" t="s">
        <v>505</v>
      </c>
      <c r="Z22" s="93" t="s">
        <v>123</v>
      </c>
      <c r="AA22" s="93" t="s">
        <v>122</v>
      </c>
    </row>
    <row r="23" spans="1:27" ht="60" customHeight="1" x14ac:dyDescent="0.25">
      <c r="A23" s="31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2022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M_TP1800.PR.0071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607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3" t="s">
        <v>611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3" t="s">
        <v>612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4"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7"/>
      <c r="AB6" s="1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9"/>
      <c r="AB9" s="17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7"/>
      <c r="AB10" s="177"/>
    </row>
    <row r="11" spans="1:28" ht="15.75" x14ac:dyDescent="0.25">
      <c r="A11" s="290" t="str">
        <f>'1. паспорт местоположение'!A12:C12</f>
        <v>M_TP1800.PR.0071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9"/>
      <c r="AB12" s="17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Реконструкция систем гарантированного электропитания на подстанциях филиала, ХРЭС, ПРЭС, МРЭС, ВРЭС (43 комплекта)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9"/>
      <c r="AB15" s="17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7"/>
      <c r="AB16" s="18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7"/>
      <c r="AB17" s="18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7"/>
      <c r="AB18" s="18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7"/>
      <c r="AB19" s="18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8"/>
      <c r="AB20" s="18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8"/>
      <c r="AB21" s="188"/>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9"/>
      <c r="AB22" s="18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M_TP1800.PR.0071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систем гарантированного электропитания на подстанциях филиала, ХРЭС, ПРЭС, МРЭС, ВРЭС (43 комплекта)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1" t="s">
        <v>87</v>
      </c>
      <c r="F19" s="332"/>
      <c r="G19" s="332"/>
      <c r="H19" s="332"/>
      <c r="I19" s="33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M_TP1800.PR.0071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9"/>
      <c r="AN24" s="109"/>
      <c r="AO24" s="137"/>
      <c r="AP24" s="137"/>
      <c r="AQ24" s="137"/>
      <c r="AR24" s="137"/>
      <c r="AS24" s="115"/>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0"/>
      <c r="AN25" s="400" t="s">
        <v>364</v>
      </c>
      <c r="AO25" s="400"/>
      <c r="AP25" s="400"/>
      <c r="AQ25" s="398"/>
      <c r="AR25" s="398"/>
      <c r="AS25" s="115"/>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0"/>
      <c r="AN26" s="389" t="s">
        <v>362</v>
      </c>
      <c r="AO26" s="390"/>
      <c r="AP26" s="391"/>
      <c r="AQ26" s="381"/>
      <c r="AR26" s="382"/>
      <c r="AS26" s="115"/>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0"/>
      <c r="AN27" s="389" t="s">
        <v>360</v>
      </c>
      <c r="AO27" s="390"/>
      <c r="AP27" s="391"/>
      <c r="AQ27" s="381"/>
      <c r="AR27" s="382"/>
      <c r="AS27" s="115"/>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0"/>
      <c r="AN28" s="395" t="s">
        <v>358</v>
      </c>
      <c r="AO28" s="396"/>
      <c r="AP28" s="397"/>
      <c r="AQ28" s="381"/>
      <c r="AR28" s="382"/>
      <c r="AS28" s="115"/>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0"/>
      <c r="AN29" s="386"/>
      <c r="AO29" s="387"/>
      <c r="AP29" s="387"/>
      <c r="AQ29" s="381"/>
      <c r="AR29" s="388"/>
      <c r="AS29" s="115"/>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0"/>
      <c r="AS30" s="115"/>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0"/>
      <c r="AN31" s="110"/>
      <c r="AO31" s="136"/>
      <c r="AP31" s="136"/>
      <c r="AQ31" s="136"/>
      <c r="AR31" s="136"/>
      <c r="AS31" s="115"/>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0"/>
      <c r="AN32" s="110"/>
      <c r="AO32" s="110"/>
      <c r="AP32" s="110"/>
      <c r="AQ32" s="110"/>
      <c r="AR32" s="110"/>
      <c r="AS32" s="115"/>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0"/>
      <c r="AN33" s="110"/>
      <c r="AO33" s="110"/>
      <c r="AP33" s="110"/>
      <c r="AQ33" s="110"/>
      <c r="AR33" s="110"/>
      <c r="AS33" s="115"/>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0"/>
      <c r="AN34" s="110"/>
      <c r="AO34" s="110"/>
      <c r="AP34" s="110"/>
      <c r="AQ34" s="110"/>
      <c r="AR34" s="110"/>
      <c r="AS34" s="11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0"/>
      <c r="AN35" s="110"/>
      <c r="AO35" s="110"/>
      <c r="AP35" s="110"/>
      <c r="AQ35" s="110"/>
      <c r="AR35" s="110"/>
      <c r="AS35" s="115"/>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0"/>
      <c r="AN36" s="110"/>
      <c r="AO36" s="110"/>
      <c r="AP36" s="110"/>
      <c r="AQ36" s="110"/>
      <c r="AR36" s="110"/>
      <c r="AS36" s="11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0"/>
      <c r="AN37" s="110"/>
      <c r="AO37" s="110"/>
      <c r="AP37" s="110"/>
      <c r="AQ37" s="110"/>
      <c r="AR37" s="110"/>
      <c r="AS37" s="115"/>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0"/>
      <c r="AN38" s="110"/>
      <c r="AO38" s="110"/>
      <c r="AP38" s="110"/>
      <c r="AQ38" s="110"/>
      <c r="AR38" s="110"/>
      <c r="AS38" s="115"/>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0"/>
      <c r="AN39" s="110"/>
      <c r="AO39" s="110"/>
      <c r="AP39" s="110"/>
      <c r="AQ39" s="110"/>
      <c r="AR39" s="110"/>
      <c r="AS39" s="115"/>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0"/>
      <c r="AN40" s="110"/>
      <c r="AO40" s="110"/>
      <c r="AP40" s="110"/>
      <c r="AQ40" s="110"/>
      <c r="AR40" s="110"/>
      <c r="AS40" s="115"/>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0"/>
      <c r="AN41" s="110"/>
      <c r="AO41" s="110"/>
      <c r="AP41" s="110"/>
      <c r="AQ41" s="110"/>
      <c r="AR41" s="110"/>
      <c r="AS41" s="115"/>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0"/>
      <c r="AN42" s="110"/>
      <c r="AO42" s="110"/>
      <c r="AP42" s="110"/>
      <c r="AQ42" s="110"/>
      <c r="AR42" s="110"/>
      <c r="AS42" s="115"/>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0"/>
      <c r="AN43" s="110"/>
      <c r="AO43" s="110"/>
      <c r="AP43" s="110"/>
      <c r="AQ43" s="110"/>
      <c r="AR43" s="110"/>
      <c r="AS43" s="115"/>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0"/>
      <c r="AN44" s="110"/>
      <c r="AO44" s="110"/>
      <c r="AP44" s="110"/>
      <c r="AQ44" s="110"/>
      <c r="AR44" s="110"/>
      <c r="AS44" s="115"/>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0"/>
      <c r="AN45" s="110"/>
      <c r="AO45" s="110"/>
      <c r="AP45" s="110"/>
      <c r="AQ45" s="110"/>
      <c r="AR45" s="110"/>
      <c r="AS45" s="115"/>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3" t="s">
        <v>323</v>
      </c>
      <c r="AP47" s="123" t="s">
        <v>322</v>
      </c>
      <c r="AQ47" s="115"/>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7"/>
      <c r="AP48" s="127"/>
      <c r="AQ48" s="115"/>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7"/>
      <c r="AP49" s="127"/>
      <c r="AQ49" s="115"/>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3" t="s">
        <v>323</v>
      </c>
      <c r="AP52" s="123" t="s">
        <v>322</v>
      </c>
      <c r="AQ52" s="115"/>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1"/>
      <c r="AP53" s="131"/>
      <c r="AQ53" s="115"/>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7"/>
      <c r="AP54" s="127"/>
      <c r="AQ54" s="115"/>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7"/>
      <c r="AP55" s="127"/>
      <c r="AQ55" s="115"/>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3" t="s">
        <v>323</v>
      </c>
      <c r="AP58" s="123" t="s">
        <v>322</v>
      </c>
      <c r="AQ58" s="115"/>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9"/>
      <c r="AP59" s="129"/>
      <c r="AQ59" s="121"/>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7"/>
      <c r="AP60" s="127"/>
      <c r="AQ60" s="115"/>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7"/>
      <c r="AP61" s="127"/>
      <c r="AQ61" s="115"/>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7"/>
      <c r="AP62" s="127"/>
      <c r="AQ62" s="11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7"/>
      <c r="AP63" s="127"/>
      <c r="AQ63" s="11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7"/>
      <c r="AP64" s="127"/>
      <c r="AQ64" s="115"/>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7"/>
      <c r="AP65" s="127"/>
      <c r="AQ65" s="115"/>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8"/>
      <c r="AP66" s="128"/>
      <c r="AQ66" s="121"/>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7"/>
      <c r="AP67" s="127"/>
      <c r="AQ67" s="115"/>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8"/>
      <c r="AP68" s="128"/>
      <c r="AQ68" s="121"/>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7"/>
      <c r="AP69" s="127"/>
      <c r="AQ69" s="115"/>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8"/>
      <c r="AP70" s="128"/>
      <c r="AQ70" s="121"/>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7"/>
      <c r="AP71" s="127"/>
      <c r="AQ71" s="115"/>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3" t="s">
        <v>323</v>
      </c>
      <c r="AP74" s="123" t="s">
        <v>322</v>
      </c>
      <c r="AQ74" s="115"/>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9"/>
      <c r="AP75" s="119"/>
      <c r="AQ75" s="121"/>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2"/>
      <c r="AP76" s="122"/>
      <c r="AQ76" s="115"/>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2"/>
      <c r="AP77" s="122"/>
      <c r="AQ77" s="115"/>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2"/>
      <c r="AP78" s="122"/>
      <c r="AQ78" s="115"/>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2"/>
      <c r="AP79" s="122"/>
      <c r="AQ79" s="115"/>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2"/>
      <c r="AP80" s="122"/>
      <c r="AQ80" s="115"/>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2"/>
      <c r="AP81" s="122"/>
      <c r="AQ81" s="115"/>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2"/>
      <c r="AP82" s="122"/>
      <c r="AQ82" s="115"/>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9"/>
      <c r="AP83" s="119"/>
      <c r="AQ83" s="121"/>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9"/>
      <c r="AP84" s="119"/>
      <c r="AQ84" s="121"/>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2"/>
      <c r="AP85" s="122"/>
      <c r="AQ85" s="109"/>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9"/>
      <c r="AP86" s="119"/>
      <c r="AQ86" s="121"/>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9"/>
      <c r="AP87" s="119"/>
      <c r="AQ87" s="121"/>
    </row>
    <row r="88" spans="1:45" ht="14.25" customHeight="1" x14ac:dyDescent="0.25">
      <c r="A88" s="338" t="s">
        <v>308</v>
      </c>
      <c r="B88" s="339"/>
      <c r="C88" s="339"/>
      <c r="D88" s="34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1"/>
      <c r="AL88" s="342"/>
      <c r="AM88" s="343"/>
      <c r="AN88" s="344"/>
      <c r="AO88" s="119"/>
      <c r="AP88" s="119"/>
      <c r="AQ88" s="121"/>
    </row>
    <row r="89" spans="1:45" x14ac:dyDescent="0.25">
      <c r="A89" s="338" t="s">
        <v>307</v>
      </c>
      <c r="B89" s="339"/>
      <c r="C89" s="339"/>
      <c r="D89" s="34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1"/>
      <c r="AL89" s="342"/>
      <c r="AM89" s="343"/>
      <c r="AN89" s="34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4"/>
      <c r="AL90" s="335"/>
      <c r="AM90" s="336"/>
      <c r="AN90" s="33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J28" sqref="J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2022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M_TP1800.PR.0071</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33" customHeight="1" x14ac:dyDescent="0.25">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322"/>
      <c r="D15" s="322"/>
      <c r="E15" s="322"/>
      <c r="F15" s="322"/>
      <c r="G15" s="322"/>
      <c r="H15" s="322"/>
      <c r="I15" s="322"/>
      <c r="J15" s="322"/>
      <c r="K15" s="322"/>
      <c r="L15" s="322"/>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11" t="s">
        <v>511</v>
      </c>
      <c r="B19" s="411"/>
      <c r="C19" s="411"/>
      <c r="D19" s="411"/>
      <c r="E19" s="411"/>
      <c r="F19" s="411"/>
      <c r="G19" s="411"/>
      <c r="H19" s="411"/>
      <c r="I19" s="411"/>
      <c r="J19" s="411"/>
      <c r="K19" s="411"/>
      <c r="L19" s="411"/>
    </row>
    <row r="20" spans="1:12" x14ac:dyDescent="0.25">
      <c r="A20" s="64"/>
      <c r="B20" s="64"/>
      <c r="C20" s="239"/>
      <c r="D20" s="239"/>
      <c r="E20" s="239"/>
      <c r="F20" s="239"/>
      <c r="G20" s="239"/>
      <c r="H20" s="239"/>
      <c r="I20" s="79"/>
      <c r="J20" s="79"/>
      <c r="K20" s="79"/>
      <c r="L20" s="79"/>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40"/>
      <c r="F22" s="241"/>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6" t="s">
        <v>548</v>
      </c>
      <c r="H26" s="244"/>
      <c r="I26" s="76"/>
      <c r="J26" s="76"/>
      <c r="K26" s="70"/>
      <c r="L26" s="70"/>
    </row>
    <row r="27" spans="1:12" s="65" customFormat="1" ht="39" customHeight="1" x14ac:dyDescent="0.25">
      <c r="A27" s="72" t="s">
        <v>221</v>
      </c>
      <c r="B27" s="77" t="s">
        <v>452</v>
      </c>
      <c r="C27" s="243" t="s">
        <v>551</v>
      </c>
      <c r="D27" s="243"/>
      <c r="E27" s="76"/>
      <c r="F27" s="76"/>
      <c r="G27" s="256" t="s">
        <v>548</v>
      </c>
      <c r="H27" s="244"/>
      <c r="I27" s="76"/>
      <c r="J27" s="76"/>
      <c r="K27" s="70"/>
      <c r="L27" s="70"/>
    </row>
    <row r="28" spans="1:12" s="65" customFormat="1" ht="70.5" customHeight="1" x14ac:dyDescent="0.25">
      <c r="A28" s="72" t="s">
        <v>451</v>
      </c>
      <c r="B28" s="77" t="s">
        <v>456</v>
      </c>
      <c r="C28" s="243" t="s">
        <v>551</v>
      </c>
      <c r="D28" s="243"/>
      <c r="E28" s="76"/>
      <c r="F28" s="76"/>
      <c r="G28" s="256" t="s">
        <v>548</v>
      </c>
      <c r="H28" s="244"/>
      <c r="I28" s="76"/>
      <c r="J28" s="76"/>
      <c r="K28" s="70"/>
      <c r="L28" s="70"/>
    </row>
    <row r="29" spans="1:12" s="65" customFormat="1" ht="54" customHeight="1" x14ac:dyDescent="0.25">
      <c r="A29" s="72" t="s">
        <v>220</v>
      </c>
      <c r="B29" s="77" t="s">
        <v>455</v>
      </c>
      <c r="C29" s="243" t="s">
        <v>551</v>
      </c>
      <c r="D29" s="243"/>
      <c r="E29" s="76"/>
      <c r="F29" s="76"/>
      <c r="G29" s="256" t="s">
        <v>548</v>
      </c>
      <c r="H29" s="244"/>
      <c r="I29" s="76"/>
      <c r="J29" s="76"/>
      <c r="K29" s="70"/>
      <c r="L29" s="70"/>
    </row>
    <row r="30" spans="1:12" s="65" customFormat="1" ht="42" customHeight="1" x14ac:dyDescent="0.25">
      <c r="A30" s="72" t="s">
        <v>219</v>
      </c>
      <c r="B30" s="77" t="s">
        <v>457</v>
      </c>
      <c r="C30" s="243" t="s">
        <v>551</v>
      </c>
      <c r="D30" s="243"/>
      <c r="E30" s="76"/>
      <c r="F30" s="76"/>
      <c r="G30" s="256" t="s">
        <v>548</v>
      </c>
      <c r="H30" s="244"/>
      <c r="I30" s="76"/>
      <c r="J30" s="76"/>
      <c r="K30" s="70"/>
      <c r="L30" s="70"/>
    </row>
    <row r="31" spans="1:12" s="65" customFormat="1" ht="37.5" customHeight="1" x14ac:dyDescent="0.25">
      <c r="A31" s="72" t="s">
        <v>218</v>
      </c>
      <c r="B31" s="71" t="s">
        <v>453</v>
      </c>
      <c r="C31" s="243" t="s">
        <v>551</v>
      </c>
      <c r="D31" s="243"/>
      <c r="E31" s="76"/>
      <c r="F31" s="76"/>
      <c r="G31" s="255">
        <v>45627</v>
      </c>
      <c r="H31" s="245">
        <f>G31+20</f>
        <v>45647</v>
      </c>
      <c r="I31" s="76"/>
      <c r="J31" s="76"/>
      <c r="K31" s="70"/>
      <c r="L31" s="70"/>
    </row>
    <row r="32" spans="1:12" s="65" customFormat="1" ht="31.5" x14ac:dyDescent="0.25">
      <c r="A32" s="72" t="s">
        <v>216</v>
      </c>
      <c r="B32" s="71" t="s">
        <v>458</v>
      </c>
      <c r="C32" s="243" t="s">
        <v>551</v>
      </c>
      <c r="D32" s="243"/>
      <c r="E32" s="76"/>
      <c r="F32" s="76"/>
      <c r="G32" s="245">
        <f>H31+90</f>
        <v>45737</v>
      </c>
      <c r="H32" s="245">
        <f>G32+30</f>
        <v>45767</v>
      </c>
      <c r="I32" s="76"/>
      <c r="J32" s="76"/>
      <c r="K32" s="70"/>
      <c r="L32" s="70"/>
    </row>
    <row r="33" spans="1:12" s="65" customFormat="1" ht="37.5" customHeight="1" x14ac:dyDescent="0.25">
      <c r="A33" s="72" t="s">
        <v>469</v>
      </c>
      <c r="B33" s="71" t="s">
        <v>391</v>
      </c>
      <c r="C33" s="243" t="s">
        <v>551</v>
      </c>
      <c r="D33" s="243"/>
      <c r="E33" s="76"/>
      <c r="F33" s="76"/>
      <c r="G33" s="256" t="s">
        <v>548</v>
      </c>
      <c r="H33" s="256"/>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5">
        <f>H37+1</f>
        <v>45859</v>
      </c>
      <c r="H35" s="255">
        <f>G35+7</f>
        <v>45866</v>
      </c>
      <c r="I35" s="75"/>
      <c r="J35" s="75"/>
      <c r="K35" s="75"/>
      <c r="L35" s="70"/>
    </row>
    <row r="36" spans="1:12" ht="37.5" customHeight="1" x14ac:dyDescent="0.25">
      <c r="A36" s="72" t="s">
        <v>472</v>
      </c>
      <c r="B36" s="71" t="s">
        <v>454</v>
      </c>
      <c r="C36" s="243" t="s">
        <v>551</v>
      </c>
      <c r="D36" s="243"/>
      <c r="E36" s="246"/>
      <c r="F36" s="247"/>
      <c r="G36" s="243" t="s">
        <v>548</v>
      </c>
      <c r="H36" s="255"/>
      <c r="I36" s="74"/>
      <c r="J36" s="74"/>
      <c r="K36" s="70"/>
      <c r="L36" s="70"/>
    </row>
    <row r="37" spans="1:12" x14ac:dyDescent="0.25">
      <c r="A37" s="72" t="s">
        <v>473</v>
      </c>
      <c r="B37" s="71" t="s">
        <v>215</v>
      </c>
      <c r="C37" s="243" t="s">
        <v>551</v>
      </c>
      <c r="D37" s="243"/>
      <c r="E37" s="246"/>
      <c r="F37" s="247"/>
      <c r="G37" s="255">
        <f>H32+1</f>
        <v>45768</v>
      </c>
      <c r="H37" s="255">
        <f>G37+90</f>
        <v>45858</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5">
        <f>H35+15+15+30+55</f>
        <v>45981</v>
      </c>
      <c r="H39" s="255">
        <f>G39+20</f>
        <v>46001</v>
      </c>
      <c r="I39" s="70"/>
      <c r="J39" s="70"/>
      <c r="K39" s="70"/>
      <c r="L39" s="70"/>
    </row>
    <row r="40" spans="1:12" ht="33.75" customHeight="1" x14ac:dyDescent="0.25">
      <c r="A40" s="72" t="s">
        <v>213</v>
      </c>
      <c r="B40" s="71" t="s">
        <v>461</v>
      </c>
      <c r="C40" s="243" t="s">
        <v>551</v>
      </c>
      <c r="D40" s="243"/>
      <c r="E40" s="70"/>
      <c r="F40" s="70"/>
      <c r="G40" s="245">
        <f>H39+1</f>
        <v>46002</v>
      </c>
      <c r="H40" s="250">
        <f>G40+75</f>
        <v>46077</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5">
        <f>H40+1</f>
        <v>46078</v>
      </c>
      <c r="H42" s="255">
        <f>G42+10</f>
        <v>46088</v>
      </c>
      <c r="I42" s="70"/>
      <c r="J42" s="70"/>
      <c r="K42" s="70"/>
      <c r="L42" s="70"/>
    </row>
    <row r="43" spans="1:12" ht="34.5" customHeight="1" x14ac:dyDescent="0.25">
      <c r="A43" s="72" t="s">
        <v>211</v>
      </c>
      <c r="B43" s="71" t="s">
        <v>209</v>
      </c>
      <c r="C43" s="243" t="s">
        <v>551</v>
      </c>
      <c r="D43" s="243"/>
      <c r="E43" s="70"/>
      <c r="F43" s="70"/>
      <c r="G43" s="248">
        <f>H40+1</f>
        <v>46078</v>
      </c>
      <c r="H43" s="248">
        <f>G43+450</f>
        <v>46528</v>
      </c>
      <c r="I43" s="70"/>
      <c r="J43" s="70"/>
      <c r="K43" s="70"/>
      <c r="L43" s="70"/>
    </row>
    <row r="44" spans="1:12" ht="24.75" customHeight="1" x14ac:dyDescent="0.25">
      <c r="A44" s="72" t="s">
        <v>210</v>
      </c>
      <c r="B44" s="71" t="s">
        <v>207</v>
      </c>
      <c r="C44" s="243" t="s">
        <v>551</v>
      </c>
      <c r="D44" s="243"/>
      <c r="E44" s="70"/>
      <c r="F44" s="70"/>
      <c r="G44" s="248">
        <f>G43</f>
        <v>46078</v>
      </c>
      <c r="H44" s="255">
        <f>H43+90</f>
        <v>46618</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5">
        <f>H44+1</f>
        <v>46619</v>
      </c>
      <c r="H47" s="255">
        <f>G47+14</f>
        <v>46633</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5">
        <f>G47</f>
        <v>46619</v>
      </c>
      <c r="H49" s="255">
        <f>G49+14</f>
        <v>46633</v>
      </c>
      <c r="I49" s="70"/>
      <c r="J49" s="70"/>
      <c r="K49" s="70"/>
      <c r="L49" s="70"/>
    </row>
    <row r="50" spans="1:12" ht="86.25" customHeight="1" x14ac:dyDescent="0.25">
      <c r="A50" s="72" t="s">
        <v>202</v>
      </c>
      <c r="B50" s="71" t="s">
        <v>464</v>
      </c>
      <c r="C50" s="243" t="s">
        <v>551</v>
      </c>
      <c r="D50" s="243"/>
      <c r="E50" s="70"/>
      <c r="F50" s="70"/>
      <c r="G50" s="245">
        <f>H49+1</f>
        <v>46634</v>
      </c>
      <c r="H50" s="250">
        <f>G50+10</f>
        <v>46644</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5" t="s">
        <v>548</v>
      </c>
      <c r="H52" s="255"/>
      <c r="I52" s="70"/>
      <c r="J52" s="70"/>
      <c r="K52" s="70"/>
      <c r="L52" s="70"/>
    </row>
    <row r="53" spans="1:12" ht="48" customHeight="1" x14ac:dyDescent="0.25">
      <c r="A53" s="72" t="s">
        <v>196</v>
      </c>
      <c r="B53" s="173" t="s">
        <v>467</v>
      </c>
      <c r="C53" s="243" t="s">
        <v>551</v>
      </c>
      <c r="D53" s="243"/>
      <c r="E53" s="70"/>
      <c r="F53" s="70"/>
      <c r="G53" s="255">
        <f>H50+1</f>
        <v>46645</v>
      </c>
      <c r="H53" s="255">
        <f>G53+30</f>
        <v>46675</v>
      </c>
      <c r="I53" s="70"/>
      <c r="J53" s="70"/>
      <c r="K53" s="70"/>
      <c r="L53" s="70"/>
    </row>
    <row r="54" spans="1:12" ht="46.5" customHeight="1" x14ac:dyDescent="0.25">
      <c r="A54" s="72" t="s">
        <v>468</v>
      </c>
      <c r="B54" s="71" t="s">
        <v>197</v>
      </c>
      <c r="C54" s="243" t="s">
        <v>551</v>
      </c>
      <c r="E54" s="70"/>
      <c r="F54" s="70"/>
      <c r="G54" s="255" t="s">
        <v>548</v>
      </c>
      <c r="H54" s="25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0" zoomScale="60" zoomScaleNormal="70" workbookViewId="0">
      <selection activeCell="W85" sqref="W8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1406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3"/>
      <c r="B5" s="63"/>
      <c r="C5" s="63"/>
      <c r="D5" s="63"/>
      <c r="E5" s="63"/>
      <c r="F5" s="63"/>
      <c r="L5" s="63"/>
      <c r="M5" s="63"/>
      <c r="U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90" t="str">
        <f>'1. паспорт местоположение'!A12:C12</f>
        <v>M_TP1800.PR.0071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90" t="str">
        <f>'1. паспорт местоположение'!A15:C15</f>
        <v>Реконструкция систем гарантированного электропитания на подстанциях филиала, ХРЭС, ПРЭС, МРЭС, ВРЭС (43 комплекта)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3"/>
      <c r="L17" s="63"/>
      <c r="M17" s="63"/>
      <c r="N17" s="63"/>
      <c r="O17" s="63"/>
      <c r="P17" s="63"/>
      <c r="Q17" s="63"/>
      <c r="R17" s="63"/>
      <c r="S17" s="63"/>
      <c r="T17" s="63"/>
    </row>
    <row r="18" spans="1:29" x14ac:dyDescent="0.25">
      <c r="A18" s="422" t="s">
        <v>512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63"/>
      <c r="B19" s="63"/>
      <c r="C19" s="63"/>
      <c r="D19" s="63"/>
      <c r="E19" s="63"/>
      <c r="F19" s="63"/>
      <c r="L19" s="63"/>
      <c r="M19" s="63"/>
      <c r="N19" s="63"/>
      <c r="O19" s="63"/>
      <c r="P19" s="63"/>
      <c r="Q19" s="63"/>
      <c r="R19" s="63"/>
      <c r="S19" s="63"/>
      <c r="T19" s="63"/>
    </row>
    <row r="20" spans="1:29" ht="33" customHeight="1" x14ac:dyDescent="0.25">
      <c r="A20" s="416" t="s">
        <v>195</v>
      </c>
      <c r="B20" s="416" t="s">
        <v>194</v>
      </c>
      <c r="C20" s="401" t="s">
        <v>193</v>
      </c>
      <c r="D20" s="401"/>
      <c r="E20" s="421" t="s">
        <v>192</v>
      </c>
      <c r="F20" s="421"/>
      <c r="G20" s="416" t="s">
        <v>626</v>
      </c>
      <c r="H20" s="418" t="s">
        <v>627</v>
      </c>
      <c r="I20" s="419"/>
      <c r="J20" s="419"/>
      <c r="K20" s="419"/>
      <c r="L20" s="418" t="s">
        <v>628</v>
      </c>
      <c r="M20" s="419"/>
      <c r="N20" s="419"/>
      <c r="O20" s="419"/>
      <c r="P20" s="418" t="s">
        <v>629</v>
      </c>
      <c r="Q20" s="419"/>
      <c r="R20" s="419"/>
      <c r="S20" s="419"/>
      <c r="T20" s="418" t="s">
        <v>630</v>
      </c>
      <c r="U20" s="419"/>
      <c r="V20" s="419"/>
      <c r="W20" s="419"/>
      <c r="X20" s="418" t="s">
        <v>631</v>
      </c>
      <c r="Y20" s="419"/>
      <c r="Z20" s="419"/>
      <c r="AA20" s="419"/>
      <c r="AB20" s="412" t="s">
        <v>191</v>
      </c>
      <c r="AC20" s="413"/>
    </row>
    <row r="21" spans="1:29" ht="99.75" customHeight="1" x14ac:dyDescent="0.25">
      <c r="A21" s="417"/>
      <c r="B21" s="417"/>
      <c r="C21" s="401"/>
      <c r="D21" s="401"/>
      <c r="E21" s="421"/>
      <c r="F21" s="421"/>
      <c r="G21" s="417"/>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4"/>
      <c r="AC21" s="415"/>
    </row>
    <row r="22" spans="1:29" ht="89.25" customHeight="1" x14ac:dyDescent="0.25">
      <c r="A22" s="408"/>
      <c r="B22" s="408"/>
      <c r="C22" s="273" t="s">
        <v>3</v>
      </c>
      <c r="D22" s="273" t="s">
        <v>189</v>
      </c>
      <c r="E22" s="274" t="s">
        <v>632</v>
      </c>
      <c r="F22" s="274" t="s">
        <v>633</v>
      </c>
      <c r="G22" s="408"/>
      <c r="H22" s="275" t="s">
        <v>491</v>
      </c>
      <c r="I22" s="275" t="s">
        <v>492</v>
      </c>
      <c r="J22" s="275" t="s">
        <v>491</v>
      </c>
      <c r="K22" s="275" t="s">
        <v>492</v>
      </c>
      <c r="L22" s="275" t="s">
        <v>491</v>
      </c>
      <c r="M22" s="275" t="s">
        <v>492</v>
      </c>
      <c r="N22" s="275" t="s">
        <v>491</v>
      </c>
      <c r="O22" s="275" t="s">
        <v>492</v>
      </c>
      <c r="P22" s="275" t="s">
        <v>491</v>
      </c>
      <c r="Q22" s="275" t="s">
        <v>492</v>
      </c>
      <c r="R22" s="275" t="s">
        <v>491</v>
      </c>
      <c r="S22" s="275" t="s">
        <v>492</v>
      </c>
      <c r="T22" s="275" t="s">
        <v>491</v>
      </c>
      <c r="U22" s="275" t="s">
        <v>492</v>
      </c>
      <c r="V22" s="275" t="s">
        <v>491</v>
      </c>
      <c r="W22" s="275" t="s">
        <v>492</v>
      </c>
      <c r="X22" s="275" t="s">
        <v>491</v>
      </c>
      <c r="Y22" s="275" t="s">
        <v>492</v>
      </c>
      <c r="Z22" s="275" t="s">
        <v>491</v>
      </c>
      <c r="AA22" s="275" t="s">
        <v>492</v>
      </c>
      <c r="AB22" s="273" t="s">
        <v>190</v>
      </c>
      <c r="AC22" s="273" t="s">
        <v>189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93">
        <v>1</v>
      </c>
      <c r="B24" s="194" t="s">
        <v>188</v>
      </c>
      <c r="C24" s="276">
        <v>0</v>
      </c>
      <c r="D24" s="276">
        <v>232.69439</v>
      </c>
      <c r="E24" s="276">
        <f>D24</f>
        <v>232.69439</v>
      </c>
      <c r="F24" s="276">
        <f>D24</f>
        <v>232.69439</v>
      </c>
      <c r="G24" s="276">
        <v>0</v>
      </c>
      <c r="H24" s="276">
        <v>0</v>
      </c>
      <c r="I24" s="276"/>
      <c r="J24" s="276">
        <v>0</v>
      </c>
      <c r="K24" s="276"/>
      <c r="L24" s="276">
        <v>0</v>
      </c>
      <c r="M24" s="276"/>
      <c r="N24" s="276">
        <v>0</v>
      </c>
      <c r="O24" s="276"/>
      <c r="P24" s="276">
        <v>0</v>
      </c>
      <c r="Q24" s="276"/>
      <c r="R24" s="276">
        <v>3.7418499999999999</v>
      </c>
      <c r="S24" s="276"/>
      <c r="T24" s="276">
        <v>0</v>
      </c>
      <c r="U24" s="276"/>
      <c r="V24" s="276">
        <v>66.057940000000002</v>
      </c>
      <c r="W24" s="276"/>
      <c r="X24" s="276">
        <v>0</v>
      </c>
      <c r="Y24" s="276"/>
      <c r="Z24" s="276">
        <f>D24-G24-J24-N24-R24-V24</f>
        <v>162.8946</v>
      </c>
      <c r="AA24" s="276"/>
      <c r="AB24" s="276">
        <f>H24+L24+P24+T24+X24</f>
        <v>0</v>
      </c>
      <c r="AC24" s="276">
        <f>J24+N24+R24+V24+Z24</f>
        <v>232.69439</v>
      </c>
    </row>
    <row r="25" spans="1:29" ht="24" customHeight="1" x14ac:dyDescent="0.25">
      <c r="A25" s="196" t="s">
        <v>187</v>
      </c>
      <c r="B25" s="197" t="s">
        <v>186</v>
      </c>
      <c r="C25" s="195"/>
      <c r="D25" s="195"/>
      <c r="E25" s="276"/>
      <c r="F25" s="276"/>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f t="shared" ref="Z25:Z34" si="0">D25-G25-J25-N25-R25-V25</f>
        <v>0</v>
      </c>
      <c r="AA25" s="195"/>
      <c r="AB25" s="276">
        <f t="shared" ref="AB25:AB34" si="1">H25+L25+P25+T25+X25</f>
        <v>0</v>
      </c>
      <c r="AC25" s="276">
        <f t="shared" ref="AC25:AC34" si="2">J25+N25+R25+V25+Z25</f>
        <v>0</v>
      </c>
    </row>
    <row r="26" spans="1:29" x14ac:dyDescent="0.25">
      <c r="A26" s="196" t="s">
        <v>185</v>
      </c>
      <c r="B26" s="197" t="s">
        <v>184</v>
      </c>
      <c r="C26" s="195"/>
      <c r="D26" s="195"/>
      <c r="E26" s="276"/>
      <c r="F26" s="276"/>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f t="shared" si="0"/>
        <v>0</v>
      </c>
      <c r="AA26" s="195"/>
      <c r="AB26" s="276">
        <f t="shared" si="1"/>
        <v>0</v>
      </c>
      <c r="AC26" s="276">
        <f t="shared" si="2"/>
        <v>0</v>
      </c>
    </row>
    <row r="27" spans="1:29" ht="31.5" x14ac:dyDescent="0.25">
      <c r="A27" s="196" t="s">
        <v>183</v>
      </c>
      <c r="B27" s="197" t="s">
        <v>449</v>
      </c>
      <c r="C27" s="195"/>
      <c r="D27" s="195"/>
      <c r="E27" s="195"/>
      <c r="F27" s="195"/>
      <c r="G27" s="195">
        <f>G30</f>
        <v>0</v>
      </c>
      <c r="H27" s="195">
        <f t="shared" ref="H27" si="3">H30</f>
        <v>0</v>
      </c>
      <c r="I27" s="195"/>
      <c r="J27" s="195">
        <f t="shared" ref="J27" si="4">J30</f>
        <v>0</v>
      </c>
      <c r="K27" s="195"/>
      <c r="L27" s="195">
        <f t="shared" ref="L27" si="5">L30</f>
        <v>0</v>
      </c>
      <c r="M27" s="195"/>
      <c r="N27" s="195">
        <f t="shared" ref="N27" si="6">N30</f>
        <v>0</v>
      </c>
      <c r="O27" s="195"/>
      <c r="P27" s="195">
        <f t="shared" ref="P27" si="7">P30</f>
        <v>0</v>
      </c>
      <c r="Q27" s="195"/>
      <c r="R27" s="195">
        <f t="shared" ref="R27" si="8">R30</f>
        <v>3.1367699999999998</v>
      </c>
      <c r="S27" s="195"/>
      <c r="T27" s="195">
        <f t="shared" ref="T27" si="9">T30</f>
        <v>0</v>
      </c>
      <c r="U27" s="195"/>
      <c r="V27" s="195">
        <f t="shared" ref="V27" si="10">V30</f>
        <v>55.369869999999999</v>
      </c>
      <c r="W27" s="195"/>
      <c r="X27" s="195">
        <f t="shared" ref="X27" si="11">X30</f>
        <v>0</v>
      </c>
      <c r="Y27" s="195"/>
      <c r="Z27" s="195">
        <f t="shared" si="0"/>
        <v>-58.506639999999997</v>
      </c>
      <c r="AA27" s="195"/>
      <c r="AB27" s="276">
        <f t="shared" si="1"/>
        <v>0</v>
      </c>
      <c r="AC27" s="276">
        <f t="shared" si="2"/>
        <v>0</v>
      </c>
    </row>
    <row r="28" spans="1:29" x14ac:dyDescent="0.25">
      <c r="A28" s="196" t="s">
        <v>182</v>
      </c>
      <c r="B28" s="197" t="s">
        <v>181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f t="shared" si="0"/>
        <v>0</v>
      </c>
      <c r="AA28" s="195"/>
      <c r="AB28" s="276">
        <f t="shared" si="1"/>
        <v>0</v>
      </c>
      <c r="AC28" s="276">
        <f t="shared" si="2"/>
        <v>0</v>
      </c>
    </row>
    <row r="29" spans="1:29" x14ac:dyDescent="0.25">
      <c r="A29" s="196" t="s">
        <v>180</v>
      </c>
      <c r="B29" s="198" t="s">
        <v>179</v>
      </c>
      <c r="C29" s="195"/>
      <c r="D29" s="195"/>
      <c r="E29" s="195"/>
      <c r="F29" s="195"/>
      <c r="G29" s="195">
        <f t="shared" ref="D29:H29" si="12">G24-G27</f>
        <v>0</v>
      </c>
      <c r="H29" s="195">
        <f t="shared" si="12"/>
        <v>0</v>
      </c>
      <c r="I29" s="195"/>
      <c r="J29" s="195">
        <f t="shared" ref="J29" si="13">J24-J27</f>
        <v>0</v>
      </c>
      <c r="K29" s="195"/>
      <c r="L29" s="195">
        <f t="shared" ref="L29" si="14">L24-L27</f>
        <v>0</v>
      </c>
      <c r="M29" s="195"/>
      <c r="N29" s="195">
        <f t="shared" ref="N29" si="15">N24-N27</f>
        <v>0</v>
      </c>
      <c r="O29" s="195"/>
      <c r="P29" s="195">
        <f t="shared" ref="P29" si="16">P24-P27</f>
        <v>0</v>
      </c>
      <c r="Q29" s="195"/>
      <c r="R29" s="195">
        <f t="shared" ref="R29" si="17">R24-R27</f>
        <v>0.60508000000000006</v>
      </c>
      <c r="S29" s="195"/>
      <c r="T29" s="195">
        <f t="shared" ref="T29" si="18">T24-T27</f>
        <v>0</v>
      </c>
      <c r="U29" s="195"/>
      <c r="V29" s="195">
        <f t="shared" ref="V29" si="19">V24-V27</f>
        <v>10.688070000000003</v>
      </c>
      <c r="W29" s="195"/>
      <c r="X29" s="195">
        <f t="shared" ref="X29" si="20">X24-X27</f>
        <v>0</v>
      </c>
      <c r="Y29" s="195"/>
      <c r="Z29" s="195">
        <f t="shared" si="0"/>
        <v>-11.293150000000004</v>
      </c>
      <c r="AA29" s="195"/>
      <c r="AB29" s="276">
        <f t="shared" si="1"/>
        <v>0</v>
      </c>
      <c r="AC29" s="276">
        <f t="shared" si="2"/>
        <v>0</v>
      </c>
    </row>
    <row r="30" spans="1:29" ht="47.25" x14ac:dyDescent="0.25">
      <c r="A30" s="193" t="s">
        <v>64</v>
      </c>
      <c r="B30" s="194" t="s">
        <v>178</v>
      </c>
      <c r="C30" s="276">
        <f>SUM(C31:C34)</f>
        <v>0</v>
      </c>
      <c r="D30" s="276">
        <f t="shared" ref="D30:F30" si="21">SUM(D31:D34)</f>
        <v>195.04279999999997</v>
      </c>
      <c r="E30" s="276">
        <f>D30</f>
        <v>195.04279999999997</v>
      </c>
      <c r="F30" s="276">
        <f>E30</f>
        <v>195.04279999999997</v>
      </c>
      <c r="G30" s="276">
        <f>SUM(G31:G34)</f>
        <v>0</v>
      </c>
      <c r="H30" s="276">
        <f t="shared" ref="H30:J30" si="22">SUM(H31:H34)</f>
        <v>0</v>
      </c>
      <c r="I30" s="276"/>
      <c r="J30" s="276">
        <f t="shared" si="22"/>
        <v>0</v>
      </c>
      <c r="K30" s="276"/>
      <c r="L30" s="276">
        <f t="shared" ref="L30" si="23">SUM(L31:L34)</f>
        <v>0</v>
      </c>
      <c r="M30" s="276"/>
      <c r="N30" s="276">
        <f t="shared" ref="N30" si="24">SUM(N31:N34)</f>
        <v>0</v>
      </c>
      <c r="O30" s="276"/>
      <c r="P30" s="276">
        <f t="shared" ref="P30" si="25">SUM(P31:P34)</f>
        <v>0</v>
      </c>
      <c r="Q30" s="276"/>
      <c r="R30" s="276">
        <v>3.1367699999999998</v>
      </c>
      <c r="S30" s="276"/>
      <c r="T30" s="276">
        <f t="shared" ref="T30" si="26">SUM(T31:T34)</f>
        <v>0</v>
      </c>
      <c r="U30" s="276"/>
      <c r="V30" s="276">
        <v>55.369869999999999</v>
      </c>
      <c r="W30" s="276"/>
      <c r="X30" s="276">
        <f t="shared" ref="X30" si="27">SUM(X31:X34)</f>
        <v>0</v>
      </c>
      <c r="Y30" s="276"/>
      <c r="Z30" s="276">
        <f t="shared" si="0"/>
        <v>136.53615999999997</v>
      </c>
      <c r="AA30" s="276"/>
      <c r="AB30" s="276">
        <f t="shared" si="1"/>
        <v>0</v>
      </c>
      <c r="AC30" s="276">
        <f t="shared" si="2"/>
        <v>195.04279999999997</v>
      </c>
    </row>
    <row r="31" spans="1:29" x14ac:dyDescent="0.25">
      <c r="A31" s="193" t="s">
        <v>177</v>
      </c>
      <c r="B31" s="197" t="s">
        <v>176</v>
      </c>
      <c r="C31" s="195">
        <v>0</v>
      </c>
      <c r="D31" s="195">
        <v>3.0253999999999999</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276">
        <f t="shared" si="1"/>
        <v>0</v>
      </c>
      <c r="AC31" s="276">
        <f t="shared" si="2"/>
        <v>0</v>
      </c>
    </row>
    <row r="32" spans="1:29" ht="31.5" x14ac:dyDescent="0.25">
      <c r="A32" s="193" t="s">
        <v>175</v>
      </c>
      <c r="B32" s="197" t="s">
        <v>174</v>
      </c>
      <c r="C32" s="195">
        <v>0</v>
      </c>
      <c r="D32" s="195">
        <v>30.5745</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276">
        <f t="shared" si="1"/>
        <v>0</v>
      </c>
      <c r="AC32" s="276">
        <f t="shared" si="2"/>
        <v>0</v>
      </c>
    </row>
    <row r="33" spans="1:29" x14ac:dyDescent="0.25">
      <c r="A33" s="193" t="s">
        <v>173</v>
      </c>
      <c r="B33" s="197" t="s">
        <v>172</v>
      </c>
      <c r="C33" s="195">
        <v>0</v>
      </c>
      <c r="D33" s="195">
        <v>149.91999999999999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276">
        <f t="shared" si="1"/>
        <v>0</v>
      </c>
      <c r="AC33" s="276">
        <f t="shared" si="2"/>
        <v>0</v>
      </c>
    </row>
    <row r="34" spans="1:29" x14ac:dyDescent="0.25">
      <c r="A34" s="193" t="s">
        <v>171</v>
      </c>
      <c r="B34" s="197" t="s">
        <v>170</v>
      </c>
      <c r="C34" s="195">
        <v>0</v>
      </c>
      <c r="D34" s="195">
        <f>6.7849+3.88575+0.85225</f>
        <v>11.5229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276">
        <f t="shared" si="1"/>
        <v>0</v>
      </c>
      <c r="AC34" s="276">
        <f t="shared" si="2"/>
        <v>0</v>
      </c>
    </row>
    <row r="35" spans="1:29" ht="31.5"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ht="31.5" x14ac:dyDescent="0.25">
      <c r="A36" s="196" t="s">
        <v>168</v>
      </c>
      <c r="B36" s="199" t="s">
        <v>557</v>
      </c>
      <c r="C36" s="195"/>
      <c r="D36" s="195"/>
      <c r="E36" s="195"/>
      <c r="F36" s="195"/>
      <c r="G36" s="195">
        <v>0</v>
      </c>
      <c r="H36" s="195">
        <v>0</v>
      </c>
      <c r="I36" s="277" t="s">
        <v>596</v>
      </c>
      <c r="J36" s="195">
        <v>0</v>
      </c>
      <c r="K36" s="277" t="s">
        <v>596</v>
      </c>
      <c r="L36" s="195">
        <v>0</v>
      </c>
      <c r="M36" s="277" t="s">
        <v>596</v>
      </c>
      <c r="N36" s="195">
        <v>0</v>
      </c>
      <c r="O36" s="277" t="s">
        <v>596</v>
      </c>
      <c r="P36" s="195">
        <v>0</v>
      </c>
      <c r="Q36" s="277" t="s">
        <v>596</v>
      </c>
      <c r="R36" s="195">
        <v>0</v>
      </c>
      <c r="S36" s="277" t="s">
        <v>596</v>
      </c>
      <c r="T36" s="195">
        <v>0</v>
      </c>
      <c r="U36" s="277" t="s">
        <v>596</v>
      </c>
      <c r="V36" s="195">
        <v>0</v>
      </c>
      <c r="W36" s="277" t="s">
        <v>596</v>
      </c>
      <c r="X36" s="195">
        <v>0</v>
      </c>
      <c r="Y36" s="277" t="s">
        <v>596</v>
      </c>
      <c r="Z36" s="195">
        <v>0</v>
      </c>
      <c r="AA36" s="277" t="s">
        <v>596</v>
      </c>
      <c r="AB36" s="195">
        <f>C36</f>
        <v>0</v>
      </c>
      <c r="AC36" s="195">
        <f t="shared" ref="AC36:AC40" si="28">D36</f>
        <v>0</v>
      </c>
    </row>
    <row r="37" spans="1:29" x14ac:dyDescent="0.25">
      <c r="A37" s="196" t="s">
        <v>167</v>
      </c>
      <c r="B37" s="199" t="s">
        <v>157</v>
      </c>
      <c r="C37" s="195"/>
      <c r="D37" s="195"/>
      <c r="E37" s="195"/>
      <c r="F37" s="195"/>
      <c r="G37" s="195">
        <v>0</v>
      </c>
      <c r="H37" s="195">
        <v>0</v>
      </c>
      <c r="I37" s="277" t="s">
        <v>596</v>
      </c>
      <c r="J37" s="195">
        <v>0</v>
      </c>
      <c r="K37" s="277" t="s">
        <v>596</v>
      </c>
      <c r="L37" s="195">
        <v>0</v>
      </c>
      <c r="M37" s="277" t="s">
        <v>596</v>
      </c>
      <c r="N37" s="195">
        <v>0</v>
      </c>
      <c r="O37" s="277" t="s">
        <v>596</v>
      </c>
      <c r="P37" s="195">
        <v>0</v>
      </c>
      <c r="Q37" s="277" t="s">
        <v>596</v>
      </c>
      <c r="R37" s="195">
        <v>0</v>
      </c>
      <c r="S37" s="277" t="s">
        <v>596</v>
      </c>
      <c r="T37" s="195">
        <v>0</v>
      </c>
      <c r="U37" s="277" t="s">
        <v>596</v>
      </c>
      <c r="V37" s="195">
        <v>0</v>
      </c>
      <c r="W37" s="277" t="s">
        <v>596</v>
      </c>
      <c r="X37" s="195">
        <v>0</v>
      </c>
      <c r="Y37" s="277" t="s">
        <v>596</v>
      </c>
      <c r="Z37" s="195">
        <v>0</v>
      </c>
      <c r="AA37" s="277" t="s">
        <v>596</v>
      </c>
      <c r="AB37" s="195">
        <f t="shared" ref="AB37:AC60" si="29">C37</f>
        <v>0</v>
      </c>
      <c r="AC37" s="195">
        <f t="shared" si="28"/>
        <v>0</v>
      </c>
    </row>
    <row r="38" spans="1:29" x14ac:dyDescent="0.25">
      <c r="A38" s="196" t="s">
        <v>166</v>
      </c>
      <c r="B38" s="197" t="s">
        <v>599</v>
      </c>
      <c r="C38" s="195"/>
      <c r="D38" s="195"/>
      <c r="E38" s="195"/>
      <c r="F38" s="195"/>
      <c r="G38" s="195">
        <v>0</v>
      </c>
      <c r="H38" s="195">
        <v>0</v>
      </c>
      <c r="I38" s="277" t="s">
        <v>596</v>
      </c>
      <c r="J38" s="195">
        <v>0</v>
      </c>
      <c r="K38" s="277" t="s">
        <v>596</v>
      </c>
      <c r="L38" s="195">
        <v>0</v>
      </c>
      <c r="M38" s="277" t="s">
        <v>596</v>
      </c>
      <c r="N38" s="195">
        <v>0</v>
      </c>
      <c r="O38" s="277" t="s">
        <v>596</v>
      </c>
      <c r="P38" s="195">
        <v>0</v>
      </c>
      <c r="Q38" s="277" t="s">
        <v>596</v>
      </c>
      <c r="R38" s="195">
        <v>0</v>
      </c>
      <c r="S38" s="277" t="s">
        <v>596</v>
      </c>
      <c r="T38" s="195">
        <v>0</v>
      </c>
      <c r="U38" s="277" t="s">
        <v>596</v>
      </c>
      <c r="V38" s="195">
        <v>0</v>
      </c>
      <c r="W38" s="277" t="s">
        <v>596</v>
      </c>
      <c r="X38" s="195">
        <v>0</v>
      </c>
      <c r="Y38" s="277" t="s">
        <v>596</v>
      </c>
      <c r="Z38" s="195">
        <v>0</v>
      </c>
      <c r="AA38" s="277" t="s">
        <v>596</v>
      </c>
      <c r="AB38" s="195">
        <f t="shared" si="29"/>
        <v>0</v>
      </c>
      <c r="AC38" s="195">
        <f t="shared" si="28"/>
        <v>0</v>
      </c>
    </row>
    <row r="39" spans="1:29" x14ac:dyDescent="0.25">
      <c r="A39" s="196" t="s">
        <v>165</v>
      </c>
      <c r="B39" s="197" t="s">
        <v>559</v>
      </c>
      <c r="C39" s="195"/>
      <c r="D39" s="195"/>
      <c r="E39" s="195"/>
      <c r="F39" s="195"/>
      <c r="G39" s="195">
        <v>0</v>
      </c>
      <c r="H39" s="195">
        <v>0</v>
      </c>
      <c r="I39" s="277" t="s">
        <v>596</v>
      </c>
      <c r="J39" s="195">
        <v>0</v>
      </c>
      <c r="K39" s="277" t="s">
        <v>596</v>
      </c>
      <c r="L39" s="195">
        <v>0</v>
      </c>
      <c r="M39" s="277" t="s">
        <v>596</v>
      </c>
      <c r="N39" s="195">
        <v>0</v>
      </c>
      <c r="O39" s="277" t="s">
        <v>596</v>
      </c>
      <c r="P39" s="195">
        <v>0</v>
      </c>
      <c r="Q39" s="277" t="s">
        <v>596</v>
      </c>
      <c r="R39" s="195">
        <v>0</v>
      </c>
      <c r="S39" s="277" t="s">
        <v>596</v>
      </c>
      <c r="T39" s="195">
        <v>0</v>
      </c>
      <c r="U39" s="277" t="s">
        <v>596</v>
      </c>
      <c r="V39" s="195">
        <v>0</v>
      </c>
      <c r="W39" s="277" t="s">
        <v>596</v>
      </c>
      <c r="X39" s="195">
        <v>0</v>
      </c>
      <c r="Y39" s="277" t="s">
        <v>596</v>
      </c>
      <c r="Z39" s="195">
        <v>0</v>
      </c>
      <c r="AA39" s="277" t="s">
        <v>596</v>
      </c>
      <c r="AB39" s="195">
        <f t="shared" si="29"/>
        <v>0</v>
      </c>
      <c r="AC39" s="195">
        <f t="shared" si="28"/>
        <v>0</v>
      </c>
    </row>
    <row r="40" spans="1:29" x14ac:dyDescent="0.25">
      <c r="A40" s="196" t="s">
        <v>164</v>
      </c>
      <c r="B40" s="197" t="s">
        <v>560</v>
      </c>
      <c r="C40" s="195"/>
      <c r="D40" s="195"/>
      <c r="E40" s="195"/>
      <c r="F40" s="195"/>
      <c r="G40" s="195">
        <v>0</v>
      </c>
      <c r="H40" s="195">
        <v>0</v>
      </c>
      <c r="I40" s="277" t="s">
        <v>596</v>
      </c>
      <c r="J40" s="195">
        <v>0</v>
      </c>
      <c r="K40" s="277" t="s">
        <v>596</v>
      </c>
      <c r="L40" s="195">
        <v>0</v>
      </c>
      <c r="M40" s="277" t="s">
        <v>596</v>
      </c>
      <c r="N40" s="195">
        <v>0</v>
      </c>
      <c r="O40" s="277" t="s">
        <v>596</v>
      </c>
      <c r="P40" s="195">
        <v>0</v>
      </c>
      <c r="Q40" s="277" t="s">
        <v>596</v>
      </c>
      <c r="R40" s="195">
        <v>0</v>
      </c>
      <c r="S40" s="277" t="s">
        <v>596</v>
      </c>
      <c r="T40" s="195">
        <v>0</v>
      </c>
      <c r="U40" s="277" t="s">
        <v>596</v>
      </c>
      <c r="V40" s="195">
        <v>0</v>
      </c>
      <c r="W40" s="277" t="s">
        <v>596</v>
      </c>
      <c r="X40" s="195">
        <v>0</v>
      </c>
      <c r="Y40" s="277" t="s">
        <v>596</v>
      </c>
      <c r="Z40" s="195">
        <v>0</v>
      </c>
      <c r="AA40" s="277" t="s">
        <v>596</v>
      </c>
      <c r="AB40" s="195">
        <f t="shared" si="29"/>
        <v>0</v>
      </c>
      <c r="AC40" s="195">
        <f t="shared" si="28"/>
        <v>0</v>
      </c>
    </row>
    <row r="41" spans="1:29" x14ac:dyDescent="0.25">
      <c r="A41" s="196" t="s">
        <v>163</v>
      </c>
      <c r="B41" s="197" t="s">
        <v>561</v>
      </c>
      <c r="C41" s="195"/>
      <c r="D41" s="195"/>
      <c r="E41" s="195"/>
      <c r="F41" s="195"/>
      <c r="G41" s="195">
        <v>0</v>
      </c>
      <c r="H41" s="195">
        <v>0</v>
      </c>
      <c r="I41" s="277" t="s">
        <v>596</v>
      </c>
      <c r="J41" s="195">
        <v>0</v>
      </c>
      <c r="K41" s="277" t="s">
        <v>596</v>
      </c>
      <c r="L41" s="195">
        <v>0</v>
      </c>
      <c r="M41" s="277" t="s">
        <v>596</v>
      </c>
      <c r="N41" s="195">
        <v>0</v>
      </c>
      <c r="O41" s="277" t="s">
        <v>596</v>
      </c>
      <c r="P41" s="195">
        <v>0</v>
      </c>
      <c r="Q41" s="277" t="s">
        <v>596</v>
      </c>
      <c r="R41" s="195">
        <v>0</v>
      </c>
      <c r="S41" s="277" t="s">
        <v>596</v>
      </c>
      <c r="T41" s="195">
        <v>0</v>
      </c>
      <c r="U41" s="277" t="s">
        <v>596</v>
      </c>
      <c r="V41" s="195">
        <v>0</v>
      </c>
      <c r="W41" s="277" t="s">
        <v>596</v>
      </c>
      <c r="X41" s="195">
        <v>0</v>
      </c>
      <c r="Y41" s="277" t="s">
        <v>596</v>
      </c>
      <c r="Z41" s="195">
        <v>0</v>
      </c>
      <c r="AA41" s="277" t="s">
        <v>596</v>
      </c>
      <c r="AB41" s="195">
        <f t="shared" si="29"/>
        <v>0</v>
      </c>
      <c r="AC41" s="195">
        <f t="shared" si="29"/>
        <v>0</v>
      </c>
    </row>
    <row r="42" spans="1:29" x14ac:dyDescent="0.25">
      <c r="A42" s="196" t="s">
        <v>162</v>
      </c>
      <c r="B42" s="197" t="s">
        <v>562</v>
      </c>
      <c r="C42" s="195"/>
      <c r="D42" s="195"/>
      <c r="E42" s="195"/>
      <c r="F42" s="195"/>
      <c r="G42" s="195">
        <v>0</v>
      </c>
      <c r="H42" s="195">
        <v>0</v>
      </c>
      <c r="I42" s="277" t="s">
        <v>596</v>
      </c>
      <c r="J42" s="195">
        <v>0</v>
      </c>
      <c r="K42" s="277" t="s">
        <v>596</v>
      </c>
      <c r="L42" s="195">
        <v>0</v>
      </c>
      <c r="M42" s="277" t="s">
        <v>596</v>
      </c>
      <c r="N42" s="195">
        <v>0</v>
      </c>
      <c r="O42" s="277" t="s">
        <v>596</v>
      </c>
      <c r="P42" s="195">
        <v>0</v>
      </c>
      <c r="Q42" s="277" t="s">
        <v>596</v>
      </c>
      <c r="R42" s="195">
        <v>0</v>
      </c>
      <c r="S42" s="277" t="s">
        <v>596</v>
      </c>
      <c r="T42" s="195">
        <v>0</v>
      </c>
      <c r="U42" s="277" t="s">
        <v>596</v>
      </c>
      <c r="V42" s="195">
        <v>0</v>
      </c>
      <c r="W42" s="277" t="s">
        <v>596</v>
      </c>
      <c r="X42" s="195">
        <v>0</v>
      </c>
      <c r="Y42" s="277" t="s">
        <v>596</v>
      </c>
      <c r="Z42" s="195">
        <v>0</v>
      </c>
      <c r="AA42" s="277" t="s">
        <v>596</v>
      </c>
      <c r="AB42" s="195">
        <f t="shared" si="29"/>
        <v>0</v>
      </c>
      <c r="AC42" s="195">
        <f t="shared" si="29"/>
        <v>0</v>
      </c>
    </row>
    <row r="43" spans="1:29" x14ac:dyDescent="0.25">
      <c r="A43" s="196" t="s">
        <v>563</v>
      </c>
      <c r="B43" s="197" t="s">
        <v>564</v>
      </c>
      <c r="C43" s="195"/>
      <c r="D43" s="195"/>
      <c r="E43" s="195"/>
      <c r="F43" s="195"/>
      <c r="G43" s="195">
        <v>0</v>
      </c>
      <c r="H43" s="195">
        <v>0</v>
      </c>
      <c r="I43" s="277" t="s">
        <v>596</v>
      </c>
      <c r="J43" s="195">
        <v>0</v>
      </c>
      <c r="K43" s="277" t="s">
        <v>596</v>
      </c>
      <c r="L43" s="195">
        <v>0</v>
      </c>
      <c r="M43" s="277" t="s">
        <v>596</v>
      </c>
      <c r="N43" s="195">
        <v>0</v>
      </c>
      <c r="O43" s="277" t="s">
        <v>596</v>
      </c>
      <c r="P43" s="195">
        <v>0</v>
      </c>
      <c r="Q43" s="277" t="s">
        <v>596</v>
      </c>
      <c r="R43" s="195">
        <v>0</v>
      </c>
      <c r="S43" s="277" t="s">
        <v>596</v>
      </c>
      <c r="T43" s="195">
        <v>0</v>
      </c>
      <c r="U43" s="277" t="s">
        <v>596</v>
      </c>
      <c r="V43" s="195">
        <v>0</v>
      </c>
      <c r="W43" s="277" t="s">
        <v>596</v>
      </c>
      <c r="X43" s="195">
        <v>0</v>
      </c>
      <c r="Y43" s="277" t="s">
        <v>596</v>
      </c>
      <c r="Z43" s="195">
        <v>0</v>
      </c>
      <c r="AA43" s="277" t="s">
        <v>596</v>
      </c>
      <c r="AB43" s="195">
        <f t="shared" si="29"/>
        <v>0</v>
      </c>
      <c r="AC43" s="195">
        <f t="shared" si="29"/>
        <v>0</v>
      </c>
    </row>
    <row r="44" spans="1:29" x14ac:dyDescent="0.25">
      <c r="A44" s="196" t="s">
        <v>565</v>
      </c>
      <c r="B44" s="197" t="s">
        <v>566</v>
      </c>
      <c r="C44" s="195"/>
      <c r="D44" s="195"/>
      <c r="E44" s="195"/>
      <c r="F44" s="195"/>
      <c r="G44" s="195">
        <v>0</v>
      </c>
      <c r="H44" s="195">
        <v>0</v>
      </c>
      <c r="I44" s="277" t="s">
        <v>596</v>
      </c>
      <c r="J44" s="195">
        <v>0</v>
      </c>
      <c r="K44" s="277" t="s">
        <v>596</v>
      </c>
      <c r="L44" s="195">
        <v>0</v>
      </c>
      <c r="M44" s="277" t="s">
        <v>596</v>
      </c>
      <c r="N44" s="195">
        <v>0</v>
      </c>
      <c r="O44" s="277" t="s">
        <v>596</v>
      </c>
      <c r="P44" s="195">
        <v>0</v>
      </c>
      <c r="Q44" s="277" t="s">
        <v>596</v>
      </c>
      <c r="R44" s="195">
        <v>0</v>
      </c>
      <c r="S44" s="277" t="s">
        <v>596</v>
      </c>
      <c r="T44" s="195">
        <v>0</v>
      </c>
      <c r="U44" s="277" t="s">
        <v>596</v>
      </c>
      <c r="V44" s="195">
        <v>0</v>
      </c>
      <c r="W44" s="277" t="s">
        <v>596</v>
      </c>
      <c r="X44" s="195">
        <v>0</v>
      </c>
      <c r="Y44" s="277" t="s">
        <v>596</v>
      </c>
      <c r="Z44" s="195">
        <v>0</v>
      </c>
      <c r="AA44" s="277" t="s">
        <v>596</v>
      </c>
      <c r="AB44" s="195">
        <f t="shared" si="29"/>
        <v>0</v>
      </c>
      <c r="AC44" s="195">
        <f t="shared" si="29"/>
        <v>0</v>
      </c>
    </row>
    <row r="45" spans="1:29" x14ac:dyDescent="0.25">
      <c r="A45" s="196" t="s">
        <v>567</v>
      </c>
      <c r="B45" s="197" t="s">
        <v>568</v>
      </c>
      <c r="C45" s="195"/>
      <c r="D45" s="195"/>
      <c r="E45" s="195"/>
      <c r="F45" s="195"/>
      <c r="G45" s="195">
        <v>0</v>
      </c>
      <c r="H45" s="195">
        <v>0</v>
      </c>
      <c r="I45" s="277" t="s">
        <v>596</v>
      </c>
      <c r="J45" s="195">
        <v>0</v>
      </c>
      <c r="K45" s="277" t="s">
        <v>596</v>
      </c>
      <c r="L45" s="195">
        <v>0</v>
      </c>
      <c r="M45" s="277" t="s">
        <v>596</v>
      </c>
      <c r="N45" s="195">
        <v>0</v>
      </c>
      <c r="O45" s="277" t="s">
        <v>596</v>
      </c>
      <c r="P45" s="195">
        <v>0</v>
      </c>
      <c r="Q45" s="277" t="s">
        <v>596</v>
      </c>
      <c r="R45" s="195">
        <v>0</v>
      </c>
      <c r="S45" s="277" t="s">
        <v>596</v>
      </c>
      <c r="T45" s="195">
        <v>0</v>
      </c>
      <c r="U45" s="277" t="s">
        <v>596</v>
      </c>
      <c r="V45" s="195">
        <v>0</v>
      </c>
      <c r="W45" s="277" t="s">
        <v>596</v>
      </c>
      <c r="X45" s="195">
        <v>0</v>
      </c>
      <c r="Y45" s="277" t="s">
        <v>596</v>
      </c>
      <c r="Z45" s="195">
        <v>0</v>
      </c>
      <c r="AA45" s="277" t="s">
        <v>596</v>
      </c>
      <c r="AB45" s="195">
        <f t="shared" si="29"/>
        <v>0</v>
      </c>
      <c r="AC45" s="195">
        <f t="shared" si="29"/>
        <v>0</v>
      </c>
    </row>
    <row r="46" spans="1:29" x14ac:dyDescent="0.25">
      <c r="A46" s="196" t="s">
        <v>569</v>
      </c>
      <c r="B46" s="197" t="s">
        <v>570</v>
      </c>
      <c r="C46" s="195"/>
      <c r="D46" s="195"/>
      <c r="E46" s="195"/>
      <c r="F46" s="195"/>
      <c r="G46" s="195">
        <v>0</v>
      </c>
      <c r="H46" s="195">
        <v>0</v>
      </c>
      <c r="I46" s="277" t="s">
        <v>596</v>
      </c>
      <c r="J46" s="195">
        <v>0</v>
      </c>
      <c r="K46" s="277" t="s">
        <v>596</v>
      </c>
      <c r="L46" s="195">
        <v>0</v>
      </c>
      <c r="M46" s="277" t="s">
        <v>596</v>
      </c>
      <c r="N46" s="195">
        <v>0</v>
      </c>
      <c r="O46" s="277" t="s">
        <v>596</v>
      </c>
      <c r="P46" s="195">
        <v>0</v>
      </c>
      <c r="Q46" s="277" t="s">
        <v>596</v>
      </c>
      <c r="R46" s="195">
        <v>0</v>
      </c>
      <c r="S46" s="277" t="s">
        <v>596</v>
      </c>
      <c r="T46" s="195">
        <v>0</v>
      </c>
      <c r="U46" s="277" t="s">
        <v>596</v>
      </c>
      <c r="V46" s="195">
        <v>0</v>
      </c>
      <c r="W46" s="277" t="s">
        <v>596</v>
      </c>
      <c r="X46" s="195">
        <v>0</v>
      </c>
      <c r="Y46" s="277" t="s">
        <v>596</v>
      </c>
      <c r="Z46" s="195">
        <v>0</v>
      </c>
      <c r="AA46" s="277" t="s">
        <v>596</v>
      </c>
      <c r="AB46" s="195">
        <f t="shared" si="29"/>
        <v>0</v>
      </c>
      <c r="AC46" s="195">
        <f t="shared" si="29"/>
        <v>0</v>
      </c>
    </row>
    <row r="47" spans="1:29" x14ac:dyDescent="0.25">
      <c r="A47" s="193" t="s">
        <v>62</v>
      </c>
      <c r="B47" s="194" t="s">
        <v>161</v>
      </c>
      <c r="C47" s="195"/>
      <c r="D47" s="195"/>
      <c r="E47" s="195"/>
      <c r="F47" s="195"/>
      <c r="G47" s="195"/>
      <c r="H47" s="195"/>
      <c r="I47" s="195"/>
      <c r="J47" s="195"/>
      <c r="K47" s="195"/>
      <c r="L47" s="195"/>
      <c r="M47" s="195"/>
      <c r="N47" s="195"/>
      <c r="O47" s="195"/>
      <c r="P47" s="195"/>
      <c r="Q47" s="195"/>
      <c r="R47" s="195"/>
      <c r="S47" s="277"/>
      <c r="T47" s="195"/>
      <c r="U47" s="195"/>
      <c r="V47" s="195"/>
      <c r="W47" s="195"/>
      <c r="X47" s="195"/>
      <c r="Y47" s="195"/>
      <c r="Z47" s="195"/>
      <c r="AA47" s="195"/>
      <c r="AB47" s="195"/>
      <c r="AC47" s="195"/>
    </row>
    <row r="48" spans="1:29" ht="31.5" x14ac:dyDescent="0.25">
      <c r="A48" s="196" t="s">
        <v>160</v>
      </c>
      <c r="B48" s="199" t="s">
        <v>557</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f>C48</f>
        <v>0</v>
      </c>
      <c r="AC48" s="195">
        <f>D48</f>
        <v>0</v>
      </c>
    </row>
    <row r="49" spans="1:29" x14ac:dyDescent="0.25">
      <c r="A49" s="196" t="s">
        <v>159</v>
      </c>
      <c r="B49" s="199" t="s">
        <v>157</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f t="shared" si="29"/>
        <v>0</v>
      </c>
      <c r="AC49" s="195">
        <f t="shared" si="29"/>
        <v>0</v>
      </c>
    </row>
    <row r="50" spans="1:29" ht="31.5" x14ac:dyDescent="0.25">
      <c r="A50" s="196" t="s">
        <v>158</v>
      </c>
      <c r="B50" s="197" t="s">
        <v>155</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f t="shared" si="29"/>
        <v>0</v>
      </c>
      <c r="AC50" s="195">
        <f t="shared" si="29"/>
        <v>0</v>
      </c>
    </row>
    <row r="51" spans="1:29" ht="35.25" customHeight="1" x14ac:dyDescent="0.25">
      <c r="A51" s="196" t="s">
        <v>156</v>
      </c>
      <c r="B51" s="197" t="s">
        <v>153</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f t="shared" si="29"/>
        <v>0</v>
      </c>
      <c r="AC51" s="195">
        <f t="shared" si="29"/>
        <v>0</v>
      </c>
    </row>
    <row r="52" spans="1:29" x14ac:dyDescent="0.25">
      <c r="A52" s="196" t="s">
        <v>154</v>
      </c>
      <c r="B52" s="197" t="s">
        <v>151</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f t="shared" si="29"/>
        <v>0</v>
      </c>
      <c r="AC52" s="195">
        <f t="shared" si="29"/>
        <v>0</v>
      </c>
    </row>
    <row r="53" spans="1:29" x14ac:dyDescent="0.25">
      <c r="A53" s="196" t="s">
        <v>152</v>
      </c>
      <c r="B53" s="197" t="s">
        <v>559</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f t="shared" si="29"/>
        <v>0</v>
      </c>
      <c r="AC53" s="195">
        <f t="shared" si="29"/>
        <v>0</v>
      </c>
    </row>
    <row r="54" spans="1:29" x14ac:dyDescent="0.25">
      <c r="A54" s="196" t="s">
        <v>150</v>
      </c>
      <c r="B54" s="197" t="s">
        <v>560</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f t="shared" si="29"/>
        <v>0</v>
      </c>
      <c r="AC54" s="195">
        <f t="shared" si="29"/>
        <v>0</v>
      </c>
    </row>
    <row r="55" spans="1:29" x14ac:dyDescent="0.25">
      <c r="A55" s="196" t="s">
        <v>571</v>
      </c>
      <c r="B55" s="197" t="s">
        <v>561</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f t="shared" si="29"/>
        <v>0</v>
      </c>
      <c r="AC55" s="195">
        <f t="shared" si="29"/>
        <v>0</v>
      </c>
    </row>
    <row r="56" spans="1:29" x14ac:dyDescent="0.25">
      <c r="A56" s="196" t="s">
        <v>572</v>
      </c>
      <c r="B56" s="197" t="s">
        <v>562</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f t="shared" si="29"/>
        <v>0</v>
      </c>
      <c r="AC56" s="195">
        <f t="shared" si="29"/>
        <v>0</v>
      </c>
    </row>
    <row r="57" spans="1:29" x14ac:dyDescent="0.25">
      <c r="A57" s="196" t="s">
        <v>573</v>
      </c>
      <c r="B57" s="197" t="s">
        <v>564</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f t="shared" si="29"/>
        <v>0</v>
      </c>
      <c r="AC57" s="195">
        <f t="shared" si="29"/>
        <v>0</v>
      </c>
    </row>
    <row r="58" spans="1:29" ht="21.75" customHeight="1" x14ac:dyDescent="0.25">
      <c r="A58" s="196" t="s">
        <v>574</v>
      </c>
      <c r="B58" s="197" t="s">
        <v>566</v>
      </c>
      <c r="C58" s="195">
        <v>0</v>
      </c>
      <c r="D58" s="195">
        <v>43</v>
      </c>
      <c r="E58" s="195"/>
      <c r="F58" s="195"/>
      <c r="G58" s="195">
        <v>0</v>
      </c>
      <c r="H58" s="195">
        <v>0</v>
      </c>
      <c r="I58" s="195"/>
      <c r="J58" s="195">
        <v>0</v>
      </c>
      <c r="K58" s="195"/>
      <c r="L58" s="195">
        <v>0</v>
      </c>
      <c r="M58" s="195"/>
      <c r="N58" s="195">
        <v>0</v>
      </c>
      <c r="O58" s="195"/>
      <c r="P58" s="195">
        <v>0</v>
      </c>
      <c r="Q58" s="195"/>
      <c r="R58" s="195">
        <v>0</v>
      </c>
      <c r="S58" s="195"/>
      <c r="T58" s="195">
        <v>0</v>
      </c>
      <c r="U58" s="195"/>
      <c r="V58" s="195">
        <v>13</v>
      </c>
      <c r="W58" s="195"/>
      <c r="X58" s="195">
        <v>0</v>
      </c>
      <c r="Y58" s="195"/>
      <c r="Z58" s="195">
        <v>30</v>
      </c>
      <c r="AA58" s="195"/>
      <c r="AB58" s="195">
        <f t="shared" si="29"/>
        <v>0</v>
      </c>
      <c r="AC58" s="195">
        <f t="shared" si="29"/>
        <v>43</v>
      </c>
    </row>
    <row r="59" spans="1:29" x14ac:dyDescent="0.25">
      <c r="A59" s="196" t="s">
        <v>575</v>
      </c>
      <c r="B59" s="197" t="s">
        <v>568</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f t="shared" si="29"/>
        <v>0</v>
      </c>
      <c r="AC59" s="195">
        <f t="shared" si="29"/>
        <v>0</v>
      </c>
    </row>
    <row r="60" spans="1:29" x14ac:dyDescent="0.25">
      <c r="A60" s="196" t="s">
        <v>576</v>
      </c>
      <c r="B60" s="197" t="s">
        <v>570</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f t="shared" si="29"/>
        <v>0</v>
      </c>
      <c r="AC60" s="195">
        <f t="shared" si="29"/>
        <v>0</v>
      </c>
    </row>
    <row r="61" spans="1:29" ht="31.5"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148</v>
      </c>
      <c r="B62" s="197" t="s">
        <v>147</v>
      </c>
      <c r="C62" s="195">
        <f>C30</f>
        <v>0</v>
      </c>
      <c r="D62" s="195">
        <f>D30</f>
        <v>195.04279999999997</v>
      </c>
      <c r="E62" s="195"/>
      <c r="F62" s="195"/>
      <c r="G62" s="195">
        <v>0</v>
      </c>
      <c r="H62" s="195">
        <v>0</v>
      </c>
      <c r="I62" s="195"/>
      <c r="J62" s="195">
        <v>0</v>
      </c>
      <c r="K62" s="195"/>
      <c r="L62" s="195">
        <v>0</v>
      </c>
      <c r="M62" s="195"/>
      <c r="N62" s="195">
        <v>0</v>
      </c>
      <c r="O62" s="195"/>
      <c r="P62" s="195">
        <v>0</v>
      </c>
      <c r="Q62" s="195"/>
      <c r="R62" s="195">
        <v>0</v>
      </c>
      <c r="S62" s="195"/>
      <c r="T62" s="195">
        <v>0</v>
      </c>
      <c r="U62" s="195"/>
      <c r="V62" s="195">
        <f>V30</f>
        <v>55.369869999999999</v>
      </c>
      <c r="W62" s="195"/>
      <c r="X62" s="195">
        <v>0</v>
      </c>
      <c r="Y62" s="195"/>
      <c r="Z62" s="195">
        <f>D62-V62</f>
        <v>139.67292999999998</v>
      </c>
      <c r="AA62" s="195"/>
      <c r="AB62" s="195">
        <f t="shared" ref="AB62:AC74" si="30">C62</f>
        <v>0</v>
      </c>
      <c r="AC62" s="195">
        <f t="shared" si="30"/>
        <v>195.04279999999997</v>
      </c>
    </row>
    <row r="63" spans="1:29" x14ac:dyDescent="0.25">
      <c r="A63" s="196" t="s">
        <v>146</v>
      </c>
      <c r="B63" s="197"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f t="shared" si="30"/>
        <v>0</v>
      </c>
      <c r="AC63" s="195">
        <f t="shared" si="30"/>
        <v>0</v>
      </c>
    </row>
    <row r="64" spans="1:29" x14ac:dyDescent="0.25">
      <c r="A64" s="196" t="s">
        <v>145</v>
      </c>
      <c r="B64" s="199"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f t="shared" si="30"/>
        <v>0</v>
      </c>
      <c r="AC64" s="195">
        <f t="shared" si="30"/>
        <v>0</v>
      </c>
    </row>
    <row r="65" spans="1:29" x14ac:dyDescent="0.25">
      <c r="A65" s="196" t="s">
        <v>144</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f t="shared" si="30"/>
        <v>0</v>
      </c>
      <c r="AC65" s="195">
        <f t="shared" si="30"/>
        <v>0</v>
      </c>
    </row>
    <row r="66" spans="1:29" x14ac:dyDescent="0.25">
      <c r="A66" s="196" t="s">
        <v>143</v>
      </c>
      <c r="B66" s="199" t="s">
        <v>140</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f t="shared" si="30"/>
        <v>0</v>
      </c>
      <c r="AC66" s="195">
        <f t="shared" si="30"/>
        <v>0</v>
      </c>
    </row>
    <row r="67" spans="1:29" x14ac:dyDescent="0.25">
      <c r="A67" s="196" t="s">
        <v>142</v>
      </c>
      <c r="B67" s="199" t="s">
        <v>577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f t="shared" si="30"/>
        <v>0</v>
      </c>
      <c r="AC67" s="195">
        <f t="shared" si="30"/>
        <v>0</v>
      </c>
    </row>
    <row r="68" spans="1:29" x14ac:dyDescent="0.25">
      <c r="A68" s="196" t="s">
        <v>578</v>
      </c>
      <c r="B68" s="199" t="s">
        <v>579</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f t="shared" si="30"/>
        <v>0</v>
      </c>
      <c r="AC68" s="195">
        <f t="shared" si="30"/>
        <v>0</v>
      </c>
    </row>
    <row r="69" spans="1:29" x14ac:dyDescent="0.25">
      <c r="A69" s="196" t="s">
        <v>580</v>
      </c>
      <c r="B69" s="199" t="s">
        <v>581</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f t="shared" si="30"/>
        <v>0</v>
      </c>
      <c r="AC69" s="195">
        <f t="shared" si="30"/>
        <v>0</v>
      </c>
    </row>
    <row r="70" spans="1:29" x14ac:dyDescent="0.25">
      <c r="A70" s="196" t="s">
        <v>582</v>
      </c>
      <c r="B70" s="199" t="s">
        <v>583</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f t="shared" si="30"/>
        <v>0</v>
      </c>
      <c r="AC70" s="195">
        <f t="shared" si="30"/>
        <v>0</v>
      </c>
    </row>
    <row r="71" spans="1:29" x14ac:dyDescent="0.25">
      <c r="A71" s="196" t="s">
        <v>584</v>
      </c>
      <c r="B71" s="199" t="s">
        <v>585</v>
      </c>
      <c r="C71" s="195">
        <v>0</v>
      </c>
      <c r="D71" s="195">
        <v>43</v>
      </c>
      <c r="E71" s="195"/>
      <c r="F71" s="195"/>
      <c r="G71" s="195">
        <v>0</v>
      </c>
      <c r="H71" s="195">
        <v>0</v>
      </c>
      <c r="I71" s="195"/>
      <c r="J71" s="195">
        <v>0</v>
      </c>
      <c r="K71" s="195"/>
      <c r="L71" s="195">
        <v>0</v>
      </c>
      <c r="M71" s="195"/>
      <c r="N71" s="195">
        <v>0</v>
      </c>
      <c r="O71" s="195"/>
      <c r="P71" s="195">
        <v>0</v>
      </c>
      <c r="Q71" s="195"/>
      <c r="R71" s="195">
        <v>0</v>
      </c>
      <c r="S71" s="195"/>
      <c r="T71" s="195">
        <v>0</v>
      </c>
      <c r="U71" s="195"/>
      <c r="V71" s="195">
        <v>13</v>
      </c>
      <c r="W71" s="195"/>
      <c r="X71" s="195">
        <v>0</v>
      </c>
      <c r="Y71" s="195"/>
      <c r="Z71" s="195">
        <v>30</v>
      </c>
      <c r="AA71" s="195"/>
      <c r="AB71" s="195">
        <f t="shared" si="30"/>
        <v>0</v>
      </c>
      <c r="AC71" s="195">
        <f t="shared" si="30"/>
        <v>43</v>
      </c>
    </row>
    <row r="72" spans="1:29" x14ac:dyDescent="0.25">
      <c r="A72" s="196" t="s">
        <v>586</v>
      </c>
      <c r="B72" s="199" t="s">
        <v>587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f t="shared" si="30"/>
        <v>0</v>
      </c>
      <c r="AC72" s="195">
        <f t="shared" si="30"/>
        <v>0</v>
      </c>
    </row>
    <row r="73" spans="1:29" x14ac:dyDescent="0.25">
      <c r="A73" s="196" t="s">
        <v>588</v>
      </c>
      <c r="B73" s="199" t="s">
        <v>589</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f t="shared" si="30"/>
        <v>0</v>
      </c>
      <c r="AC73" s="195">
        <f t="shared" si="30"/>
        <v>0</v>
      </c>
    </row>
    <row r="74" spans="1:29" ht="51.75" customHeight="1" x14ac:dyDescent="0.25">
      <c r="A74" s="193" t="s">
        <v>59</v>
      </c>
      <c r="B74" s="200" t="s">
        <v>236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f t="shared" si="30"/>
        <v>0</v>
      </c>
      <c r="AC74" s="195">
        <f t="shared" si="30"/>
        <v>0</v>
      </c>
    </row>
    <row r="75" spans="1:29" ht="21.75" customHeigh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231</v>
      </c>
      <c r="B76" s="199" t="s">
        <v>557</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f t="shared" ref="AB76:AC86" si="31">C76</f>
        <v>0</v>
      </c>
      <c r="AC76" s="195">
        <f t="shared" si="31"/>
        <v>0</v>
      </c>
    </row>
    <row r="77" spans="1:29" ht="18.75" customHeight="1" x14ac:dyDescent="0.25">
      <c r="A77" s="196" t="s">
        <v>232</v>
      </c>
      <c r="B77" s="199" t="s">
        <v>157</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f t="shared" si="31"/>
        <v>0</v>
      </c>
      <c r="AC77" s="195">
        <f t="shared" si="31"/>
        <v>0</v>
      </c>
    </row>
    <row r="78" spans="1:29" x14ac:dyDescent="0.25">
      <c r="A78" s="196" t="s">
        <v>233</v>
      </c>
      <c r="B78" s="197" t="s">
        <v>558</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f t="shared" si="31"/>
        <v>0</v>
      </c>
      <c r="AC78" s="195">
        <f t="shared" si="31"/>
        <v>0</v>
      </c>
    </row>
    <row r="79" spans="1:29" x14ac:dyDescent="0.25">
      <c r="A79" s="196" t="s">
        <v>234</v>
      </c>
      <c r="B79" s="197" t="s">
        <v>559</v>
      </c>
      <c r="C79" s="201"/>
      <c r="D79" s="202"/>
      <c r="E79" s="203"/>
      <c r="F79" s="203"/>
      <c r="G79" s="195">
        <v>0</v>
      </c>
      <c r="H79" s="195">
        <v>0</v>
      </c>
      <c r="I79" s="203"/>
      <c r="J79" s="195">
        <v>0</v>
      </c>
      <c r="K79" s="202"/>
      <c r="L79" s="195">
        <v>0</v>
      </c>
      <c r="M79" s="202"/>
      <c r="N79" s="195">
        <v>0</v>
      </c>
      <c r="O79" s="202"/>
      <c r="P79" s="195">
        <v>0</v>
      </c>
      <c r="Q79" s="202"/>
      <c r="R79" s="195">
        <v>0</v>
      </c>
      <c r="S79" s="202"/>
      <c r="T79" s="195">
        <v>0</v>
      </c>
      <c r="U79" s="202"/>
      <c r="V79" s="195">
        <v>0</v>
      </c>
      <c r="W79" s="202"/>
      <c r="X79" s="195">
        <v>0</v>
      </c>
      <c r="Y79" s="202"/>
      <c r="Z79" s="195">
        <v>0</v>
      </c>
      <c r="AA79" s="202"/>
      <c r="AB79" s="195">
        <f t="shared" si="31"/>
        <v>0</v>
      </c>
      <c r="AC79" s="195">
        <f t="shared" si="31"/>
        <v>0</v>
      </c>
    </row>
    <row r="80" spans="1:29" x14ac:dyDescent="0.25">
      <c r="A80" s="196" t="s">
        <v>235</v>
      </c>
      <c r="B80" s="197" t="s">
        <v>560</v>
      </c>
      <c r="C80" s="201"/>
      <c r="D80" s="202"/>
      <c r="E80" s="203"/>
      <c r="F80" s="203"/>
      <c r="G80" s="195">
        <v>0</v>
      </c>
      <c r="H80" s="195">
        <v>0</v>
      </c>
      <c r="I80" s="203"/>
      <c r="J80" s="195">
        <v>0</v>
      </c>
      <c r="K80" s="202"/>
      <c r="L80" s="195">
        <v>0</v>
      </c>
      <c r="M80" s="202"/>
      <c r="N80" s="195">
        <v>0</v>
      </c>
      <c r="O80" s="202"/>
      <c r="P80" s="195">
        <v>0</v>
      </c>
      <c r="Q80" s="202"/>
      <c r="R80" s="195">
        <v>0</v>
      </c>
      <c r="S80" s="202"/>
      <c r="T80" s="195">
        <v>0</v>
      </c>
      <c r="U80" s="202"/>
      <c r="V80" s="195">
        <v>0</v>
      </c>
      <c r="W80" s="202"/>
      <c r="X80" s="195">
        <v>0</v>
      </c>
      <c r="Y80" s="202"/>
      <c r="Z80" s="195">
        <v>0</v>
      </c>
      <c r="AA80" s="202"/>
      <c r="AB80" s="195">
        <f t="shared" si="31"/>
        <v>0</v>
      </c>
      <c r="AC80" s="195">
        <f t="shared" si="31"/>
        <v>0</v>
      </c>
    </row>
    <row r="81" spans="1:29" x14ac:dyDescent="0.25">
      <c r="A81" s="196" t="s">
        <v>590</v>
      </c>
      <c r="B81" s="197" t="s">
        <v>561</v>
      </c>
      <c r="C81" s="201"/>
      <c r="D81" s="202"/>
      <c r="E81" s="203"/>
      <c r="F81" s="203"/>
      <c r="G81" s="195">
        <v>0</v>
      </c>
      <c r="H81" s="195">
        <v>0</v>
      </c>
      <c r="I81" s="203"/>
      <c r="J81" s="195">
        <v>0</v>
      </c>
      <c r="K81" s="202"/>
      <c r="L81" s="195">
        <v>0</v>
      </c>
      <c r="M81" s="202"/>
      <c r="N81" s="195">
        <v>0</v>
      </c>
      <c r="O81" s="202"/>
      <c r="P81" s="195">
        <v>0</v>
      </c>
      <c r="Q81" s="202"/>
      <c r="R81" s="195">
        <v>0</v>
      </c>
      <c r="S81" s="202"/>
      <c r="T81" s="195">
        <v>0</v>
      </c>
      <c r="U81" s="202"/>
      <c r="V81" s="195">
        <v>0</v>
      </c>
      <c r="W81" s="202"/>
      <c r="X81" s="195">
        <v>0</v>
      </c>
      <c r="Y81" s="202"/>
      <c r="Z81" s="195">
        <v>0</v>
      </c>
      <c r="AA81" s="202"/>
      <c r="AB81" s="195">
        <f t="shared" si="31"/>
        <v>0</v>
      </c>
      <c r="AC81" s="195">
        <f t="shared" si="31"/>
        <v>0</v>
      </c>
    </row>
    <row r="82" spans="1:29" x14ac:dyDescent="0.25">
      <c r="A82" s="196" t="s">
        <v>591</v>
      </c>
      <c r="B82" s="197" t="s">
        <v>562</v>
      </c>
      <c r="C82" s="201"/>
      <c r="D82" s="202"/>
      <c r="E82" s="203"/>
      <c r="F82" s="203"/>
      <c r="G82" s="195">
        <v>0</v>
      </c>
      <c r="H82" s="195">
        <v>0</v>
      </c>
      <c r="I82" s="203"/>
      <c r="J82" s="195">
        <v>0</v>
      </c>
      <c r="K82" s="202"/>
      <c r="L82" s="195">
        <v>0</v>
      </c>
      <c r="M82" s="202"/>
      <c r="N82" s="195">
        <v>0</v>
      </c>
      <c r="O82" s="202"/>
      <c r="P82" s="195">
        <v>0</v>
      </c>
      <c r="Q82" s="202"/>
      <c r="R82" s="195">
        <v>0</v>
      </c>
      <c r="S82" s="202"/>
      <c r="T82" s="195">
        <v>0</v>
      </c>
      <c r="U82" s="202"/>
      <c r="V82" s="195">
        <v>0</v>
      </c>
      <c r="W82" s="202"/>
      <c r="X82" s="195">
        <v>0</v>
      </c>
      <c r="Y82" s="202"/>
      <c r="Z82" s="195">
        <v>0</v>
      </c>
      <c r="AA82" s="202"/>
      <c r="AB82" s="195">
        <f t="shared" si="31"/>
        <v>0</v>
      </c>
      <c r="AC82" s="195">
        <f t="shared" si="31"/>
        <v>0</v>
      </c>
    </row>
    <row r="83" spans="1:29" x14ac:dyDescent="0.25">
      <c r="A83" s="196" t="s">
        <v>592</v>
      </c>
      <c r="B83" s="197" t="s">
        <v>564</v>
      </c>
      <c r="C83" s="201"/>
      <c r="D83" s="202"/>
      <c r="E83" s="203"/>
      <c r="F83" s="203"/>
      <c r="G83" s="195">
        <v>0</v>
      </c>
      <c r="H83" s="195">
        <v>0</v>
      </c>
      <c r="I83" s="203"/>
      <c r="J83" s="195">
        <v>0</v>
      </c>
      <c r="K83" s="202"/>
      <c r="L83" s="195">
        <v>0</v>
      </c>
      <c r="M83" s="202"/>
      <c r="N83" s="195">
        <v>0</v>
      </c>
      <c r="O83" s="202"/>
      <c r="P83" s="195">
        <v>0</v>
      </c>
      <c r="Q83" s="202"/>
      <c r="R83" s="195">
        <v>0</v>
      </c>
      <c r="S83" s="202"/>
      <c r="T83" s="195">
        <v>0</v>
      </c>
      <c r="U83" s="202"/>
      <c r="V83" s="195">
        <v>0</v>
      </c>
      <c r="W83" s="202"/>
      <c r="X83" s="195">
        <v>0</v>
      </c>
      <c r="Y83" s="202"/>
      <c r="Z83" s="195">
        <v>0</v>
      </c>
      <c r="AA83" s="202"/>
      <c r="AB83" s="195">
        <f t="shared" si="31"/>
        <v>0</v>
      </c>
      <c r="AC83" s="195">
        <f t="shared" si="31"/>
        <v>0</v>
      </c>
    </row>
    <row r="84" spans="1:29" x14ac:dyDescent="0.25">
      <c r="A84" s="196" t="s">
        <v>593</v>
      </c>
      <c r="B84" s="197" t="s">
        <v>566</v>
      </c>
      <c r="C84" s="195"/>
      <c r="D84" s="195"/>
      <c r="E84" s="195"/>
      <c r="F84" s="195"/>
      <c r="G84" s="195">
        <v>0</v>
      </c>
      <c r="H84" s="195">
        <v>0</v>
      </c>
      <c r="I84" s="195"/>
      <c r="J84" s="195">
        <v>0</v>
      </c>
      <c r="K84" s="195"/>
      <c r="L84" s="195">
        <v>0</v>
      </c>
      <c r="M84" s="195"/>
      <c r="N84" s="195">
        <v>0</v>
      </c>
      <c r="O84" s="195"/>
      <c r="P84" s="195">
        <v>0</v>
      </c>
      <c r="Q84" s="195"/>
      <c r="R84" s="195">
        <v>0</v>
      </c>
      <c r="S84" s="195"/>
      <c r="T84" s="195">
        <v>0</v>
      </c>
      <c r="U84" s="195"/>
      <c r="V84" s="195">
        <v>0</v>
      </c>
      <c r="W84" s="195"/>
      <c r="X84" s="195">
        <v>0</v>
      </c>
      <c r="Y84" s="195"/>
      <c r="Z84" s="195">
        <v>0</v>
      </c>
      <c r="AA84" s="202"/>
      <c r="AB84" s="195">
        <f t="shared" si="31"/>
        <v>0</v>
      </c>
      <c r="AC84" s="195">
        <f t="shared" si="31"/>
        <v>0</v>
      </c>
    </row>
    <row r="85" spans="1:29" x14ac:dyDescent="0.25">
      <c r="A85" s="196" t="s">
        <v>594</v>
      </c>
      <c r="B85" s="197" t="s">
        <v>568</v>
      </c>
      <c r="C85" s="201"/>
      <c r="D85" s="202"/>
      <c r="E85" s="203"/>
      <c r="F85" s="203"/>
      <c r="G85" s="195">
        <v>0</v>
      </c>
      <c r="H85" s="195">
        <v>0</v>
      </c>
      <c r="I85" s="203"/>
      <c r="J85" s="195">
        <v>0</v>
      </c>
      <c r="K85" s="202"/>
      <c r="L85" s="195">
        <v>0</v>
      </c>
      <c r="M85" s="202"/>
      <c r="N85" s="195">
        <v>0</v>
      </c>
      <c r="O85" s="202"/>
      <c r="P85" s="195">
        <v>0</v>
      </c>
      <c r="Q85" s="202"/>
      <c r="R85" s="195">
        <v>0</v>
      </c>
      <c r="S85" s="202"/>
      <c r="T85" s="195">
        <v>0</v>
      </c>
      <c r="U85" s="202"/>
      <c r="V85" s="195">
        <v>0</v>
      </c>
      <c r="W85" s="202"/>
      <c r="X85" s="195">
        <v>0</v>
      </c>
      <c r="Y85" s="202"/>
      <c r="Z85" s="195">
        <v>0</v>
      </c>
      <c r="AA85" s="202"/>
      <c r="AB85" s="195">
        <f t="shared" si="31"/>
        <v>0</v>
      </c>
      <c r="AC85" s="195">
        <f t="shared" si="31"/>
        <v>0</v>
      </c>
    </row>
    <row r="86" spans="1:29" x14ac:dyDescent="0.25">
      <c r="A86" s="196" t="s">
        <v>595</v>
      </c>
      <c r="B86" s="197" t="s">
        <v>570</v>
      </c>
      <c r="C86" s="204"/>
      <c r="D86" s="202"/>
      <c r="E86" s="203"/>
      <c r="F86" s="203"/>
      <c r="G86" s="195">
        <v>0</v>
      </c>
      <c r="H86" s="195">
        <v>0</v>
      </c>
      <c r="I86" s="203"/>
      <c r="J86" s="195">
        <v>0</v>
      </c>
      <c r="K86" s="202"/>
      <c r="L86" s="195">
        <v>0</v>
      </c>
      <c r="M86" s="202"/>
      <c r="N86" s="195">
        <v>0</v>
      </c>
      <c r="O86" s="202"/>
      <c r="P86" s="195">
        <v>0</v>
      </c>
      <c r="Q86" s="202"/>
      <c r="R86" s="195">
        <v>0</v>
      </c>
      <c r="S86" s="202"/>
      <c r="T86" s="195">
        <v>0</v>
      </c>
      <c r="U86" s="202"/>
      <c r="V86" s="195">
        <v>0</v>
      </c>
      <c r="W86" s="202"/>
      <c r="X86" s="195">
        <v>0</v>
      </c>
      <c r="Y86" s="202"/>
      <c r="Z86" s="195">
        <v>0</v>
      </c>
      <c r="AA86" s="202"/>
      <c r="AB86" s="195">
        <f t="shared" si="31"/>
        <v>0</v>
      </c>
      <c r="AC86" s="195">
        <f t="shared" si="31"/>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8:AC8"/>
    <mergeCell ref="A18:AC18"/>
    <mergeCell ref="A14:AC14"/>
    <mergeCell ref="A12:AC12"/>
    <mergeCell ref="A11:AC11"/>
    <mergeCell ref="A9:AC9"/>
    <mergeCell ref="A20:A22"/>
    <mergeCell ref="E20:F21"/>
    <mergeCell ref="L20:O20"/>
    <mergeCell ref="L21:M21"/>
    <mergeCell ref="N21:O21"/>
    <mergeCell ref="G20:G22"/>
    <mergeCell ref="H21:I21"/>
    <mergeCell ref="H20:K20"/>
    <mergeCell ref="J21:K21"/>
    <mergeCell ref="A15:AC15"/>
    <mergeCell ref="A6:AC6"/>
    <mergeCell ref="A4:AC4"/>
    <mergeCell ref="AB20:AC21"/>
    <mergeCell ref="X21:Y21"/>
    <mergeCell ref="Z21:AA21"/>
    <mergeCell ref="B20:B22"/>
    <mergeCell ref="P20:S20"/>
    <mergeCell ref="P21:Q21"/>
    <mergeCell ref="R21:S21"/>
    <mergeCell ref="T20:W20"/>
    <mergeCell ref="T21:U21"/>
    <mergeCell ref="V21:W21"/>
    <mergeCell ref="X20:AA20"/>
    <mergeCell ref="C20:D21"/>
    <mergeCell ref="A16:U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ввод'!A4:U4</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M_TP1800.PR.0071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Реконструкция систем гарантированного электропитания на подстанциях филиала, ХРЭС, ПРЭС, МРЭС, ВРЭС (43 комплекта)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7" t="s">
        <v>525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536</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140</v>
      </c>
      <c r="G23" s="424" t="s">
        <v>139</v>
      </c>
      <c r="H23" s="424" t="s">
        <v>138</v>
      </c>
      <c r="I23" s="426" t="s">
        <v>446</v>
      </c>
      <c r="J23" s="426" t="s">
        <v>447</v>
      </c>
      <c r="K23" s="426" t="s">
        <v>448</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7" t="s">
        <v>14</v>
      </c>
      <c r="AG24" s="167" t="s">
        <v>13</v>
      </c>
      <c r="AH24" s="168" t="s">
        <v>3</v>
      </c>
      <c r="AI24" s="168"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7" zoomScale="90" zoomScaleNormal="90" zoomScaleSheetLayoutView="90" workbookViewId="0">
      <selection activeCell="B73" sqref="B73:B7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3" t="str">
        <f>'7. Паспорт отчет о закупке'!A5:AV5</f>
        <v>Год раскрытия информации: 2022 год</v>
      </c>
      <c r="B5" s="453"/>
      <c r="C5" s="69"/>
      <c r="D5" s="69"/>
      <c r="E5" s="69"/>
      <c r="F5" s="69"/>
    </row>
    <row r="6" spans="1:6" ht="18.75" x14ac:dyDescent="0.3">
      <c r="A6" s="172"/>
      <c r="B6" s="172"/>
      <c r="C6" s="172"/>
      <c r="D6" s="172"/>
      <c r="E6" s="172"/>
      <c r="F6" s="172"/>
    </row>
    <row r="7" spans="1:6" ht="18.75" x14ac:dyDescent="0.25">
      <c r="A7" s="289" t="s">
        <v>10</v>
      </c>
      <c r="B7" s="289"/>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4" t="s">
        <v>9</v>
      </c>
      <c r="B10" s="294"/>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M_TP1800.PR.0071</v>
      </c>
      <c r="B12" s="290"/>
      <c r="C12" s="169"/>
      <c r="D12" s="169"/>
      <c r="E12" s="169"/>
      <c r="F12" s="169"/>
    </row>
    <row r="13" spans="1:6" x14ac:dyDescent="0.25">
      <c r="A13" s="294" t="s">
        <v>8</v>
      </c>
      <c r="B13" s="294"/>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Реконструкция систем гарантированного электропитания на подстанциях филиала, ХРЭС, ПРЭС, МРЭС, ВРЭС (43 комплекта)</v>
      </c>
      <c r="B15" s="322"/>
      <c r="C15" s="169"/>
      <c r="D15" s="169"/>
      <c r="E15" s="169"/>
      <c r="F15" s="169"/>
    </row>
    <row r="16" spans="1:6" x14ac:dyDescent="0.25">
      <c r="A16" s="294" t="s">
        <v>7</v>
      </c>
      <c r="B16" s="294"/>
      <c r="C16" s="170"/>
      <c r="D16" s="170"/>
      <c r="E16" s="170"/>
      <c r="F16" s="170"/>
    </row>
    <row r="17" spans="1:2" x14ac:dyDescent="0.25">
      <c r="B17" s="144"/>
    </row>
    <row r="18" spans="1:2" ht="33.75" customHeight="1" x14ac:dyDescent="0.25">
      <c r="A18" s="451" t="s">
        <v>526</v>
      </c>
      <c r="B18" s="452"/>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614</v>
      </c>
    </row>
    <row r="25" spans="1:2" ht="28.5" customHeight="1" thickBot="1" x14ac:dyDescent="0.3">
      <c r="A25" s="149" t="s">
        <v>405</v>
      </c>
      <c r="B25" s="257">
        <v>2027</v>
      </c>
    </row>
    <row r="26" spans="1:2" ht="37.5" customHeight="1" thickBot="1" x14ac:dyDescent="0.3">
      <c r="A26" s="150" t="s">
        <v>406</v>
      </c>
      <c r="B26" s="151" t="str">
        <f>'3.3 паспорт описание'!C30</f>
        <v>Н</v>
      </c>
    </row>
    <row r="27" spans="1:2" ht="29.25" thickBot="1" x14ac:dyDescent="0.3">
      <c r="A27" s="156" t="s">
        <v>554</v>
      </c>
      <c r="B27" s="211">
        <f>'1. паспорт местоположение'!C48</f>
        <v>232.69439</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9" t="s">
        <v>426</v>
      </c>
      <c r="B56" s="260"/>
    </row>
    <row r="57" spans="1:2" ht="23.25" customHeight="1" thickBot="1" x14ac:dyDescent="0.3">
      <c r="A57" s="261" t="s">
        <v>615</v>
      </c>
      <c r="B57" s="262" t="s">
        <v>556</v>
      </c>
    </row>
    <row r="58" spans="1:2" ht="16.5" thickBot="1" x14ac:dyDescent="0.3">
      <c r="A58" s="261" t="s">
        <v>616</v>
      </c>
      <c r="B58" s="212" t="s">
        <v>617</v>
      </c>
    </row>
    <row r="59" spans="1:2" ht="16.5" thickBot="1" x14ac:dyDescent="0.3">
      <c r="A59" s="261" t="s">
        <v>618</v>
      </c>
      <c r="B59" s="263" t="s">
        <v>548</v>
      </c>
    </row>
    <row r="60" spans="1:2" ht="16.5" thickBot="1" x14ac:dyDescent="0.3">
      <c r="A60" s="261" t="s">
        <v>619</v>
      </c>
      <c r="B60" s="212" t="s">
        <v>617</v>
      </c>
    </row>
    <row r="61" spans="1:2" ht="16.5" thickBot="1" x14ac:dyDescent="0.3">
      <c r="A61" s="264" t="s">
        <v>620</v>
      </c>
      <c r="B61" s="265" t="s">
        <v>617</v>
      </c>
    </row>
    <row r="62" spans="1:2" ht="30.75" thickBot="1" x14ac:dyDescent="0.3">
      <c r="A62" s="154" t="s">
        <v>427</v>
      </c>
      <c r="B62" s="263" t="s">
        <v>621</v>
      </c>
    </row>
    <row r="63" spans="1:2" ht="29.25" thickBot="1" x14ac:dyDescent="0.3">
      <c r="A63" s="149" t="s">
        <v>428</v>
      </c>
      <c r="B63" s="263" t="s">
        <v>621</v>
      </c>
    </row>
    <row r="64" spans="1:2" ht="16.5" thickBot="1" x14ac:dyDescent="0.3">
      <c r="A64" s="154" t="s">
        <v>410</v>
      </c>
      <c r="B64" s="266"/>
    </row>
    <row r="65" spans="1:2" ht="16.5" thickBot="1" x14ac:dyDescent="0.3">
      <c r="A65" s="154" t="s">
        <v>429</v>
      </c>
      <c r="B65" s="263"/>
    </row>
    <row r="66" spans="1:2" ht="16.5" thickBot="1" x14ac:dyDescent="0.3">
      <c r="A66" s="154" t="s">
        <v>430</v>
      </c>
      <c r="B66" s="266"/>
    </row>
    <row r="67" spans="1:2" ht="16.5" thickBot="1" x14ac:dyDescent="0.3">
      <c r="A67" s="160" t="s">
        <v>431</v>
      </c>
      <c r="B67" s="267" t="s">
        <v>622</v>
      </c>
    </row>
    <row r="68" spans="1:2" ht="16.5" thickBot="1" x14ac:dyDescent="0.3">
      <c r="A68" s="149" t="s">
        <v>432</v>
      </c>
      <c r="B68" s="263" t="s">
        <v>621</v>
      </c>
    </row>
    <row r="69" spans="1:2" ht="16.5" thickBot="1" x14ac:dyDescent="0.3">
      <c r="A69" s="155" t="s">
        <v>433</v>
      </c>
      <c r="B69" s="268"/>
    </row>
    <row r="70" spans="1:2" ht="16.5" thickBot="1" x14ac:dyDescent="0.3">
      <c r="A70" s="155" t="s">
        <v>434</v>
      </c>
      <c r="B70" s="268"/>
    </row>
    <row r="71" spans="1:2" ht="16.5" thickBot="1" x14ac:dyDescent="0.3">
      <c r="A71" s="155" t="s">
        <v>435</v>
      </c>
      <c r="B71" s="268"/>
    </row>
    <row r="72" spans="1:2" ht="28.5" customHeight="1" thickBot="1" x14ac:dyDescent="0.3">
      <c r="A72" s="161" t="s">
        <v>436</v>
      </c>
      <c r="B72" s="269" t="s">
        <v>623</v>
      </c>
    </row>
    <row r="73" spans="1:2" ht="28.5" x14ac:dyDescent="0.25">
      <c r="A73" s="152" t="s">
        <v>437</v>
      </c>
      <c r="B73" s="448" t="s">
        <v>624</v>
      </c>
    </row>
    <row r="74" spans="1:2" x14ac:dyDescent="0.25">
      <c r="A74" s="155" t="s">
        <v>438</v>
      </c>
      <c r="B74" s="449"/>
    </row>
    <row r="75" spans="1:2" x14ac:dyDescent="0.25">
      <c r="A75" s="155" t="s">
        <v>439</v>
      </c>
      <c r="B75" s="449"/>
    </row>
    <row r="76" spans="1:2" x14ac:dyDescent="0.25">
      <c r="A76" s="155" t="s">
        <v>440</v>
      </c>
      <c r="B76" s="449"/>
    </row>
    <row r="77" spans="1:2" x14ac:dyDescent="0.25">
      <c r="A77" s="155" t="s">
        <v>441</v>
      </c>
      <c r="B77" s="449"/>
    </row>
    <row r="78" spans="1:2" ht="16.5" thickBot="1" x14ac:dyDescent="0.3">
      <c r="A78" s="162" t="s">
        <v>442</v>
      </c>
      <c r="B78" s="450"/>
    </row>
    <row r="79" spans="1:2" x14ac:dyDescent="0.25">
      <c r="B79" s="270"/>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2022-06-09T05:06:08Z</dcterms:modified>
</cp:coreProperties>
</file>