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0\"/>
    </mc:Choice>
  </mc:AlternateContent>
  <bookViews>
    <workbookView xWindow="0" yWindow="0" windowWidth="11940" windowHeight="7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C49" i="7" l="1"/>
  <c r="C48" i="7"/>
  <c r="A14" i="27" l="1"/>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0" i="16" l="1"/>
  <c r="H32" i="16"/>
  <c r="G37" i="16" s="1"/>
  <c r="H37" i="16" s="1"/>
  <c r="G35" i="16" s="1"/>
  <c r="H35" i="16" s="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0" i="30" l="1"/>
  <c r="C80" i="30" l="1"/>
  <c r="C84" i="30" s="1"/>
  <c r="C87" i="30" s="1"/>
  <c r="B84" i="30"/>
  <c r="D80" i="30" l="1"/>
  <c r="B89" i="30"/>
  <c r="C89" i="30"/>
  <c r="C85" i="30"/>
  <c r="B85" i="30"/>
  <c r="B90" i="30" s="1"/>
  <c r="B87" i="30"/>
  <c r="C90" i="30" l="1"/>
  <c r="D84" i="30"/>
  <c r="E80" i="30"/>
  <c r="C88" i="30"/>
  <c r="B88" i="30"/>
  <c r="B91" i="30" s="1"/>
  <c r="E84" i="30" l="1"/>
  <c r="F80" i="30"/>
  <c r="G80" i="30" s="1"/>
  <c r="G84" i="30" s="1"/>
  <c r="G87" i="30" s="1"/>
  <c r="D87" i="30"/>
  <c r="D85" i="30"/>
  <c r="D90" i="30" s="1"/>
  <c r="E89" i="30"/>
  <c r="E85" i="30"/>
  <c r="D89" i="30"/>
  <c r="C91" i="30"/>
  <c r="D88" i="30" l="1"/>
  <c r="D91" i="30" s="1"/>
  <c r="H80" i="30"/>
  <c r="E90" i="30"/>
  <c r="F84" i="30"/>
  <c r="G89" i="30" s="1"/>
  <c r="E87" i="30"/>
  <c r="E88" i="30" s="1"/>
  <c r="G85" i="30" l="1"/>
  <c r="E91" i="30"/>
  <c r="H84" i="30"/>
  <c r="I80" i="30"/>
  <c r="I84" i="30" s="1"/>
  <c r="I87" i="30" s="1"/>
  <c r="F87" i="30"/>
  <c r="F88" i="30" s="1"/>
  <c r="F91" i="30" s="1"/>
  <c r="F85" i="30"/>
  <c r="F90" i="30" s="1"/>
  <c r="F89" i="30"/>
  <c r="G88" i="30" l="1"/>
  <c r="G91" i="30" s="1"/>
  <c r="G90" i="30"/>
  <c r="J80" i="30"/>
  <c r="H87" i="30"/>
  <c r="H89" i="30"/>
  <c r="I85" i="30"/>
  <c r="H85" i="30"/>
  <c r="H90" i="30" s="1"/>
  <c r="I89" i="30"/>
  <c r="I90" i="30" l="1"/>
  <c r="I88" i="30"/>
  <c r="H88" i="30"/>
  <c r="H91" i="30" s="1"/>
  <c r="J84" i="30"/>
  <c r="K80" i="30"/>
  <c r="L80" i="30" s="1"/>
  <c r="L84" i="30" s="1"/>
  <c r="L87" i="30" s="1"/>
  <c r="M80" i="30" l="1"/>
  <c r="M84" i="30" s="1"/>
  <c r="M87" i="30" s="1"/>
  <c r="J87" i="30"/>
  <c r="J85" i="30"/>
  <c r="J90" i="30" s="1"/>
  <c r="J89" i="30"/>
  <c r="K84" i="30"/>
  <c r="K85" i="30" s="1"/>
  <c r="K90" i="30" s="1"/>
  <c r="I91" i="30"/>
  <c r="K89" i="30" l="1"/>
  <c r="N80" i="30"/>
  <c r="K87" i="30"/>
  <c r="M85" i="30"/>
  <c r="M89" i="30"/>
  <c r="L89" i="30"/>
  <c r="L85" i="30"/>
  <c r="L90" i="30" s="1"/>
  <c r="M88" i="30"/>
  <c r="J88" i="30"/>
  <c r="J91" i="30" s="1"/>
  <c r="K88" i="30"/>
  <c r="L88" i="30"/>
  <c r="L91" i="30" s="1"/>
  <c r="M91" i="30" l="1"/>
  <c r="M90" i="30"/>
  <c r="K91" i="30"/>
  <c r="N84" i="30"/>
  <c r="O80" i="30"/>
  <c r="O84" i="30" l="1"/>
  <c r="P80" i="30"/>
  <c r="P84" i="30" s="1"/>
  <c r="P87" i="30" s="1"/>
  <c r="N87" i="30"/>
  <c r="N85" i="30"/>
  <c r="N90" i="30" s="1"/>
  <c r="O89" i="30"/>
  <c r="N89" i="30"/>
  <c r="O85" i="30"/>
  <c r="O90" i="30" l="1"/>
  <c r="Q80" i="30"/>
  <c r="Q84" i="30" s="1"/>
  <c r="Q87" i="30" s="1"/>
  <c r="N88" i="30"/>
  <c r="N91" i="30" s="1"/>
  <c r="P85" i="30"/>
  <c r="P90" i="30" s="1"/>
  <c r="R80" i="30"/>
  <c r="R84" i="30" s="1"/>
  <c r="R87" i="30" s="1"/>
  <c r="P89" i="30"/>
  <c r="O87" i="30"/>
  <c r="P88" i="30" s="1"/>
  <c r="Q85" i="30" l="1"/>
  <c r="Q90" i="30" s="1"/>
  <c r="Q89" i="30"/>
  <c r="R89" i="30"/>
  <c r="S80" i="30"/>
  <c r="S84" i="30" s="1"/>
  <c r="S89" i="30" s="1"/>
  <c r="Q88" i="30"/>
  <c r="Q91" i="30" s="1"/>
  <c r="R85" i="30"/>
  <c r="R90" i="30" s="1"/>
  <c r="R88" i="30"/>
  <c r="O88" i="30"/>
  <c r="O91" i="30" s="1"/>
  <c r="T80" i="30" l="1"/>
  <c r="S85" i="30"/>
  <c r="S90" i="30" s="1"/>
  <c r="S87" i="30"/>
  <c r="S88" i="30" s="1"/>
  <c r="S91" i="30" s="1"/>
  <c r="T84" i="30"/>
  <c r="U80" i="30"/>
  <c r="U84" i="30" s="1"/>
  <c r="U87" i="30" s="1"/>
  <c r="R91" i="30"/>
  <c r="P91" i="30"/>
  <c r="U89" i="30" l="1"/>
  <c r="U85" i="30"/>
  <c r="T85" i="30"/>
  <c r="T90" i="30" s="1"/>
  <c r="T87" i="30"/>
  <c r="T88" i="30" s="1"/>
  <c r="T91" i="30" s="1"/>
  <c r="T89" i="30"/>
  <c r="V80" i="30"/>
  <c r="V84" i="30" s="1"/>
  <c r="V89" i="30" s="1"/>
  <c r="V85" i="30" l="1"/>
  <c r="V90" i="30" s="1"/>
  <c r="V87" i="30"/>
  <c r="V88" i="30" s="1"/>
  <c r="U90" i="30"/>
  <c r="W80" i="30"/>
  <c r="W84" i="30" s="1"/>
  <c r="W87" i="30" s="1"/>
  <c r="W88" i="30" s="1"/>
  <c r="W91" i="30" s="1"/>
  <c r="U88" i="30"/>
  <c r="U91" i="30" s="1"/>
  <c r="X80" i="30" l="1"/>
  <c r="X84" i="30" s="1"/>
  <c r="X87" i="30" s="1"/>
  <c r="X88" i="30" s="1"/>
  <c r="X91" i="30" s="1"/>
  <c r="W85" i="30"/>
  <c r="W90" i="30" s="1"/>
  <c r="W89" i="30"/>
  <c r="V91" i="30"/>
  <c r="Y80" i="30"/>
  <c r="Z80" i="30" s="1"/>
  <c r="X85" i="30" l="1"/>
  <c r="X90" i="30" s="1"/>
  <c r="X89" i="30"/>
  <c r="Y84" i="30"/>
  <c r="Y85" i="30" s="1"/>
  <c r="Y90" i="30" s="1"/>
  <c r="Z84" i="30"/>
  <c r="AA80" i="30"/>
  <c r="Y87" i="30" l="1"/>
  <c r="Y88" i="30" s="1"/>
  <c r="Y91" i="30" s="1"/>
  <c r="Y89" i="30"/>
  <c r="AA84" i="30"/>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9" i="30"/>
  <c r="AY85" i="30"/>
  <c r="AY90" i="30" s="1"/>
  <c r="AZ90" i="30" l="1"/>
  <c r="F23" i="30" s="1"/>
  <c r="AZ88" i="30"/>
  <c r="AZ91" i="30" l="1"/>
  <c r="F24" i="30" s="1"/>
  <c r="F25" i="30"/>
  <c r="F26" i="30" s="1"/>
</calcChain>
</file>

<file path=xl/sharedStrings.xml><?xml version="1.0" encoding="utf-8"?>
<sst xmlns="http://schemas.openxmlformats.org/spreadsheetml/2006/main" count="1519" uniqueCount="645">
  <si>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</si>
  <si>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</si>
  <si>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</si>
  <si>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</si>
  <si>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</si>
  <si>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</si>
  <si>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</si>
  <si>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</si>
  <si>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</si>
  <si>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</si>
  <si>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</si>
  <si>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</si>
  <si>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</si>
  <si>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</si>
  <si>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</si>
  <si>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</si>
  <si>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</si>
  <si>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</si>
  <si>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</si>
  <si>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</si>
  <si>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</si>
  <si>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</si>
  <si>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</si>
  <si>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</si>
  <si>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</si>
  <si>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</si>
  <si>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</si>
  <si>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</si>
  <si>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</si>
  <si>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</si>
  <si>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</si>
  <si>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</si>
  <si>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</si>
  <si>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</si>
  <si>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</si>
  <si>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</si>
  <si>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</si>
  <si>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</si>
  <si>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</si>
  <si>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</si>
  <si>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</si>
  <si>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</si>
  <si>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</si>
  <si>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</si>
  <si>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</si>
  <si>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</si>
  <si>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</si>
  <si>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</si>
  <si>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</si>
  <si>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</si>
  <si>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</si>
  <si>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</si>
  <si>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</si>
  <si>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</si>
  <si>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</si>
  <si>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</si>
  <si>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</si>
  <si>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</si>
  <si>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</si>
  <si>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</si>
  <si>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</si>
  <si>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</si>
  <si>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</si>
  <si>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</si>
  <si>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</si>
  <si>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</si>
  <si>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</si>
  <si>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</si>
  <si>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</si>
  <si>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</si>
  <si>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</si>
  <si>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</si>
  <si>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</si>
  <si>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</si>
  <si>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</si>
  <si>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</si>
  <si>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</si>
  <si>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</si>
  <si>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</si>
  <si>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</si>
  <si>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</si>
  <si>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</si>
  <si>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</si>
  <si>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</si>
  <si>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</si>
  <si>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</si>
  <si>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</si>
  <si>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</si>
  <si>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</si>
  <si>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</si>
  <si>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</si>
  <si>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</si>
  <si>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</si>
  <si>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</si>
  <si>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</si>
  <si>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</si>
  <si>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</si>
  <si>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</si>
  <si>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</si>
  <si>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</si>
  <si>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</si>
  <si>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</si>
  <si>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</si>
  <si>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</si>
  <si>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</si>
  <si>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</si>
  <si>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</si>
  <si>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</si>
  <si>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</si>
  <si>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</si>
  <si>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</si>
  <si>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</si>
  <si>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</si>
  <si>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</si>
  <si>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</si>
  <si>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</si>
  <si>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</si>
  <si>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</si>
  <si>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</si>
  <si>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</si>
  <si>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</si>
  <si>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</si>
  <si>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</si>
  <si>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</si>
  <si>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</si>
  <si>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</si>
  <si>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</si>
  <si>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</si>
  <si>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</si>
  <si>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</si>
  <si>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</si>
  <si>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</si>
  <si>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</si>
  <si>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</si>
  <si>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</si>
  <si>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</si>
  <si>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</si>
  <si>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</si>
  <si>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</si>
  <si>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</si>
  <si>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</si>
  <si>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</si>
  <si>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</si>
  <si>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</si>
  <si>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</si>
  <si>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</si>
  <si>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</si>
  <si>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</si>
  <si>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</si>
  <si>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</si>
  <si>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</si>
  <si>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</si>
  <si>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</si>
  <si>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</si>
  <si>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</si>
  <si>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</si>
  <si>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</si>
  <si>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</si>
  <si>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</si>
  <si>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</si>
  <si>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</si>
  <si>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</si>
  <si>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</si>
  <si>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</si>
  <si>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</si>
  <si>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</si>
  <si>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</si>
  <si>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</si>
  <si>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</si>
  <si>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</si>
  <si>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</si>
  <si>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</si>
  <si>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</si>
  <si>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</si>
  <si>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</si>
  <si>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</si>
  <si>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</si>
  <si>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</si>
  <si>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</si>
  <si>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</si>
  <si>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</si>
  <si>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</si>
  <si>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</si>
  <si>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</si>
  <si>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</si>
  <si>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</si>
  <si>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</si>
  <si>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</si>
  <si>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</si>
  <si>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</si>
  <si>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</si>
  <si>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</si>
  <si>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</si>
  <si>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</si>
  <si>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</si>
  <si>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</si>
  <si>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</si>
  <si>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</si>
  <si>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</si>
  <si>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</si>
  <si>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</si>
  <si>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</si>
  <si>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</si>
  <si>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</si>
  <si>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</si>
  <si>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</si>
  <si>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</si>
  <si>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</si>
  <si>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</si>
  <si>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</si>
  <si>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</si>
  <si>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</si>
  <si>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</si>
  <si>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</si>
  <si>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</si>
  <si>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</si>
  <si>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</si>
  <si>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</si>
  <si>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</si>
  <si>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</si>
  <si>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</si>
  <si>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</si>
  <si>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</si>
  <si>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</si>
  <si>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</si>
  <si>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</si>
  <si>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</si>
  <si>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</si>
  <si>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</si>
  <si>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</si>
  <si>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</si>
  <si>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</si>
  <si>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</si>
  <si>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</si>
  <si>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</si>
  <si>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</si>
  <si>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</si>
  <si>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</si>
  <si>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</si>
  <si>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</si>
  <si>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</si>
  <si>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</si>
  <si>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</si>
  <si>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</si>
  <si>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</si>
  <si>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</si>
  <si>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</si>
  <si>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</si>
  <si>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</si>
  <si>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</si>
  <si>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</si>
  <si>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</si>
  <si>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</si>
  <si>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</si>
  <si>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</si>
  <si>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</si>
  <si>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</si>
  <si>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</si>
  <si>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</si>
  <si>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</si>
  <si>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</si>
  <si>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</si>
  <si>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</si>
  <si>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</si>
  <si>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</si>
  <si>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</si>
  <si>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</si>
  <si>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</si>
  <si>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</si>
  <si>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</si>
  <si>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</si>
  <si>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</si>
  <si>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</si>
  <si>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</si>
  <si>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</si>
  <si>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</si>
  <si>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</si>
  <si>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</si>
  <si>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</si>
  <si>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</si>
  <si>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</si>
  <si>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</si>
  <si>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</si>
  <si>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</si>
  <si>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</si>
  <si>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</si>
  <si>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</si>
  <si>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</si>
  <si>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</si>
  <si>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</si>
  <si>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</si>
  <si>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</si>
  <si>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</si>
  <si>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</si>
  <si>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</si>
  <si>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</si>
  <si>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</si>
  <si>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</si>
  <si>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</si>
  <si>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</si>
  <si>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</si>
  <si>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</si>
  <si>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</si>
  <si>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</si>
  <si>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</si>
  <si>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</si>
  <si>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</si>
  <si>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</si>
  <si>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</si>
  <si>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</si>
  <si>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</si>
  <si>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</si>
  <si>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</si>
  <si>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</si>
  <si>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</si>
  <si>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</si>
  <si>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</si>
  <si>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</si>
  <si>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</si>
  <si>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</si>
  <si>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</si>
  <si>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</si>
  <si>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</si>
  <si>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</si>
  <si>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</si>
  <si>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</si>
  <si>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</si>
  <si>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</si>
  <si>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</si>
  <si>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</si>
  <si>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</si>
  <si>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</si>
  <si>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</si>
  <si>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</si>
  <si>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</si>
  <si>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</si>
  <si>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</si>
  <si>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</si>
  <si>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</si>
  <si>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</si>
  <si>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</si>
  <si>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</si>
  <si>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</si>
  <si>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</si>
  <si>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</si>
  <si>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</si>
  <si>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</si>
  <si>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</si>
  <si>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</si>
  <si>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</si>
  <si>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</si>
  <si>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</si>
  <si>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</si>
  <si>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</si>
  <si>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</si>
  <si>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</si>
  <si>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</si>
  <si>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</si>
  <si>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</si>
  <si>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</si>
  <si>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</si>
  <si>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</si>
  <si>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</si>
  <si>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</si>
  <si>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</si>
  <si>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</si>
  <si>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</si>
  <si>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</si>
  <si>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</si>
  <si>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</si>
  <si>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</si>
  <si>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</si>
  <si>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</si>
  <si>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</si>
  <si>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</si>
  <si>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</si>
  <si>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</si>
  <si>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</si>
  <si>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</si>
  <si>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</si>
  <si>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</si>
  <si>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</si>
  <si>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</si>
  <si>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</si>
  <si>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</si>
  <si>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</si>
  <si>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</si>
  <si>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</si>
  <si>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</si>
  <si>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</si>
  <si>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</si>
  <si>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</si>
  <si>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</si>
  <si>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</si>
  <si>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</si>
  <si>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</si>
  <si>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</si>
  <si>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</si>
  <si>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</si>
  <si>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</si>
  <si>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</si>
  <si>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</si>
  <si>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</si>
  <si>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</si>
  <si>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</si>
  <si>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</si>
  <si>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</si>
  <si>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</si>
  <si>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</si>
  <si>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</si>
  <si>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</si>
  <si>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</si>
  <si>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</si>
  <si>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</si>
  <si>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</si>
  <si>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</si>
  <si>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</si>
  <si>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</si>
  <si>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</si>
  <si>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</si>
  <si>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</si>
  <si>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</si>
  <si>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</si>
  <si>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</si>
  <si>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</si>
  <si>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</si>
  <si>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</si>
  <si>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</si>
  <si>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</si>
  <si>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</si>
  <si>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</si>
  <si>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</si>
  <si>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</si>
  <si>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</si>
  <si>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</si>
  <si>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</si>
  <si>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</si>
  <si>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</si>
  <si>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</si>
  <si>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</si>
  <si>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</si>
  <si>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</si>
  <si>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</si>
  <si>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</si>
  <si>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</si>
  <si>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</si>
  <si>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</si>
  <si>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</si>
  <si>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</si>
  <si>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</si>
  <si>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</si>
  <si>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</si>
  <si>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</si>
  <si>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</si>
  <si>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</si>
  <si>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</si>
  <si>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</si>
  <si>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</si>
  <si>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</si>
  <si>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</si>
  <si>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</si>
  <si>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</si>
  <si>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</si>
  <si>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</si>
  <si>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</si>
  <si>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</si>
  <si>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</si>
  <si>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</si>
  <si>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</si>
  <si>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</si>
  <si>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</si>
  <si>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</si>
  <si>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</si>
  <si>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</si>
  <si>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</si>
  <si>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</si>
  <si>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</si>
  <si>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</si>
  <si>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</si>
  <si>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</si>
  <si>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</si>
  <si>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</si>
  <si>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</si>
  <si>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</si>
  <si>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</si>
  <si>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</si>
  <si>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</si>
  <si>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</si>
  <si>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</si>
  <si>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</si>
  <si>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</si>
  <si>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</si>
  <si>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</si>
  <si>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</si>
  <si>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</si>
  <si>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</si>
  <si>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</si>
  <si>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</si>
  <si>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</si>
  <si>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</si>
  <si>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</si>
  <si>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</si>
  <si>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</si>
  <si>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</si>
  <si>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</si>
  <si>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</si>
  <si>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</si>
  <si>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</si>
  <si>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</si>
  <si>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</si>
  <si>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</si>
  <si>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</si>
  <si>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</si>
  <si>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</si>
  <si>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</si>
  <si>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</si>
  <si>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</si>
  <si>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</si>
  <si>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</si>
  <si>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</si>
  <si>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</si>
  <si>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</si>
  <si>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</si>
  <si>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</si>
  <si>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</si>
  <si>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</si>
  <si>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</si>
  <si>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</si>
  <si>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</si>
  <si>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</si>
  <si>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</si>
  <si>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</si>
  <si>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</si>
  <si>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</si>
  <si>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</si>
  <si>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</si>
  <si>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</si>
  <si>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</si>
  <si>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</si>
  <si>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</si>
  <si>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</si>
  <si>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</si>
  <si>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</si>
  <si>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</si>
  <si>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</si>
  <si>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</si>
  <si>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</si>
  <si>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</si>
  <si>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</si>
  <si>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</si>
  <si>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</si>
  <si>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</si>
  <si>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</si>
  <si>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</si>
  <si>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</si>
  <si>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</si>
  <si>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</si>
  <si>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</si>
  <si>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</si>
  <si>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</si>
  <si>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</si>
  <si>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</si>
  <si>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</si>
  <si>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</si>
  <si>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</si>
  <si>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</si>
  <si>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</si>
  <si>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</si>
  <si>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</si>
  <si>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</si>
  <si>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</si>
  <si>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</si>
  <si>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</si>
  <si>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</si>
  <si>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</si>
  <si>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</si>
  <si>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</si>
  <si>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</si>
  <si>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</si>
  <si>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</si>
  <si>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</si>
  <si>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</si>
  <si>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</si>
  <si>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</si>
  <si>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</si>
  <si>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</si>
  <si>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</si>
  <si>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</si>
  <si>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</si>
  <si>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</si>
  <si>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</si>
  <si>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</si>
  <si>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</si>
  <si>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</si>
  <si>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</si>
  <si>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</si>
  <si>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</si>
  <si>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</si>
  <si>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</si>
  <si>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</si>
  <si>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</si>
  <si>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</si>
  <si>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</si>
  <si>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</si>
  <si>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</si>
  <si>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</si>
  <si>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</si>
  <si>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</si>
  <si>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</si>
  <si>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</si>
  <si>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</si>
  <si>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</si>
  <si>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</si>
  <si>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</si>
  <si>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</si>
  <si>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</si>
  <si>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</si>
  <si>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</si>
  <si>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</si>
  <si>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</si>
  <si>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</si>
  <si>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</si>
  <si>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</si>
  <si>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</si>
  <si>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</si>
  <si>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</si>
  <si>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</si>
  <si>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</si>
  <si>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</si>
  <si>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</si>
  <si>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</si>
  <si>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</si>
  <si>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</si>
  <si>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</si>
  <si>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</si>
  <si>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</si>
  <si>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</si>
  <si>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</si>
  <si>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</si>
  <si>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</si>
  <si>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</si>
  <si>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</si>
  <si>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</si>
  <si>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M_TP3400.PS.0050</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</si>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</sst>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75" fillId="0" borderId="2" xfId="3" applyFont="1" applyFill="1" applyBorder="1" applyAlignment="1">
      <alignment horizontal="left"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640608.13210183301</c:v>
                </c:pt>
                <c:pt idx="1">
                  <c:v>565584.26801224449</c:v>
                </c:pt>
                <c:pt idx="2">
                  <c:v>492970.27033238491</c:v>
                </c:pt>
                <c:pt idx="3">
                  <c:v>429447.77548718289</c:v>
                </c:pt>
                <c:pt idx="4">
                  <c:v>373921.7654293392</c:v>
                </c:pt>
                <c:pt idx="5">
                  <c:v>325418.34925424727</c:v>
                </c:pt>
                <c:pt idx="6">
                  <c:v>279585.24091610289</c:v>
                </c:pt>
                <c:pt idx="7">
                  <c:v>243218.31632156012</c:v>
                </c:pt>
                <c:pt idx="8">
                  <c:v>211491.09911419204</c:v>
                </c:pt>
                <c:pt idx="9">
                  <c:v>183827.95772084268</c:v>
                </c:pt>
                <c:pt idx="10">
                  <c:v>254109.65419200825</c:v>
                </c:pt>
                <c:pt idx="11">
                  <c:v>220081.27237015957</c:v>
                </c:pt>
                <c:pt idx="12">
                  <c:v>152641.52894411105</c:v>
                </c:pt>
                <c:pt idx="13">
                  <c:v>131215.06526529274</c:v>
                </c:pt>
                <c:pt idx="14">
                  <c:v>113711.58485502326</c:v>
                </c:pt>
                <c:pt idx="15">
                  <c:v>98519.912582463774</c:v>
                </c:pt>
                <c:pt idx="16">
                  <c:v>85338.757914150294</c:v>
                </c:pt>
                <c:pt idx="17">
                  <c:v>73905.380636701855</c:v>
                </c:pt>
                <c:pt idx="18">
                  <c:v>63654.553045414672</c:v>
                </c:pt>
                <c:pt idx="19">
                  <c:v>55114.131676199948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-17851785.467898168</c:v>
                </c:pt>
                <c:pt idx="1">
                  <c:v>-17286201.199885923</c:v>
                </c:pt>
                <c:pt idx="2">
                  <c:v>-16793230.929553539</c:v>
                </c:pt>
                <c:pt idx="3">
                  <c:v>-16363783.154066356</c:v>
                </c:pt>
                <c:pt idx="4">
                  <c:v>-15989861.388637017</c:v>
                </c:pt>
                <c:pt idx="5">
                  <c:v>-15664443.039382771</c:v>
                </c:pt>
                <c:pt idx="6">
                  <c:v>-15384857.798466668</c:v>
                </c:pt>
                <c:pt idx="7">
                  <c:v>-15141639.482145108</c:v>
                </c:pt>
                <c:pt idx="8">
                  <c:v>-14930148.383030916</c:v>
                </c:pt>
                <c:pt idx="9">
                  <c:v>-14746320.425310073</c:v>
                </c:pt>
                <c:pt idx="10">
                  <c:v>-14492210.771118065</c:v>
                </c:pt>
                <c:pt idx="11">
                  <c:v>-14272129.498747906</c:v>
                </c:pt>
                <c:pt idx="12">
                  <c:v>-14119487.969803795</c:v>
                </c:pt>
                <c:pt idx="13">
                  <c:v>-13988272.904538503</c:v>
                </c:pt>
                <c:pt idx="14">
                  <c:v>-13874561.319683479</c:v>
                </c:pt>
                <c:pt idx="15">
                  <c:v>-13776041.407101015</c:v>
                </c:pt>
                <c:pt idx="16">
                  <c:v>-13690702.649186864</c:v>
                </c:pt>
                <c:pt idx="17">
                  <c:v>-13616797.268550163</c:v>
                </c:pt>
                <c:pt idx="18">
                  <c:v>-13553142.715504749</c:v>
                </c:pt>
                <c:pt idx="19">
                  <c:v>-13498028.583828548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2\M_TP3400.VL.110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2" sqref="C22"/>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24" t="s">
        <v>536</v>
      </c>
      <c r="B5" s="324"/>
      <c r="C5" s="324"/>
      <c r="D5" s="279"/>
      <c r="E5" s="279"/>
      <c r="F5" s="279"/>
      <c r="G5" s="279"/>
      <c r="H5" s="279"/>
      <c r="I5" s="279"/>
      <c r="J5" s="279"/>
    </row>
    <row r="6" spans="1:22" s="275" customFormat="1" ht="18.75" x14ac:dyDescent="0.3">
      <c r="A6" s="278"/>
      <c r="H6" s="277"/>
    </row>
    <row r="7" spans="1:22" s="275" customFormat="1" ht="18.75" x14ac:dyDescent="0.2">
      <c r="A7" s="328" t="s">
        <v>9</v>
      </c>
      <c r="B7" s="328"/>
      <c r="C7" s="328"/>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29" t="s">
        <v>484</v>
      </c>
      <c r="B9" s="329"/>
      <c r="C9" s="329"/>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30" t="s">
        <v>8</v>
      </c>
      <c r="B10" s="330"/>
      <c r="C10" s="330"/>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31" t="s">
        <v>643</v>
      </c>
      <c r="B12" s="331"/>
      <c r="C12" s="331"/>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30" t="s">
        <v>7</v>
      </c>
      <c r="B13" s="330"/>
      <c r="C13" s="330"/>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32" t="s">
        <v>541</v>
      </c>
      <c r="B15" s="332"/>
      <c r="C15" s="332"/>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25" t="s">
        <v>6</v>
      </c>
      <c r="B16" s="325"/>
      <c r="C16" s="325"/>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26" t="s">
        <v>432</v>
      </c>
      <c r="B18" s="327"/>
      <c r="C18" s="327"/>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537</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538</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21"/>
      <c r="B24" s="322"/>
      <c r="C24" s="323"/>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482</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525</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540</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479</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481</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479</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21"/>
      <c r="B39" s="322"/>
      <c r="C39" s="323"/>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542</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542</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21"/>
      <c r="B47" s="322"/>
      <c r="C47" s="323"/>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'!D24</f>
        <v>18.805824000000001</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'!D30</f>
        <v>15.671520000000001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40" zoomScaleSheetLayoutView="40" workbookViewId="0">
      <selection activeCell="C22" sqref="A22:XFD40"/>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85" customFormat="1" ht="15.75" x14ac:dyDescent="0.2">
      <c r="A5" s="98"/>
      <c r="H5" s="132"/>
      <c r="J5" s="132"/>
      <c r="M5" s="132"/>
    </row>
    <row r="6" spans="1:28" s="85" customFormat="1" ht="18.75" x14ac:dyDescent="0.2">
      <c r="A6" s="336" t="s">
        <v>9</v>
      </c>
      <c r="B6" s="336"/>
      <c r="C6" s="336"/>
      <c r="D6" s="336"/>
      <c r="E6" s="336"/>
      <c r="F6" s="336"/>
      <c r="G6" s="336"/>
      <c r="H6" s="336"/>
      <c r="I6" s="336"/>
      <c r="J6" s="336"/>
      <c r="K6" s="336"/>
      <c r="L6" s="336"/>
      <c r="M6" s="336"/>
      <c r="N6" s="336"/>
      <c r="O6" s="336"/>
      <c r="P6" s="336"/>
      <c r="Q6" s="336"/>
      <c r="R6" s="336"/>
      <c r="S6" s="336"/>
      <c r="T6" s="84"/>
      <c r="U6" s="84"/>
      <c r="V6" s="84"/>
      <c r="W6" s="84"/>
      <c r="X6" s="84"/>
      <c r="Y6" s="84"/>
      <c r="Z6" s="84"/>
      <c r="AA6" s="84"/>
      <c r="AB6" s="84"/>
    </row>
    <row r="7" spans="1:28" s="85" customFormat="1" ht="18.75" x14ac:dyDescent="0.2">
      <c r="A7" s="336"/>
      <c r="B7" s="336"/>
      <c r="C7" s="336"/>
      <c r="D7" s="336"/>
      <c r="E7" s="336"/>
      <c r="F7" s="336"/>
      <c r="G7" s="336"/>
      <c r="H7" s="336"/>
      <c r="I7" s="336"/>
      <c r="J7" s="336"/>
      <c r="K7" s="336"/>
      <c r="L7" s="336"/>
      <c r="M7" s="336"/>
      <c r="N7" s="336"/>
      <c r="O7" s="336"/>
      <c r="P7" s="336"/>
      <c r="Q7" s="336"/>
      <c r="R7" s="336"/>
      <c r="S7" s="336"/>
      <c r="T7" s="84"/>
      <c r="U7" s="84"/>
      <c r="V7" s="84"/>
      <c r="W7" s="84"/>
      <c r="X7" s="84"/>
      <c r="Y7" s="84"/>
      <c r="Z7" s="84"/>
      <c r="AA7" s="84"/>
      <c r="AB7" s="84"/>
    </row>
    <row r="8" spans="1:28" s="85"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84"/>
      <c r="U8" s="84"/>
      <c r="V8" s="84"/>
      <c r="W8" s="84"/>
      <c r="X8" s="84"/>
      <c r="Y8" s="84"/>
      <c r="Z8" s="84"/>
      <c r="AA8" s="84"/>
      <c r="AB8" s="84"/>
    </row>
    <row r="9" spans="1:28" s="85" customFormat="1" ht="18.75" x14ac:dyDescent="0.2">
      <c r="A9" s="341" t="s">
        <v>8</v>
      </c>
      <c r="B9" s="341"/>
      <c r="C9" s="341"/>
      <c r="D9" s="341"/>
      <c r="E9" s="341"/>
      <c r="F9" s="341"/>
      <c r="G9" s="341"/>
      <c r="H9" s="341"/>
      <c r="I9" s="341"/>
      <c r="J9" s="341"/>
      <c r="K9" s="341"/>
      <c r="L9" s="341"/>
      <c r="M9" s="341"/>
      <c r="N9" s="341"/>
      <c r="O9" s="341"/>
      <c r="P9" s="341"/>
      <c r="Q9" s="341"/>
      <c r="R9" s="341"/>
      <c r="S9" s="341"/>
      <c r="T9" s="84"/>
      <c r="U9" s="84"/>
      <c r="V9" s="84"/>
      <c r="W9" s="84"/>
      <c r="X9" s="84"/>
      <c r="Y9" s="84"/>
      <c r="Z9" s="84"/>
      <c r="AA9" s="84"/>
      <c r="AB9" s="84"/>
    </row>
    <row r="10" spans="1:28" s="85" customFormat="1" ht="18.75" x14ac:dyDescent="0.2">
      <c r="A10" s="336"/>
      <c r="B10" s="336"/>
      <c r="C10" s="336"/>
      <c r="D10" s="336"/>
      <c r="E10" s="336"/>
      <c r="F10" s="336"/>
      <c r="G10" s="336"/>
      <c r="H10" s="336"/>
      <c r="I10" s="336"/>
      <c r="J10" s="336"/>
      <c r="K10" s="336"/>
      <c r="L10" s="336"/>
      <c r="M10" s="336"/>
      <c r="N10" s="336"/>
      <c r="O10" s="336"/>
      <c r="P10" s="336"/>
      <c r="Q10" s="336"/>
      <c r="R10" s="336"/>
      <c r="S10" s="336"/>
      <c r="T10" s="84"/>
      <c r="U10" s="84"/>
      <c r="V10" s="84"/>
      <c r="W10" s="84"/>
      <c r="X10" s="84"/>
      <c r="Y10" s="84"/>
      <c r="Z10" s="84"/>
      <c r="AA10" s="84"/>
      <c r="AB10" s="84"/>
    </row>
    <row r="11" spans="1:28" s="85" customFormat="1" ht="18.75" x14ac:dyDescent="0.2">
      <c r="A11" s="342" t="str">
        <f>'1. паспорт местоположение'!A12:C12</f>
        <v>M_TP3400.PS.0050</v>
      </c>
      <c r="B11" s="342"/>
      <c r="C11" s="342"/>
      <c r="D11" s="342"/>
      <c r="E11" s="342"/>
      <c r="F11" s="342"/>
      <c r="G11" s="342"/>
      <c r="H11" s="342"/>
      <c r="I11" s="342"/>
      <c r="J11" s="342"/>
      <c r="K11" s="342"/>
      <c r="L11" s="342"/>
      <c r="M11" s="342"/>
      <c r="N11" s="342"/>
      <c r="O11" s="342"/>
      <c r="P11" s="342"/>
      <c r="Q11" s="342"/>
      <c r="R11" s="342"/>
      <c r="S11" s="342"/>
      <c r="T11" s="84"/>
      <c r="U11" s="84"/>
      <c r="V11" s="84"/>
      <c r="W11" s="84"/>
      <c r="X11" s="84"/>
      <c r="Y11" s="84"/>
      <c r="Z11" s="84"/>
      <c r="AA11" s="84"/>
      <c r="AB11" s="84"/>
    </row>
    <row r="12" spans="1:28" s="85"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84"/>
      <c r="U12" s="84"/>
      <c r="V12" s="84"/>
      <c r="W12" s="84"/>
      <c r="X12" s="84"/>
      <c r="Y12" s="84"/>
      <c r="Z12" s="84"/>
      <c r="AA12" s="84"/>
      <c r="AB12" s="84"/>
    </row>
    <row r="13" spans="1:28" s="101"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00"/>
      <c r="U13" s="100"/>
      <c r="V13" s="100"/>
      <c r="W13" s="100"/>
      <c r="X13" s="100"/>
      <c r="Y13" s="100"/>
      <c r="Z13" s="100"/>
      <c r="AA13" s="100"/>
      <c r="AB13" s="100"/>
    </row>
    <row r="14" spans="1:28" s="102" customFormat="1" ht="18" customHeight="1" x14ac:dyDescent="0.2">
      <c r="A14" s="342" t="str">
        <f>'1. паспорт местоположение'!A15:C15</f>
        <v>Реконструкция ТП-10/0.4 кВ Заводоуковского РЭС Южного ТПО (реконструкия ТП 10/0.4 кВ - 19шт.)</v>
      </c>
      <c r="B14" s="342"/>
      <c r="C14" s="342"/>
      <c r="D14" s="342"/>
      <c r="E14" s="342"/>
      <c r="F14" s="342"/>
      <c r="G14" s="342"/>
      <c r="H14" s="342"/>
      <c r="I14" s="342"/>
      <c r="J14" s="342"/>
      <c r="K14" s="342"/>
      <c r="L14" s="342"/>
      <c r="M14" s="342"/>
      <c r="N14" s="342"/>
      <c r="O14" s="342"/>
      <c r="P14" s="342"/>
      <c r="Q14" s="342"/>
      <c r="R14" s="342"/>
      <c r="S14" s="342"/>
      <c r="T14" s="83"/>
      <c r="U14" s="83"/>
      <c r="V14" s="83"/>
      <c r="W14" s="83"/>
      <c r="X14" s="83"/>
      <c r="Y14" s="83"/>
      <c r="Z14" s="83"/>
      <c r="AA14" s="83"/>
      <c r="AB14" s="83"/>
    </row>
    <row r="15" spans="1:28" s="102"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99"/>
      <c r="U15" s="99"/>
      <c r="V15" s="99"/>
      <c r="W15" s="99"/>
      <c r="X15" s="99"/>
      <c r="Y15" s="99"/>
      <c r="Z15" s="99"/>
      <c r="AA15" s="99"/>
      <c r="AB15" s="99"/>
    </row>
    <row r="16" spans="1:28" s="10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03"/>
      <c r="U16" s="103"/>
      <c r="V16" s="103"/>
      <c r="W16" s="103"/>
      <c r="X16" s="103"/>
      <c r="Y16" s="103"/>
    </row>
    <row r="17" spans="1:28" s="102" customFormat="1" ht="45.75" customHeight="1" x14ac:dyDescent="0.2">
      <c r="A17" s="345" t="s">
        <v>407</v>
      </c>
      <c r="B17" s="345"/>
      <c r="C17" s="345"/>
      <c r="D17" s="345"/>
      <c r="E17" s="345"/>
      <c r="F17" s="345"/>
      <c r="G17" s="345"/>
      <c r="H17" s="345"/>
      <c r="I17" s="345"/>
      <c r="J17" s="345"/>
      <c r="K17" s="345"/>
      <c r="L17" s="345"/>
      <c r="M17" s="345"/>
      <c r="N17" s="345"/>
      <c r="O17" s="345"/>
      <c r="P17" s="345"/>
      <c r="Q17" s="345"/>
      <c r="R17" s="345"/>
      <c r="S17" s="345"/>
      <c r="T17" s="104"/>
      <c r="U17" s="104"/>
      <c r="V17" s="104"/>
      <c r="W17" s="104"/>
      <c r="X17" s="104"/>
      <c r="Y17" s="104"/>
      <c r="Z17" s="104"/>
      <c r="AA17" s="104"/>
      <c r="AB17" s="104"/>
    </row>
    <row r="18" spans="1:28"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03"/>
      <c r="U18" s="103"/>
      <c r="V18" s="103"/>
      <c r="W18" s="103"/>
      <c r="X18" s="103"/>
      <c r="Y18" s="103"/>
    </row>
    <row r="19" spans="1:28" s="102" customFormat="1" ht="30.75" customHeight="1" x14ac:dyDescent="0.2">
      <c r="A19" s="333" t="s">
        <v>5</v>
      </c>
      <c r="B19" s="333" t="s">
        <v>100</v>
      </c>
      <c r="C19" s="338" t="s">
        <v>310</v>
      </c>
      <c r="D19" s="333" t="s">
        <v>309</v>
      </c>
      <c r="E19" s="333" t="s">
        <v>99</v>
      </c>
      <c r="F19" s="333" t="s">
        <v>98</v>
      </c>
      <c r="G19" s="333" t="s">
        <v>305</v>
      </c>
      <c r="H19" s="334" t="s">
        <v>97</v>
      </c>
      <c r="I19" s="333" t="s">
        <v>96</v>
      </c>
      <c r="J19" s="334" t="s">
        <v>95</v>
      </c>
      <c r="K19" s="333" t="s">
        <v>94</v>
      </c>
      <c r="L19" s="333" t="s">
        <v>93</v>
      </c>
      <c r="M19" s="334" t="s">
        <v>92</v>
      </c>
      <c r="N19" s="333" t="s">
        <v>91</v>
      </c>
      <c r="O19" s="333" t="s">
        <v>90</v>
      </c>
      <c r="P19" s="333" t="s">
        <v>89</v>
      </c>
      <c r="Q19" s="333" t="s">
        <v>308</v>
      </c>
      <c r="R19" s="333"/>
      <c r="S19" s="340" t="s">
        <v>401</v>
      </c>
      <c r="T19" s="103"/>
      <c r="U19" s="103"/>
      <c r="V19" s="103"/>
      <c r="W19" s="103"/>
      <c r="X19" s="103"/>
      <c r="Y19" s="103"/>
    </row>
    <row r="20" spans="1:28" s="102" customFormat="1" ht="157.5" x14ac:dyDescent="0.2">
      <c r="A20" s="333"/>
      <c r="B20" s="333"/>
      <c r="C20" s="339"/>
      <c r="D20" s="333"/>
      <c r="E20" s="333"/>
      <c r="F20" s="333"/>
      <c r="G20" s="333"/>
      <c r="H20" s="334"/>
      <c r="I20" s="333"/>
      <c r="J20" s="334"/>
      <c r="K20" s="333"/>
      <c r="L20" s="333"/>
      <c r="M20" s="334"/>
      <c r="N20" s="333"/>
      <c r="O20" s="333"/>
      <c r="P20" s="333"/>
      <c r="Q20" s="133" t="s">
        <v>306</v>
      </c>
      <c r="R20" s="134" t="s">
        <v>307</v>
      </c>
      <c r="S20" s="34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2" zoomScale="60" zoomScaleNormal="60" workbookViewId="0">
      <selection activeCell="A13" sqref="A13:T13"/>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85" customFormat="1" x14ac:dyDescent="0.2">
      <c r="A7" s="98"/>
    </row>
    <row r="8" spans="1:20" s="85" customFormat="1" x14ac:dyDescent="0.2">
      <c r="A8" s="361" t="s">
        <v>9</v>
      </c>
      <c r="B8" s="361"/>
      <c r="C8" s="361"/>
      <c r="D8" s="361"/>
      <c r="E8" s="361"/>
      <c r="F8" s="361"/>
      <c r="G8" s="361"/>
      <c r="H8" s="361"/>
      <c r="I8" s="361"/>
      <c r="J8" s="361"/>
      <c r="K8" s="361"/>
      <c r="L8" s="361"/>
      <c r="M8" s="361"/>
      <c r="N8" s="361"/>
      <c r="O8" s="361"/>
      <c r="P8" s="361"/>
      <c r="Q8" s="361"/>
      <c r="R8" s="361"/>
      <c r="S8" s="361"/>
      <c r="T8" s="361"/>
    </row>
    <row r="9" spans="1:20" s="85" customFormat="1" x14ac:dyDescent="0.2">
      <c r="A9" s="361"/>
      <c r="B9" s="361"/>
      <c r="C9" s="361"/>
      <c r="D9" s="361"/>
      <c r="E9" s="361"/>
      <c r="F9" s="361"/>
      <c r="G9" s="361"/>
      <c r="H9" s="361"/>
      <c r="I9" s="361"/>
      <c r="J9" s="361"/>
      <c r="K9" s="361"/>
      <c r="L9" s="361"/>
      <c r="M9" s="361"/>
      <c r="N9" s="361"/>
      <c r="O9" s="361"/>
      <c r="P9" s="361"/>
      <c r="Q9" s="361"/>
      <c r="R9" s="361"/>
      <c r="S9" s="361"/>
      <c r="T9" s="361"/>
    </row>
    <row r="10" spans="1:20" s="85"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85"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85" customFormat="1"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5" customFormat="1" ht="18.75" customHeight="1" x14ac:dyDescent="0.2">
      <c r="A13" s="342" t="str">
        <f>'2. паспорт  ТП'!A11:S11</f>
        <v>M_TP3400.PS.0050</v>
      </c>
      <c r="B13" s="342"/>
      <c r="C13" s="342"/>
      <c r="D13" s="342"/>
      <c r="E13" s="342"/>
      <c r="F13" s="342"/>
      <c r="G13" s="342"/>
      <c r="H13" s="342"/>
      <c r="I13" s="342"/>
      <c r="J13" s="342"/>
      <c r="K13" s="342"/>
      <c r="L13" s="342"/>
      <c r="M13" s="342"/>
      <c r="N13" s="342"/>
      <c r="O13" s="342"/>
      <c r="P13" s="342"/>
      <c r="Q13" s="342"/>
      <c r="R13" s="342"/>
      <c r="S13" s="342"/>
      <c r="T13" s="342"/>
    </row>
    <row r="14" spans="1:20" s="85"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101"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2" customFormat="1" ht="43.5" customHeight="1" x14ac:dyDescent="0.2">
      <c r="A16" s="363" t="str">
        <f>'1. паспорт местоположение'!A15:C15</f>
        <v>Реконструкция ТП-10/0.4 кВ Заводоуковского РЭС Южного ТПО (реконструкия ТП 10/0.4 кВ - 19шт.)</v>
      </c>
      <c r="B16" s="363"/>
      <c r="C16" s="363"/>
      <c r="D16" s="363"/>
      <c r="E16" s="363"/>
      <c r="F16" s="363"/>
      <c r="G16" s="363"/>
      <c r="H16" s="363"/>
      <c r="I16" s="363"/>
      <c r="J16" s="363"/>
      <c r="K16" s="363"/>
      <c r="L16" s="363"/>
      <c r="M16" s="363"/>
      <c r="N16" s="363"/>
      <c r="O16" s="363"/>
      <c r="P16" s="363"/>
      <c r="Q16" s="363"/>
      <c r="R16" s="363"/>
      <c r="S16" s="363"/>
      <c r="T16" s="363"/>
    </row>
    <row r="17" spans="1:21" s="102"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1" s="10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1"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1" s="14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1" ht="46.5" customHeight="1" x14ac:dyDescent="0.25">
      <c r="A21" s="355" t="s">
        <v>5</v>
      </c>
      <c r="B21" s="348" t="s">
        <v>221</v>
      </c>
      <c r="C21" s="349"/>
      <c r="D21" s="352" t="s">
        <v>122</v>
      </c>
      <c r="E21" s="348" t="s">
        <v>440</v>
      </c>
      <c r="F21" s="349"/>
      <c r="G21" s="348" t="s">
        <v>240</v>
      </c>
      <c r="H21" s="349"/>
      <c r="I21" s="348" t="s">
        <v>121</v>
      </c>
      <c r="J21" s="349"/>
      <c r="K21" s="352" t="s">
        <v>120</v>
      </c>
      <c r="L21" s="348" t="s">
        <v>119</v>
      </c>
      <c r="M21" s="349"/>
      <c r="N21" s="348" t="s">
        <v>436</v>
      </c>
      <c r="O21" s="349"/>
      <c r="P21" s="352" t="s">
        <v>118</v>
      </c>
      <c r="Q21" s="358" t="s">
        <v>117</v>
      </c>
      <c r="R21" s="359"/>
      <c r="S21" s="358" t="s">
        <v>116</v>
      </c>
      <c r="T21" s="360"/>
    </row>
    <row r="22" spans="1:21" ht="204.75" customHeight="1" x14ac:dyDescent="0.25">
      <c r="A22" s="356"/>
      <c r="B22" s="350"/>
      <c r="C22" s="351"/>
      <c r="D22" s="354"/>
      <c r="E22" s="350"/>
      <c r="F22" s="351"/>
      <c r="G22" s="350"/>
      <c r="H22" s="351"/>
      <c r="I22" s="350"/>
      <c r="J22" s="351"/>
      <c r="K22" s="353"/>
      <c r="L22" s="350"/>
      <c r="M22" s="351"/>
      <c r="N22" s="350"/>
      <c r="O22" s="351"/>
      <c r="P22" s="353"/>
      <c r="Q22" s="87" t="s">
        <v>115</v>
      </c>
      <c r="R22" s="87" t="s">
        <v>411</v>
      </c>
      <c r="S22" s="87" t="s">
        <v>114</v>
      </c>
      <c r="T22" s="87" t="s">
        <v>113</v>
      </c>
    </row>
    <row r="23" spans="1:21" ht="51.75" customHeight="1" x14ac:dyDescent="0.25">
      <c r="A23" s="357"/>
      <c r="B23" s="87" t="s">
        <v>111</v>
      </c>
      <c r="C23" s="87" t="s">
        <v>112</v>
      </c>
      <c r="D23" s="35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143" customFormat="1" ht="63" x14ac:dyDescent="0.25">
      <c r="A25" s="146">
        <v>1</v>
      </c>
      <c r="B25" s="145" t="s">
        <v>544</v>
      </c>
      <c r="C25" s="145" t="s">
        <v>545</v>
      </c>
      <c r="D25" s="145" t="s">
        <v>107</v>
      </c>
      <c r="E25" s="145" t="s">
        <v>546</v>
      </c>
      <c r="F25" s="145" t="s">
        <v>547</v>
      </c>
      <c r="G25" s="145" t="s">
        <v>548</v>
      </c>
      <c r="H25" s="145" t="s">
        <v>548</v>
      </c>
      <c r="I25" s="145" t="s">
        <v>549</v>
      </c>
      <c r="J25" s="89" t="s">
        <v>631</v>
      </c>
      <c r="K25" s="89" t="s">
        <v>549</v>
      </c>
      <c r="L25" s="89" t="s">
        <v>71</v>
      </c>
      <c r="M25" s="145">
        <v>10</v>
      </c>
      <c r="N25" s="145">
        <v>160</v>
      </c>
      <c r="O25" s="145">
        <v>160</v>
      </c>
      <c r="P25" s="89" t="s">
        <v>479</v>
      </c>
      <c r="Q25" s="313" t="s">
        <v>479</v>
      </c>
      <c r="R25" s="314" t="s">
        <v>479</v>
      </c>
      <c r="S25" s="314" t="s">
        <v>479</v>
      </c>
      <c r="T25" s="314" t="s">
        <v>479</v>
      </c>
      <c r="U25" s="315">
        <v>80377</v>
      </c>
    </row>
    <row r="26" spans="1:21" s="143" customFormat="1" ht="78.75" x14ac:dyDescent="0.25">
      <c r="A26" s="146">
        <v>2</v>
      </c>
      <c r="B26" s="145" t="s">
        <v>550</v>
      </c>
      <c r="C26" s="145" t="s">
        <v>551</v>
      </c>
      <c r="D26" s="145" t="s">
        <v>107</v>
      </c>
      <c r="E26" s="145" t="s">
        <v>546</v>
      </c>
      <c r="F26" s="145" t="s">
        <v>547</v>
      </c>
      <c r="G26" s="145" t="s">
        <v>552</v>
      </c>
      <c r="H26" s="145" t="s">
        <v>552</v>
      </c>
      <c r="I26" s="145" t="s">
        <v>553</v>
      </c>
      <c r="J26" s="89" t="s">
        <v>631</v>
      </c>
      <c r="K26" s="89" t="s">
        <v>553</v>
      </c>
      <c r="L26" s="89" t="s">
        <v>71</v>
      </c>
      <c r="M26" s="145">
        <v>10</v>
      </c>
      <c r="N26" s="145">
        <v>400</v>
      </c>
      <c r="O26" s="145">
        <v>400</v>
      </c>
      <c r="P26" s="89">
        <v>2008</v>
      </c>
      <c r="Q26" s="314" t="s">
        <v>619</v>
      </c>
      <c r="R26" s="314" t="s">
        <v>554</v>
      </c>
      <c r="S26" s="314" t="s">
        <v>479</v>
      </c>
      <c r="T26" s="314" t="s">
        <v>479</v>
      </c>
      <c r="U26" s="315">
        <v>80346</v>
      </c>
    </row>
    <row r="27" spans="1:21" s="143" customFormat="1" ht="78.75" x14ac:dyDescent="0.25">
      <c r="A27" s="146">
        <v>3</v>
      </c>
      <c r="B27" s="145" t="s">
        <v>555</v>
      </c>
      <c r="C27" s="145" t="s">
        <v>556</v>
      </c>
      <c r="D27" s="145" t="s">
        <v>107</v>
      </c>
      <c r="E27" s="145" t="s">
        <v>546</v>
      </c>
      <c r="F27" s="145" t="s">
        <v>547</v>
      </c>
      <c r="G27" s="145" t="s">
        <v>557</v>
      </c>
      <c r="H27" s="145" t="s">
        <v>557</v>
      </c>
      <c r="I27" s="145" t="s">
        <v>558</v>
      </c>
      <c r="J27" s="89" t="s">
        <v>631</v>
      </c>
      <c r="K27" s="89" t="s">
        <v>558</v>
      </c>
      <c r="L27" s="89" t="s">
        <v>71</v>
      </c>
      <c r="M27" s="145">
        <v>10</v>
      </c>
      <c r="N27" s="145">
        <v>160</v>
      </c>
      <c r="O27" s="145">
        <v>250</v>
      </c>
      <c r="P27" s="89" t="s">
        <v>559</v>
      </c>
      <c r="Q27" s="314" t="s">
        <v>620</v>
      </c>
      <c r="R27" s="314" t="s">
        <v>554</v>
      </c>
      <c r="S27" s="314" t="s">
        <v>479</v>
      </c>
      <c r="T27" s="314" t="s">
        <v>479</v>
      </c>
      <c r="U27" s="315">
        <v>80334</v>
      </c>
    </row>
    <row r="28" spans="1:21" s="143" customFormat="1" ht="63" x14ac:dyDescent="0.25">
      <c r="A28" s="146">
        <v>4</v>
      </c>
      <c r="B28" s="145" t="s">
        <v>560</v>
      </c>
      <c r="C28" s="145" t="s">
        <v>561</v>
      </c>
      <c r="D28" s="145" t="s">
        <v>107</v>
      </c>
      <c r="E28" s="145" t="s">
        <v>546</v>
      </c>
      <c r="F28" s="145" t="s">
        <v>547</v>
      </c>
      <c r="G28" s="145" t="s">
        <v>562</v>
      </c>
      <c r="H28" s="145" t="s">
        <v>562</v>
      </c>
      <c r="I28" s="145" t="s">
        <v>563</v>
      </c>
      <c r="J28" s="89" t="s">
        <v>631</v>
      </c>
      <c r="K28" s="89" t="s">
        <v>563</v>
      </c>
      <c r="L28" s="89" t="s">
        <v>71</v>
      </c>
      <c r="M28" s="145">
        <v>10</v>
      </c>
      <c r="N28" s="145">
        <v>250</v>
      </c>
      <c r="O28" s="145">
        <v>250</v>
      </c>
      <c r="P28" s="89">
        <v>2003</v>
      </c>
      <c r="Q28" s="314" t="s">
        <v>621</v>
      </c>
      <c r="R28" s="314" t="s">
        <v>554</v>
      </c>
      <c r="S28" s="314" t="s">
        <v>479</v>
      </c>
      <c r="T28" s="314" t="s">
        <v>479</v>
      </c>
      <c r="U28" s="315">
        <v>80200</v>
      </c>
    </row>
    <row r="29" spans="1:21" s="143" customFormat="1" ht="78.75" x14ac:dyDescent="0.25">
      <c r="A29" s="146">
        <v>5</v>
      </c>
      <c r="B29" s="145" t="s">
        <v>564</v>
      </c>
      <c r="C29" s="145" t="s">
        <v>565</v>
      </c>
      <c r="D29" s="145" t="s">
        <v>107</v>
      </c>
      <c r="E29" s="145" t="s">
        <v>546</v>
      </c>
      <c r="F29" s="145" t="s">
        <v>547</v>
      </c>
      <c r="G29" s="145" t="s">
        <v>566</v>
      </c>
      <c r="H29" s="145" t="s">
        <v>566</v>
      </c>
      <c r="I29" s="145" t="s">
        <v>567</v>
      </c>
      <c r="J29" s="89" t="s">
        <v>631</v>
      </c>
      <c r="K29" s="89" t="s">
        <v>567</v>
      </c>
      <c r="L29" s="89" t="s">
        <v>71</v>
      </c>
      <c r="M29" s="145">
        <v>10</v>
      </c>
      <c r="N29" s="145">
        <v>400</v>
      </c>
      <c r="O29" s="145">
        <v>400</v>
      </c>
      <c r="P29" s="89">
        <v>2008</v>
      </c>
      <c r="Q29" s="314" t="s">
        <v>621</v>
      </c>
      <c r="R29" s="314" t="s">
        <v>554</v>
      </c>
      <c r="S29" s="314" t="s">
        <v>479</v>
      </c>
      <c r="T29" s="314" t="s">
        <v>479</v>
      </c>
      <c r="U29" s="315">
        <v>10360</v>
      </c>
    </row>
    <row r="30" spans="1:21" s="143" customFormat="1" ht="63" x14ac:dyDescent="0.25">
      <c r="A30" s="146">
        <v>6</v>
      </c>
      <c r="B30" s="145" t="s">
        <v>568</v>
      </c>
      <c r="C30" s="145" t="s">
        <v>569</v>
      </c>
      <c r="D30" s="145" t="s">
        <v>107</v>
      </c>
      <c r="E30" s="145" t="s">
        <v>546</v>
      </c>
      <c r="F30" s="145" t="s">
        <v>547</v>
      </c>
      <c r="G30" s="145" t="s">
        <v>570</v>
      </c>
      <c r="H30" s="145" t="s">
        <v>570</v>
      </c>
      <c r="I30" s="145" t="s">
        <v>563</v>
      </c>
      <c r="J30" s="89" t="s">
        <v>631</v>
      </c>
      <c r="K30" s="89" t="s">
        <v>563</v>
      </c>
      <c r="L30" s="89" t="s">
        <v>71</v>
      </c>
      <c r="M30" s="145">
        <v>10</v>
      </c>
      <c r="N30" s="145">
        <v>400</v>
      </c>
      <c r="O30" s="145">
        <v>400</v>
      </c>
      <c r="P30" s="89" t="s">
        <v>479</v>
      </c>
      <c r="Q30" s="314" t="s">
        <v>622</v>
      </c>
      <c r="R30" s="314" t="s">
        <v>554</v>
      </c>
      <c r="S30" s="314" t="s">
        <v>479</v>
      </c>
      <c r="T30" s="314" t="s">
        <v>479</v>
      </c>
      <c r="U30" s="315">
        <v>80287</v>
      </c>
    </row>
    <row r="31" spans="1:21" s="143" customFormat="1" ht="78.75" x14ac:dyDescent="0.25">
      <c r="A31" s="146">
        <v>7</v>
      </c>
      <c r="B31" s="145" t="s">
        <v>571</v>
      </c>
      <c r="C31" s="145" t="s">
        <v>572</v>
      </c>
      <c r="D31" s="145" t="s">
        <v>107</v>
      </c>
      <c r="E31" s="145" t="s">
        <v>546</v>
      </c>
      <c r="F31" s="145" t="s">
        <v>547</v>
      </c>
      <c r="G31" s="145" t="s">
        <v>573</v>
      </c>
      <c r="H31" s="145" t="s">
        <v>573</v>
      </c>
      <c r="I31" s="145" t="s">
        <v>574</v>
      </c>
      <c r="J31" s="89" t="s">
        <v>631</v>
      </c>
      <c r="K31" s="89" t="s">
        <v>574</v>
      </c>
      <c r="L31" s="89" t="s">
        <v>71</v>
      </c>
      <c r="M31" s="145">
        <v>10</v>
      </c>
      <c r="N31" s="145">
        <v>160</v>
      </c>
      <c r="O31" s="145">
        <v>160</v>
      </c>
      <c r="P31" s="89">
        <v>2003</v>
      </c>
      <c r="Q31" s="314" t="s">
        <v>621</v>
      </c>
      <c r="R31" s="314" t="s">
        <v>554</v>
      </c>
      <c r="S31" s="314" t="s">
        <v>479</v>
      </c>
      <c r="T31" s="314" t="s">
        <v>479</v>
      </c>
      <c r="U31" s="315">
        <v>80309</v>
      </c>
    </row>
    <row r="32" spans="1:21" s="143" customFormat="1" ht="63" x14ac:dyDescent="0.25">
      <c r="A32" s="146">
        <v>8</v>
      </c>
      <c r="B32" s="145" t="s">
        <v>575</v>
      </c>
      <c r="C32" s="145" t="s">
        <v>576</v>
      </c>
      <c r="D32" s="145" t="s">
        <v>107</v>
      </c>
      <c r="E32" s="145" t="s">
        <v>546</v>
      </c>
      <c r="F32" s="145" t="s">
        <v>547</v>
      </c>
      <c r="G32" s="145" t="s">
        <v>577</v>
      </c>
      <c r="H32" s="145" t="s">
        <v>577</v>
      </c>
      <c r="I32" s="145" t="s">
        <v>578</v>
      </c>
      <c r="J32" s="89" t="s">
        <v>631</v>
      </c>
      <c r="K32" s="89" t="s">
        <v>578</v>
      </c>
      <c r="L32" s="89" t="s">
        <v>71</v>
      </c>
      <c r="M32" s="145">
        <v>10</v>
      </c>
      <c r="N32" s="145">
        <v>400</v>
      </c>
      <c r="O32" s="145">
        <v>400</v>
      </c>
      <c r="P32" s="89">
        <v>2003</v>
      </c>
      <c r="Q32" s="314" t="s">
        <v>622</v>
      </c>
      <c r="R32" s="314" t="s">
        <v>554</v>
      </c>
      <c r="S32" s="314" t="s">
        <v>479</v>
      </c>
      <c r="T32" s="314" t="s">
        <v>479</v>
      </c>
      <c r="U32" s="315">
        <v>80205</v>
      </c>
    </row>
    <row r="33" spans="1:113" s="143" customFormat="1" ht="78.75" x14ac:dyDescent="0.25">
      <c r="A33" s="146">
        <v>9</v>
      </c>
      <c r="B33" s="145" t="s">
        <v>579</v>
      </c>
      <c r="C33" s="145" t="s">
        <v>580</v>
      </c>
      <c r="D33" s="145" t="s">
        <v>107</v>
      </c>
      <c r="E33" s="145" t="s">
        <v>546</v>
      </c>
      <c r="F33" s="145" t="s">
        <v>547</v>
      </c>
      <c r="G33" s="145" t="s">
        <v>581</v>
      </c>
      <c r="H33" s="145" t="s">
        <v>581</v>
      </c>
      <c r="I33" s="145" t="s">
        <v>582</v>
      </c>
      <c r="J33" s="89" t="s">
        <v>631</v>
      </c>
      <c r="K33" s="89" t="s">
        <v>582</v>
      </c>
      <c r="L33" s="89" t="s">
        <v>71</v>
      </c>
      <c r="M33" s="145">
        <v>10</v>
      </c>
      <c r="N33" s="145">
        <v>400</v>
      </c>
      <c r="O33" s="145">
        <v>400</v>
      </c>
      <c r="P33" s="89">
        <v>2003</v>
      </c>
      <c r="Q33" s="314" t="s">
        <v>623</v>
      </c>
      <c r="R33" s="314" t="s">
        <v>554</v>
      </c>
      <c r="S33" s="314" t="s">
        <v>479</v>
      </c>
      <c r="T33" s="314" t="s">
        <v>479</v>
      </c>
      <c r="U33" s="315">
        <v>80368</v>
      </c>
    </row>
    <row r="34" spans="1:113" s="143" customFormat="1" ht="63" x14ac:dyDescent="0.25">
      <c r="A34" s="146">
        <v>10</v>
      </c>
      <c r="B34" s="145" t="s">
        <v>583</v>
      </c>
      <c r="C34" s="145" t="s">
        <v>584</v>
      </c>
      <c r="D34" s="145" t="s">
        <v>107</v>
      </c>
      <c r="E34" s="145" t="s">
        <v>546</v>
      </c>
      <c r="F34" s="145" t="s">
        <v>547</v>
      </c>
      <c r="G34" s="145" t="s">
        <v>585</v>
      </c>
      <c r="H34" s="306" t="s">
        <v>585</v>
      </c>
      <c r="I34" s="306">
        <v>1963</v>
      </c>
      <c r="J34" s="89" t="s">
        <v>631</v>
      </c>
      <c r="K34" s="306">
        <v>1963</v>
      </c>
      <c r="L34" s="89" t="s">
        <v>71</v>
      </c>
      <c r="M34" s="145">
        <v>10</v>
      </c>
      <c r="N34" s="145">
        <v>100</v>
      </c>
      <c r="O34" s="145">
        <v>250</v>
      </c>
      <c r="P34" s="89" t="s">
        <v>479</v>
      </c>
      <c r="Q34" s="314" t="s">
        <v>624</v>
      </c>
      <c r="R34" s="314" t="s">
        <v>554</v>
      </c>
      <c r="S34" s="314" t="s">
        <v>479</v>
      </c>
      <c r="T34" s="314" t="s">
        <v>479</v>
      </c>
      <c r="U34" s="315">
        <v>80194</v>
      </c>
    </row>
    <row r="35" spans="1:113" s="143" customFormat="1" ht="63" x14ac:dyDescent="0.25">
      <c r="A35" s="146">
        <v>11</v>
      </c>
      <c r="B35" s="145" t="s">
        <v>586</v>
      </c>
      <c r="C35" s="145" t="s">
        <v>587</v>
      </c>
      <c r="D35" s="145" t="s">
        <v>107</v>
      </c>
      <c r="E35" s="145" t="s">
        <v>546</v>
      </c>
      <c r="F35" s="145" t="s">
        <v>547</v>
      </c>
      <c r="G35" s="145" t="s">
        <v>588</v>
      </c>
      <c r="H35" s="306" t="s">
        <v>588</v>
      </c>
      <c r="I35" s="306">
        <v>1966</v>
      </c>
      <c r="J35" s="89" t="s">
        <v>631</v>
      </c>
      <c r="K35" s="314" t="s">
        <v>630</v>
      </c>
      <c r="L35" s="89" t="s">
        <v>71</v>
      </c>
      <c r="M35" s="145">
        <v>10</v>
      </c>
      <c r="N35" s="145">
        <v>160</v>
      </c>
      <c r="O35" s="145">
        <v>160</v>
      </c>
      <c r="P35" s="89"/>
      <c r="Q35" s="314" t="s">
        <v>625</v>
      </c>
      <c r="R35" s="314" t="s">
        <v>554</v>
      </c>
      <c r="S35" s="314" t="s">
        <v>479</v>
      </c>
      <c r="T35" s="314" t="s">
        <v>479</v>
      </c>
      <c r="U35" s="315">
        <v>80227</v>
      </c>
    </row>
    <row r="36" spans="1:113" s="143" customFormat="1" ht="63" x14ac:dyDescent="0.25">
      <c r="A36" s="146">
        <v>12</v>
      </c>
      <c r="B36" s="145" t="s">
        <v>589</v>
      </c>
      <c r="C36" s="145" t="s">
        <v>590</v>
      </c>
      <c r="D36" s="145" t="s">
        <v>107</v>
      </c>
      <c r="E36" s="145" t="s">
        <v>546</v>
      </c>
      <c r="F36" s="145" t="s">
        <v>547</v>
      </c>
      <c r="G36" s="145" t="s">
        <v>591</v>
      </c>
      <c r="H36" s="145" t="s">
        <v>591</v>
      </c>
      <c r="I36" s="145" t="s">
        <v>592</v>
      </c>
      <c r="J36" s="89" t="s">
        <v>631</v>
      </c>
      <c r="K36" s="89" t="s">
        <v>592</v>
      </c>
      <c r="L36" s="89" t="s">
        <v>71</v>
      </c>
      <c r="M36" s="145">
        <v>10</v>
      </c>
      <c r="N36" s="145">
        <v>400</v>
      </c>
      <c r="O36" s="145">
        <v>400</v>
      </c>
      <c r="P36" s="89" t="s">
        <v>593</v>
      </c>
      <c r="Q36" s="314" t="s">
        <v>619</v>
      </c>
      <c r="R36" s="314" t="s">
        <v>554</v>
      </c>
      <c r="S36" s="314" t="s">
        <v>479</v>
      </c>
      <c r="T36" s="314" t="s">
        <v>479</v>
      </c>
      <c r="U36" s="315">
        <v>80381</v>
      </c>
    </row>
    <row r="37" spans="1:113" s="143" customFormat="1" ht="63" x14ac:dyDescent="0.25">
      <c r="A37" s="146">
        <v>13</v>
      </c>
      <c r="B37" s="145" t="s">
        <v>594</v>
      </c>
      <c r="C37" s="145" t="s">
        <v>595</v>
      </c>
      <c r="D37" s="145" t="s">
        <v>107</v>
      </c>
      <c r="E37" s="145" t="s">
        <v>546</v>
      </c>
      <c r="F37" s="145" t="s">
        <v>547</v>
      </c>
      <c r="G37" s="145" t="s">
        <v>596</v>
      </c>
      <c r="H37" s="145" t="s">
        <v>596</v>
      </c>
      <c r="I37" s="145" t="s">
        <v>597</v>
      </c>
      <c r="J37" s="89" t="s">
        <v>631</v>
      </c>
      <c r="K37" s="89" t="s">
        <v>597</v>
      </c>
      <c r="L37" s="89" t="s">
        <v>71</v>
      </c>
      <c r="M37" s="145">
        <v>10</v>
      </c>
      <c r="N37" s="145">
        <v>160</v>
      </c>
      <c r="O37" s="145">
        <v>160</v>
      </c>
      <c r="P37" s="89">
        <v>2005</v>
      </c>
      <c r="Q37" s="313" t="s">
        <v>479</v>
      </c>
      <c r="R37" s="314" t="s">
        <v>479</v>
      </c>
      <c r="S37" s="314" t="s">
        <v>479</v>
      </c>
      <c r="T37" s="314" t="s">
        <v>479</v>
      </c>
      <c r="U37" s="315">
        <v>80238</v>
      </c>
    </row>
    <row r="38" spans="1:113" s="143" customFormat="1" ht="47.25" x14ac:dyDescent="0.25">
      <c r="A38" s="146">
        <v>14</v>
      </c>
      <c r="B38" s="145" t="s">
        <v>598</v>
      </c>
      <c r="C38" s="145" t="s">
        <v>599</v>
      </c>
      <c r="D38" s="145" t="s">
        <v>107</v>
      </c>
      <c r="E38" s="145" t="s">
        <v>546</v>
      </c>
      <c r="F38" s="145" t="s">
        <v>547</v>
      </c>
      <c r="G38" s="145" t="s">
        <v>600</v>
      </c>
      <c r="H38" s="145" t="s">
        <v>600</v>
      </c>
      <c r="I38" s="145" t="s">
        <v>601</v>
      </c>
      <c r="J38" s="89" t="s">
        <v>631</v>
      </c>
      <c r="K38" s="89" t="s">
        <v>601</v>
      </c>
      <c r="L38" s="89" t="s">
        <v>71</v>
      </c>
      <c r="M38" s="145">
        <v>10</v>
      </c>
      <c r="N38" s="145">
        <v>100</v>
      </c>
      <c r="O38" s="145">
        <v>100</v>
      </c>
      <c r="P38" s="89">
        <v>2000</v>
      </c>
      <c r="Q38" s="314" t="s">
        <v>626</v>
      </c>
      <c r="R38" s="314" t="s">
        <v>554</v>
      </c>
      <c r="S38" s="314" t="s">
        <v>479</v>
      </c>
      <c r="T38" s="314" t="s">
        <v>479</v>
      </c>
      <c r="U38" s="315">
        <v>80310</v>
      </c>
    </row>
    <row r="39" spans="1:113" s="143" customFormat="1" ht="63" x14ac:dyDescent="0.25">
      <c r="A39" s="146">
        <v>15</v>
      </c>
      <c r="B39" s="145" t="s">
        <v>602</v>
      </c>
      <c r="C39" s="145" t="s">
        <v>603</v>
      </c>
      <c r="D39" s="145" t="s">
        <v>107</v>
      </c>
      <c r="E39" s="145" t="s">
        <v>546</v>
      </c>
      <c r="F39" s="145" t="s">
        <v>547</v>
      </c>
      <c r="G39" s="145" t="s">
        <v>604</v>
      </c>
      <c r="H39" s="145" t="s">
        <v>604</v>
      </c>
      <c r="I39" s="145" t="s">
        <v>582</v>
      </c>
      <c r="J39" s="89" t="s">
        <v>631</v>
      </c>
      <c r="K39" s="89" t="s">
        <v>582</v>
      </c>
      <c r="L39" s="89" t="s">
        <v>71</v>
      </c>
      <c r="M39" s="145">
        <v>10</v>
      </c>
      <c r="N39" s="145">
        <v>160</v>
      </c>
      <c r="O39" s="145">
        <v>160</v>
      </c>
      <c r="P39" s="89" t="s">
        <v>479</v>
      </c>
      <c r="Q39" s="314" t="s">
        <v>627</v>
      </c>
      <c r="R39" s="314" t="s">
        <v>554</v>
      </c>
      <c r="S39" s="314" t="s">
        <v>479</v>
      </c>
      <c r="T39" s="314" t="s">
        <v>479</v>
      </c>
      <c r="U39" s="315">
        <v>80383</v>
      </c>
    </row>
    <row r="40" spans="1:113" s="143" customFormat="1" ht="47.25" x14ac:dyDescent="0.25">
      <c r="A40" s="146">
        <v>16</v>
      </c>
      <c r="B40" s="145" t="s">
        <v>605</v>
      </c>
      <c r="C40" s="145" t="s">
        <v>606</v>
      </c>
      <c r="D40" s="145" t="s">
        <v>107</v>
      </c>
      <c r="E40" s="145" t="s">
        <v>546</v>
      </c>
      <c r="F40" s="145" t="s">
        <v>547</v>
      </c>
      <c r="G40" s="145" t="s">
        <v>607</v>
      </c>
      <c r="H40" s="145" t="s">
        <v>607</v>
      </c>
      <c r="I40" s="145" t="s">
        <v>608</v>
      </c>
      <c r="J40" s="89" t="s">
        <v>631</v>
      </c>
      <c r="K40" s="89" t="s">
        <v>608</v>
      </c>
      <c r="L40" s="89" t="s">
        <v>71</v>
      </c>
      <c r="M40" s="145">
        <v>10</v>
      </c>
      <c r="N40" s="145">
        <v>160</v>
      </c>
      <c r="O40" s="145">
        <v>160</v>
      </c>
      <c r="P40" s="89" t="s">
        <v>479</v>
      </c>
      <c r="Q40" s="314" t="s">
        <v>619</v>
      </c>
      <c r="R40" s="314" t="s">
        <v>554</v>
      </c>
      <c r="S40" s="314" t="s">
        <v>479</v>
      </c>
      <c r="T40" s="314" t="s">
        <v>479</v>
      </c>
      <c r="U40" s="315">
        <v>80251</v>
      </c>
    </row>
    <row r="41" spans="1:113" s="143" customFormat="1" ht="63" x14ac:dyDescent="0.25">
      <c r="A41" s="146">
        <v>17</v>
      </c>
      <c r="B41" s="145" t="s">
        <v>609</v>
      </c>
      <c r="C41" s="145" t="s">
        <v>610</v>
      </c>
      <c r="D41" s="145" t="s">
        <v>107</v>
      </c>
      <c r="E41" s="145" t="s">
        <v>546</v>
      </c>
      <c r="F41" s="145" t="s">
        <v>547</v>
      </c>
      <c r="G41" s="145" t="s">
        <v>611</v>
      </c>
      <c r="H41" s="145" t="s">
        <v>611</v>
      </c>
      <c r="I41" s="145" t="s">
        <v>612</v>
      </c>
      <c r="J41" s="89" t="s">
        <v>631</v>
      </c>
      <c r="K41" s="89" t="s">
        <v>612</v>
      </c>
      <c r="L41" s="89" t="s">
        <v>71</v>
      </c>
      <c r="M41" s="145">
        <v>10</v>
      </c>
      <c r="N41" s="145">
        <v>100</v>
      </c>
      <c r="O41" s="145">
        <v>100</v>
      </c>
      <c r="P41" s="89" t="s">
        <v>479</v>
      </c>
      <c r="Q41" s="314" t="s">
        <v>619</v>
      </c>
      <c r="R41" s="314" t="s">
        <v>554</v>
      </c>
      <c r="S41" s="314" t="s">
        <v>479</v>
      </c>
      <c r="T41" s="314" t="s">
        <v>479</v>
      </c>
      <c r="U41" s="315">
        <v>81994</v>
      </c>
    </row>
    <row r="42" spans="1:113" s="143" customFormat="1" ht="47.25" x14ac:dyDescent="0.25">
      <c r="A42" s="146">
        <v>18</v>
      </c>
      <c r="B42" s="145" t="s">
        <v>613</v>
      </c>
      <c r="C42" s="145" t="s">
        <v>614</v>
      </c>
      <c r="D42" s="145" t="s">
        <v>107</v>
      </c>
      <c r="E42" s="145" t="s">
        <v>546</v>
      </c>
      <c r="F42" s="145" t="s">
        <v>547</v>
      </c>
      <c r="G42" s="145" t="s">
        <v>615</v>
      </c>
      <c r="H42" s="145" t="s">
        <v>615</v>
      </c>
      <c r="I42" s="145" t="s">
        <v>608</v>
      </c>
      <c r="J42" s="89" t="s">
        <v>631</v>
      </c>
      <c r="K42" s="89" t="s">
        <v>608</v>
      </c>
      <c r="L42" s="89" t="s">
        <v>71</v>
      </c>
      <c r="M42" s="145">
        <v>10</v>
      </c>
      <c r="N42" s="145">
        <v>100</v>
      </c>
      <c r="O42" s="145">
        <v>160</v>
      </c>
      <c r="P42" s="89" t="s">
        <v>479</v>
      </c>
      <c r="Q42" s="314" t="s">
        <v>628</v>
      </c>
      <c r="R42" s="314" t="s">
        <v>554</v>
      </c>
      <c r="S42" s="314" t="s">
        <v>479</v>
      </c>
      <c r="T42" s="314" t="s">
        <v>479</v>
      </c>
      <c r="U42" s="315">
        <v>80270</v>
      </c>
    </row>
    <row r="43" spans="1:113" s="143" customFormat="1" ht="63" x14ac:dyDescent="0.25">
      <c r="A43" s="146">
        <v>19</v>
      </c>
      <c r="B43" s="145" t="s">
        <v>616</v>
      </c>
      <c r="C43" s="145" t="s">
        <v>617</v>
      </c>
      <c r="D43" s="145" t="s">
        <v>107</v>
      </c>
      <c r="E43" s="145" t="s">
        <v>546</v>
      </c>
      <c r="F43" s="145" t="s">
        <v>547</v>
      </c>
      <c r="G43" s="145" t="s">
        <v>618</v>
      </c>
      <c r="H43" s="145" t="s">
        <v>618</v>
      </c>
      <c r="I43" s="145" t="s">
        <v>553</v>
      </c>
      <c r="J43" s="89" t="s">
        <v>631</v>
      </c>
      <c r="K43" s="89" t="s">
        <v>553</v>
      </c>
      <c r="L43" s="89" t="s">
        <v>71</v>
      </c>
      <c r="M43" s="145">
        <v>10</v>
      </c>
      <c r="N43" s="145">
        <v>160</v>
      </c>
      <c r="O43" s="145">
        <v>250</v>
      </c>
      <c r="P43" s="89" t="s">
        <v>479</v>
      </c>
      <c r="Q43" s="314" t="s">
        <v>629</v>
      </c>
      <c r="R43" s="314" t="s">
        <v>554</v>
      </c>
      <c r="S43" s="314" t="s">
        <v>479</v>
      </c>
      <c r="T43" s="314" t="s">
        <v>479</v>
      </c>
      <c r="U43" s="315">
        <v>80388</v>
      </c>
    </row>
    <row r="44" spans="1:113" s="90" customFormat="1" ht="12.75" x14ac:dyDescent="0.2">
      <c r="B44" s="147"/>
      <c r="C44" s="147"/>
      <c r="K44" s="147"/>
    </row>
    <row r="45" spans="1:113" s="90" customFormat="1" x14ac:dyDescent="0.25">
      <c r="B45" s="91" t="s">
        <v>110</v>
      </c>
      <c r="C45" s="91"/>
      <c r="D45" s="91"/>
      <c r="E45" s="91"/>
      <c r="F45" s="91"/>
      <c r="G45" s="91"/>
      <c r="H45" s="91"/>
      <c r="I45" s="91"/>
      <c r="J45" s="91"/>
      <c r="K45" s="91"/>
      <c r="L45" s="91"/>
      <c r="M45" s="91"/>
      <c r="N45" s="91"/>
      <c r="O45" s="91"/>
      <c r="P45" s="91"/>
      <c r="Q45" s="91"/>
      <c r="R45" s="91"/>
    </row>
    <row r="46" spans="1:113" x14ac:dyDescent="0.25">
      <c r="B46" s="347" t="s">
        <v>446</v>
      </c>
      <c r="C46" s="347"/>
      <c r="D46" s="347"/>
      <c r="E46" s="347"/>
      <c r="F46" s="347"/>
      <c r="G46" s="347"/>
      <c r="H46" s="347"/>
      <c r="I46" s="347"/>
      <c r="J46" s="347"/>
      <c r="K46" s="347"/>
      <c r="L46" s="347"/>
      <c r="M46" s="347"/>
      <c r="N46" s="347"/>
      <c r="O46" s="347"/>
      <c r="P46" s="347"/>
      <c r="Q46" s="347"/>
      <c r="R46" s="347"/>
    </row>
    <row r="47" spans="1:113" x14ac:dyDescent="0.25">
      <c r="B47" s="91"/>
      <c r="C47" s="91"/>
      <c r="D47" s="91"/>
      <c r="E47" s="91"/>
      <c r="F47" s="91"/>
      <c r="G47" s="91"/>
      <c r="H47" s="91"/>
      <c r="I47" s="91"/>
      <c r="J47" s="91"/>
      <c r="K47" s="91"/>
      <c r="L47" s="91"/>
      <c r="M47" s="91"/>
      <c r="N47" s="91"/>
      <c r="O47" s="91"/>
      <c r="P47" s="91"/>
      <c r="Q47" s="91"/>
      <c r="R47" s="91"/>
      <c r="S47" s="91"/>
      <c r="T47" s="91"/>
      <c r="U47" s="91"/>
      <c r="V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row>
    <row r="48" spans="1:113" x14ac:dyDescent="0.25">
      <c r="B48" s="92" t="s">
        <v>410</v>
      </c>
      <c r="C48" s="92"/>
      <c r="D48" s="92"/>
      <c r="E48" s="92"/>
      <c r="F48" s="93"/>
      <c r="G48" s="93"/>
      <c r="H48" s="92"/>
      <c r="I48" s="92"/>
      <c r="J48" s="92"/>
      <c r="K48" s="92"/>
      <c r="L48" s="92"/>
      <c r="M48" s="92"/>
      <c r="N48" s="92"/>
      <c r="O48" s="92"/>
      <c r="P48" s="92"/>
      <c r="Q48" s="92"/>
      <c r="R48" s="92"/>
      <c r="S48" s="148"/>
      <c r="T48" s="148"/>
      <c r="U48" s="148"/>
      <c r="V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2:113" x14ac:dyDescent="0.25">
      <c r="B49" s="92" t="s">
        <v>109</v>
      </c>
      <c r="C49" s="92"/>
      <c r="D49" s="92"/>
      <c r="E49" s="92"/>
      <c r="F49" s="93"/>
      <c r="G49" s="93"/>
      <c r="H49" s="92"/>
      <c r="I49" s="92"/>
      <c r="J49" s="92"/>
      <c r="K49" s="92"/>
      <c r="L49" s="92"/>
      <c r="M49" s="92"/>
      <c r="N49" s="92"/>
      <c r="O49" s="92"/>
      <c r="P49" s="92"/>
      <c r="Q49" s="92"/>
      <c r="R49" s="92"/>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c r="DI49" s="91"/>
    </row>
    <row r="50" spans="2:113" s="93" customFormat="1" x14ac:dyDescent="0.25">
      <c r="B50" s="92" t="s">
        <v>108</v>
      </c>
      <c r="C50" s="92"/>
      <c r="D50" s="92"/>
      <c r="E50" s="92"/>
      <c r="H50" s="92"/>
      <c r="I50" s="92"/>
      <c r="J50" s="92"/>
      <c r="K50" s="92"/>
      <c r="L50" s="92"/>
      <c r="M50" s="92"/>
      <c r="N50" s="92"/>
      <c r="O50" s="92"/>
      <c r="P50" s="92"/>
      <c r="Q50" s="92"/>
      <c r="R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row>
    <row r="51" spans="2:113" s="93" customFormat="1" x14ac:dyDescent="0.25">
      <c r="B51" s="92" t="s">
        <v>107</v>
      </c>
      <c r="C51" s="92"/>
      <c r="D51" s="92"/>
      <c r="E51" s="92"/>
      <c r="H51" s="92"/>
      <c r="I51" s="92"/>
      <c r="J51" s="92"/>
      <c r="K51" s="92"/>
      <c r="L51" s="92"/>
      <c r="M51" s="92"/>
      <c r="N51" s="92"/>
      <c r="O51" s="92"/>
      <c r="P51" s="92"/>
      <c r="Q51" s="92"/>
      <c r="R51" s="92"/>
      <c r="S51" s="92"/>
      <c r="T51" s="92"/>
      <c r="U51" s="92"/>
      <c r="V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row>
    <row r="52" spans="2:113" s="93" customFormat="1" x14ac:dyDescent="0.25">
      <c r="B52" s="92" t="s">
        <v>106</v>
      </c>
      <c r="C52" s="92"/>
      <c r="D52" s="92"/>
      <c r="E52" s="92"/>
      <c r="H52" s="92"/>
      <c r="I52" s="92"/>
      <c r="J52" s="92"/>
      <c r="K52" s="92"/>
      <c r="L52" s="92"/>
      <c r="M52" s="92"/>
      <c r="N52" s="92"/>
      <c r="O52" s="92"/>
      <c r="P52" s="92"/>
      <c r="Q52" s="92"/>
      <c r="R52" s="92"/>
      <c r="S52" s="92"/>
      <c r="T52" s="92"/>
      <c r="U52" s="92"/>
      <c r="V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c r="DI52" s="149"/>
    </row>
    <row r="53" spans="2:113" s="93" customFormat="1" x14ac:dyDescent="0.25">
      <c r="B53" s="92" t="s">
        <v>105</v>
      </c>
      <c r="C53" s="92"/>
      <c r="D53" s="92"/>
      <c r="E53" s="92"/>
      <c r="H53" s="92"/>
      <c r="I53" s="92"/>
      <c r="J53" s="92"/>
      <c r="K53" s="92"/>
      <c r="L53" s="92"/>
      <c r="M53" s="92"/>
      <c r="N53" s="92"/>
      <c r="O53" s="92"/>
      <c r="P53" s="92"/>
      <c r="Q53" s="92"/>
      <c r="R53" s="92"/>
      <c r="S53" s="92"/>
      <c r="T53" s="92"/>
      <c r="U53" s="92"/>
      <c r="V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c r="DI53" s="149"/>
    </row>
    <row r="54" spans="2:113" s="93" customFormat="1" x14ac:dyDescent="0.25">
      <c r="B54" s="92" t="s">
        <v>104</v>
      </c>
      <c r="C54" s="92"/>
      <c r="D54" s="92"/>
      <c r="E54" s="92"/>
      <c r="H54" s="92"/>
      <c r="I54" s="92"/>
      <c r="J54" s="92"/>
      <c r="K54" s="92"/>
      <c r="L54" s="92"/>
      <c r="M54" s="92"/>
      <c r="N54" s="92"/>
      <c r="O54" s="92"/>
      <c r="P54" s="92"/>
      <c r="Q54" s="92"/>
      <c r="R54" s="92"/>
      <c r="S54" s="92"/>
      <c r="T54" s="92"/>
      <c r="U54" s="92"/>
      <c r="V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92"/>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c r="DI54" s="149"/>
    </row>
    <row r="55" spans="2:113" s="93" customFormat="1" x14ac:dyDescent="0.25">
      <c r="B55" s="92" t="s">
        <v>103</v>
      </c>
      <c r="C55" s="92"/>
      <c r="D55" s="92"/>
      <c r="E55" s="92"/>
      <c r="H55" s="92"/>
      <c r="I55" s="92"/>
      <c r="J55" s="92"/>
      <c r="K55" s="92"/>
      <c r="L55" s="92"/>
      <c r="M55" s="92"/>
      <c r="N55" s="92"/>
      <c r="O55" s="92"/>
      <c r="P55" s="92"/>
      <c r="Q55" s="92"/>
      <c r="R55" s="92"/>
      <c r="S55" s="92"/>
      <c r="T55" s="92"/>
      <c r="U55" s="92"/>
      <c r="V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c r="DI55" s="149"/>
    </row>
    <row r="56" spans="2:113" s="93" customFormat="1" x14ac:dyDescent="0.25">
      <c r="B56" s="92" t="s">
        <v>102</v>
      </c>
      <c r="C56" s="92"/>
      <c r="D56" s="92"/>
      <c r="E56" s="92"/>
      <c r="H56" s="92"/>
      <c r="I56" s="92"/>
      <c r="J56" s="92"/>
      <c r="K56" s="92"/>
      <c r="L56" s="92"/>
      <c r="M56" s="92"/>
      <c r="N56" s="92"/>
      <c r="O56" s="92"/>
      <c r="P56" s="92"/>
      <c r="Q56" s="92"/>
      <c r="R56" s="92"/>
      <c r="S56" s="92"/>
      <c r="T56" s="92"/>
      <c r="U56" s="92"/>
      <c r="V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92"/>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row>
    <row r="57" spans="2:113" s="93" customFormat="1" x14ac:dyDescent="0.25">
      <c r="B57" s="92" t="s">
        <v>101</v>
      </c>
      <c r="C57" s="92"/>
      <c r="D57" s="92"/>
      <c r="E57" s="92"/>
      <c r="H57" s="92"/>
      <c r="I57" s="92"/>
      <c r="J57" s="92"/>
      <c r="K57" s="92"/>
      <c r="L57" s="92"/>
      <c r="M57" s="92"/>
      <c r="N57" s="92"/>
      <c r="O57" s="92"/>
      <c r="P57" s="92"/>
      <c r="Q57" s="92"/>
      <c r="R57" s="92"/>
      <c r="S57" s="92"/>
      <c r="T57" s="92"/>
      <c r="U57" s="92"/>
      <c r="V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c r="DI57" s="149"/>
    </row>
    <row r="58" spans="2:113" s="93" customFormat="1" x14ac:dyDescent="0.25">
      <c r="Q58" s="92"/>
      <c r="R58" s="92"/>
      <c r="S58" s="92"/>
      <c r="T58" s="92"/>
      <c r="U58" s="92"/>
      <c r="V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c r="DI58" s="149"/>
    </row>
    <row r="59" spans="2:113"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c r="DI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E12" sqref="E12:Y12"/>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5" t="s">
        <v>475</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2" t="s">
        <v>484</v>
      </c>
      <c r="F9" s="342"/>
      <c r="G9" s="342"/>
      <c r="H9" s="342"/>
      <c r="I9" s="342"/>
      <c r="J9" s="342"/>
      <c r="K9" s="342"/>
      <c r="L9" s="342"/>
      <c r="M9" s="342"/>
      <c r="N9" s="342"/>
      <c r="O9" s="342"/>
      <c r="P9" s="342"/>
      <c r="Q9" s="342"/>
      <c r="R9" s="342"/>
      <c r="S9" s="342"/>
      <c r="T9" s="342"/>
      <c r="U9" s="342"/>
      <c r="V9" s="342"/>
      <c r="W9" s="342"/>
      <c r="X9" s="342"/>
      <c r="Y9" s="342"/>
    </row>
    <row r="10" spans="1:27" s="85"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85" customFormat="1" x14ac:dyDescent="0.2">
      <c r="E11" s="318"/>
      <c r="F11" s="318"/>
      <c r="G11" s="318"/>
      <c r="H11" s="318"/>
      <c r="I11" s="318"/>
      <c r="J11" s="318"/>
      <c r="K11" s="318"/>
      <c r="L11" s="318"/>
      <c r="M11" s="318"/>
      <c r="N11" s="318"/>
      <c r="O11" s="318"/>
      <c r="P11" s="318"/>
      <c r="Q11" s="318"/>
      <c r="R11" s="318"/>
      <c r="S11" s="319"/>
      <c r="T11" s="319"/>
      <c r="U11" s="319"/>
      <c r="V11" s="319"/>
      <c r="W11" s="319"/>
    </row>
    <row r="12" spans="1:27" s="85" customFormat="1" ht="18.75" customHeight="1" x14ac:dyDescent="0.2">
      <c r="E12" s="331" t="s">
        <v>643</v>
      </c>
      <c r="F12" s="331"/>
      <c r="G12" s="331"/>
      <c r="H12" s="331"/>
      <c r="I12" s="331"/>
      <c r="J12" s="331"/>
      <c r="K12" s="331"/>
      <c r="L12" s="331"/>
      <c r="M12" s="331"/>
      <c r="N12" s="331"/>
      <c r="O12" s="331"/>
      <c r="P12" s="331"/>
      <c r="Q12" s="331"/>
      <c r="R12" s="331"/>
      <c r="S12" s="331"/>
      <c r="T12" s="331"/>
      <c r="U12" s="331"/>
      <c r="V12" s="331"/>
      <c r="W12" s="331"/>
      <c r="X12" s="331"/>
      <c r="Y12" s="331"/>
    </row>
    <row r="13" spans="1:27" s="85"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101" customFormat="1" ht="15.75" customHeight="1" x14ac:dyDescent="0.2">
      <c r="E14" s="320"/>
      <c r="F14" s="320"/>
      <c r="G14" s="320"/>
      <c r="H14" s="320"/>
      <c r="I14" s="320"/>
      <c r="J14" s="320"/>
      <c r="K14" s="320"/>
      <c r="L14" s="320"/>
      <c r="M14" s="320"/>
      <c r="N14" s="320"/>
      <c r="O14" s="320"/>
      <c r="P14" s="320"/>
      <c r="Q14" s="320"/>
      <c r="R14" s="320"/>
      <c r="S14" s="320"/>
      <c r="T14" s="320"/>
      <c r="U14" s="320"/>
      <c r="V14" s="320"/>
      <c r="W14" s="320"/>
    </row>
    <row r="15" spans="1:27" s="102" customFormat="1" x14ac:dyDescent="0.2">
      <c r="E15" s="366" t="s">
        <v>541</v>
      </c>
      <c r="F15" s="366"/>
      <c r="G15" s="366"/>
      <c r="H15" s="366"/>
      <c r="I15" s="366"/>
      <c r="J15" s="366"/>
      <c r="K15" s="366"/>
      <c r="L15" s="366"/>
      <c r="M15" s="366"/>
      <c r="N15" s="366"/>
      <c r="O15" s="366"/>
      <c r="P15" s="366"/>
      <c r="Q15" s="366"/>
      <c r="R15" s="366"/>
      <c r="S15" s="366"/>
      <c r="T15" s="366"/>
      <c r="U15" s="366"/>
      <c r="V15" s="366"/>
      <c r="W15" s="366"/>
      <c r="X15" s="366"/>
      <c r="Y15" s="366"/>
    </row>
    <row r="16" spans="1:27" s="102"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39"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39" s="143" customFormat="1" ht="21" customHeight="1" x14ac:dyDescent="0.25"/>
    <row r="21" spans="1:39" ht="15.75" customHeight="1" x14ac:dyDescent="0.25">
      <c r="A21" s="352" t="s">
        <v>5</v>
      </c>
      <c r="B21" s="348" t="s">
        <v>420</v>
      </c>
      <c r="C21" s="349"/>
      <c r="D21" s="348" t="s">
        <v>422</v>
      </c>
      <c r="E21" s="349"/>
      <c r="F21" s="358" t="s">
        <v>94</v>
      </c>
      <c r="G21" s="360"/>
      <c r="H21" s="360"/>
      <c r="I21" s="359"/>
      <c r="J21" s="352" t="s">
        <v>423</v>
      </c>
      <c r="K21" s="348" t="s">
        <v>424</v>
      </c>
      <c r="L21" s="349"/>
      <c r="M21" s="348" t="s">
        <v>425</v>
      </c>
      <c r="N21" s="349"/>
      <c r="O21" s="348" t="s">
        <v>413</v>
      </c>
      <c r="P21" s="349"/>
      <c r="Q21" s="348" t="s">
        <v>127</v>
      </c>
      <c r="R21" s="349"/>
      <c r="S21" s="352" t="s">
        <v>126</v>
      </c>
      <c r="T21" s="352" t="s">
        <v>426</v>
      </c>
      <c r="U21" s="352" t="s">
        <v>421</v>
      </c>
      <c r="V21" s="348" t="s">
        <v>125</v>
      </c>
      <c r="W21" s="349"/>
      <c r="X21" s="358" t="s">
        <v>117</v>
      </c>
      <c r="Y21" s="360"/>
      <c r="Z21" s="358" t="s">
        <v>116</v>
      </c>
      <c r="AA21" s="360"/>
    </row>
    <row r="22" spans="1:39" ht="216" customHeight="1" x14ac:dyDescent="0.25">
      <c r="A22" s="354"/>
      <c r="B22" s="350"/>
      <c r="C22" s="351"/>
      <c r="D22" s="350"/>
      <c r="E22" s="351"/>
      <c r="F22" s="358" t="s">
        <v>124</v>
      </c>
      <c r="G22" s="359"/>
      <c r="H22" s="358" t="s">
        <v>123</v>
      </c>
      <c r="I22" s="359"/>
      <c r="J22" s="353"/>
      <c r="K22" s="350"/>
      <c r="L22" s="351"/>
      <c r="M22" s="350"/>
      <c r="N22" s="351"/>
      <c r="O22" s="350"/>
      <c r="P22" s="351"/>
      <c r="Q22" s="350"/>
      <c r="R22" s="351"/>
      <c r="S22" s="353"/>
      <c r="T22" s="353"/>
      <c r="U22" s="353"/>
      <c r="V22" s="350"/>
      <c r="W22" s="351"/>
      <c r="X22" s="87" t="s">
        <v>115</v>
      </c>
      <c r="Y22" s="87" t="s">
        <v>411</v>
      </c>
      <c r="Z22" s="87" t="s">
        <v>114</v>
      </c>
      <c r="AA22" s="87" t="s">
        <v>113</v>
      </c>
    </row>
    <row r="23" spans="1:39" ht="60" customHeight="1" x14ac:dyDescent="0.25">
      <c r="A23" s="35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2" customFormat="1" ht="108.75" customHeight="1" x14ac:dyDescent="0.25">
      <c r="A25" s="307"/>
      <c r="B25" s="303"/>
      <c r="C25" s="303"/>
      <c r="D25" s="303"/>
      <c r="E25" s="303"/>
      <c r="F25" s="304"/>
      <c r="G25" s="304"/>
      <c r="H25" s="304"/>
      <c r="I25" s="304"/>
      <c r="J25" s="303"/>
      <c r="K25" s="303"/>
      <c r="L25" s="303"/>
      <c r="M25" s="303"/>
      <c r="N25" s="303"/>
      <c r="O25" s="305"/>
      <c r="P25" s="305"/>
      <c r="Q25" s="303"/>
      <c r="R25" s="303"/>
      <c r="S25" s="306"/>
      <c r="T25" s="305"/>
      <c r="U25" s="305"/>
      <c r="V25" s="306"/>
      <c r="W25" s="306"/>
      <c r="X25" s="306"/>
      <c r="Y25" s="306"/>
      <c r="Z25" s="305"/>
      <c r="AA25" s="305"/>
      <c r="AB25" s="308"/>
      <c r="AC25" s="309"/>
      <c r="AD25" s="309"/>
      <c r="AE25" s="310"/>
      <c r="AF25" s="311"/>
      <c r="AG25" s="309"/>
      <c r="AH25" s="312"/>
      <c r="AI25" s="312"/>
      <c r="AJ25" s="310"/>
      <c r="AK25" s="311"/>
      <c r="AL25" s="309"/>
      <c r="AM25" s="3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5" t="str">
        <f>'1. паспорт местоположение'!A5:C5</f>
        <v>Год раскрытия информации: 2022 год</v>
      </c>
      <c r="B5" s="335"/>
      <c r="C5" s="33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36" t="s">
        <v>9</v>
      </c>
      <c r="B7" s="336"/>
      <c r="C7" s="336"/>
      <c r="D7" s="84"/>
      <c r="E7" s="84"/>
      <c r="F7" s="84"/>
      <c r="G7" s="84"/>
      <c r="H7" s="84"/>
      <c r="I7" s="84"/>
      <c r="J7" s="84"/>
      <c r="K7" s="84"/>
      <c r="L7" s="84"/>
      <c r="M7" s="84"/>
      <c r="N7" s="84"/>
      <c r="O7" s="84"/>
      <c r="P7" s="84"/>
      <c r="Q7" s="84"/>
      <c r="R7" s="84"/>
      <c r="S7" s="84"/>
      <c r="T7" s="84"/>
      <c r="U7" s="84"/>
    </row>
    <row r="8" spans="1:29" s="85" customFormat="1" ht="18.75" x14ac:dyDescent="0.2">
      <c r="A8" s="336"/>
      <c r="B8" s="336"/>
      <c r="C8" s="336"/>
      <c r="D8" s="112"/>
      <c r="E8" s="112"/>
      <c r="F8" s="112"/>
      <c r="G8" s="112"/>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41" t="s">
        <v>8</v>
      </c>
      <c r="B10" s="341"/>
      <c r="C10" s="341"/>
      <c r="D10" s="99"/>
      <c r="E10" s="99"/>
      <c r="F10" s="99"/>
      <c r="G10" s="99"/>
      <c r="H10" s="84"/>
      <c r="I10" s="84"/>
      <c r="J10" s="84"/>
      <c r="K10" s="84"/>
      <c r="L10" s="84"/>
      <c r="M10" s="84"/>
      <c r="N10" s="84"/>
      <c r="O10" s="84"/>
      <c r="P10" s="84"/>
      <c r="Q10" s="84"/>
      <c r="R10" s="84"/>
      <c r="S10" s="84"/>
      <c r="T10" s="84"/>
      <c r="U10" s="84"/>
    </row>
    <row r="11" spans="1:29" s="85" customFormat="1" ht="18.75" x14ac:dyDescent="0.2">
      <c r="A11" s="336"/>
      <c r="B11" s="336"/>
      <c r="C11" s="336"/>
      <c r="D11" s="112"/>
      <c r="E11" s="112"/>
      <c r="F11" s="112"/>
      <c r="G11" s="112"/>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M_TP3400.PS.0050</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41" t="s">
        <v>7</v>
      </c>
      <c r="B13" s="341"/>
      <c r="C13" s="34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3"/>
      <c r="B14" s="343"/>
      <c r="C14" s="34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7" t="str">
        <f>'1. паспорт местоположение'!A15:C15</f>
        <v>Реконструкция ТП-10/0.4 кВ Заводоуковского РЭС Южного ТПО (реконструкия ТП 10/0.4 кВ - 19шт.)</v>
      </c>
      <c r="B15" s="367"/>
      <c r="C15" s="36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1" t="s">
        <v>6</v>
      </c>
      <c r="B16" s="341"/>
      <c r="C16" s="34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4"/>
      <c r="B17" s="344"/>
      <c r="C17" s="344"/>
      <c r="D17" s="103"/>
      <c r="E17" s="103"/>
      <c r="F17" s="103"/>
      <c r="G17" s="103"/>
      <c r="H17" s="103"/>
      <c r="I17" s="103"/>
      <c r="J17" s="103"/>
      <c r="K17" s="103"/>
      <c r="L17" s="103"/>
      <c r="M17" s="103"/>
      <c r="N17" s="103"/>
      <c r="O17" s="103"/>
      <c r="P17" s="103"/>
      <c r="Q17" s="103"/>
      <c r="R17" s="103"/>
    </row>
    <row r="18" spans="1:21" s="102" customFormat="1" ht="27.75" customHeight="1" x14ac:dyDescent="0.2">
      <c r="A18" s="345" t="s">
        <v>406</v>
      </c>
      <c r="B18" s="345"/>
      <c r="C18" s="34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3" t="s">
        <v>65</v>
      </c>
      <c r="B22" s="22" t="s">
        <v>418</v>
      </c>
      <c r="C22" s="300" t="s">
        <v>543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636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637</v>
      </c>
      <c r="D26" s="109"/>
      <c r="E26" s="109"/>
      <c r="F26" s="109"/>
      <c r="G26" s="109"/>
      <c r="H26" s="109"/>
      <c r="I26" s="109"/>
      <c r="J26" s="109"/>
      <c r="K26" s="109"/>
      <c r="L26" s="109"/>
      <c r="M26" s="109"/>
      <c r="N26" s="109"/>
      <c r="O26" s="109"/>
      <c r="P26" s="109"/>
      <c r="Q26" s="109"/>
      <c r="R26" s="109"/>
      <c r="S26" s="109"/>
      <c r="T26" s="109"/>
      <c r="U26" s="109"/>
    </row>
    <row r="27" spans="1:21" ht="31.5" x14ac:dyDescent="0.25">
      <c r="A27" s="293" t="s">
        <v>58</v>
      </c>
      <c r="B27" s="295" t="s">
        <v>419</v>
      </c>
      <c r="C27" s="288"/>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4"/>
      <c r="AB6" s="8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99"/>
      <c r="AB9" s="99"/>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4"/>
      <c r="AB10" s="84"/>
    </row>
    <row r="11" spans="1:28" x14ac:dyDescent="0.25">
      <c r="A11" s="368" t="str">
        <f>'3.3 паспорт описание'!A12:C12</f>
        <v>M_TP3400.PS.0050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99"/>
      <c r="AB12" s="99"/>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53"/>
      <c r="AB13" s="153"/>
    </row>
    <row r="14" spans="1:28" x14ac:dyDescent="0.25">
      <c r="A14" s="368" t="str">
        <f>'3.3 паспорт описание'!A15:C15</f>
        <v>Реконструкция ТП-10/0.4 кВ Заводоуковского РЭС Южного ТПО (реконструкия ТП 10/0.4 кВ - 19шт.)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99"/>
      <c r="AB15" s="99"/>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4"/>
      <c r="AB16" s="15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4"/>
      <c r="AB17" s="15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4"/>
      <c r="AB18" s="15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4"/>
      <c r="AB19" s="154"/>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4"/>
      <c r="AB20" s="15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4"/>
      <c r="AB21" s="154"/>
    </row>
    <row r="22" spans="1:28" x14ac:dyDescent="0.25">
      <c r="A22" s="370" t="s">
        <v>437</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5"/>
      <c r="AB22" s="155"/>
    </row>
    <row r="23" spans="1:28" ht="32.25" customHeight="1" x14ac:dyDescent="0.25">
      <c r="A23" s="372" t="s">
        <v>303</v>
      </c>
      <c r="B23" s="373"/>
      <c r="C23" s="373"/>
      <c r="D23" s="373"/>
      <c r="E23" s="373"/>
      <c r="F23" s="373"/>
      <c r="G23" s="373"/>
      <c r="H23" s="373"/>
      <c r="I23" s="373"/>
      <c r="J23" s="373"/>
      <c r="K23" s="373"/>
      <c r="L23" s="374"/>
      <c r="M23" s="371" t="s">
        <v>304</v>
      </c>
      <c r="N23" s="371"/>
      <c r="O23" s="371"/>
      <c r="P23" s="371"/>
      <c r="Q23" s="371"/>
      <c r="R23" s="371"/>
      <c r="S23" s="371"/>
      <c r="T23" s="371"/>
      <c r="U23" s="371"/>
      <c r="V23" s="371"/>
      <c r="W23" s="371"/>
      <c r="X23" s="371"/>
      <c r="Y23" s="371"/>
      <c r="Z23" s="371"/>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2" t="s">
        <v>9</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6" t="str">
        <f>'3.4. Паспорт надежность'!A11:Z11</f>
        <v>M_TP3400.PS.0050</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12" x14ac:dyDescent="0.2">
      <c r="A15" s="376" t="str">
        <f>'3.4. Паспорт надежность'!A14:Z14</f>
        <v>Реконструкция ТП-10/0.4 кВ Заводоуковского РЭС Южного ТПО (реконструкия ТП 10/0.4 кВ - 19шт.)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75" t="s">
        <v>415</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8" t="s">
        <v>5</v>
      </c>
      <c r="B19" s="378" t="s">
        <v>88</v>
      </c>
      <c r="C19" s="378" t="s">
        <v>87</v>
      </c>
      <c r="D19" s="378" t="s">
        <v>76</v>
      </c>
      <c r="E19" s="379" t="s">
        <v>86</v>
      </c>
      <c r="F19" s="380"/>
      <c r="G19" s="380"/>
      <c r="H19" s="380"/>
      <c r="I19" s="381"/>
      <c r="J19" s="378" t="s">
        <v>85</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F25" sqref="F2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385"/>
      <c r="V1" s="385"/>
      <c r="W1" s="385"/>
      <c r="X1" s="385"/>
      <c r="Y1" s="385"/>
    </row>
    <row r="2" spans="1:25" s="242" customFormat="1" ht="27.75" x14ac:dyDescent="0.4">
      <c r="A2" s="73"/>
      <c r="B2" s="73"/>
      <c r="C2" s="73"/>
      <c r="D2" s="73"/>
      <c r="E2" s="73"/>
      <c r="F2" s="73"/>
      <c r="G2" s="73"/>
      <c r="H2" s="73"/>
      <c r="I2" s="73"/>
      <c r="J2" s="85"/>
      <c r="K2" s="85"/>
      <c r="L2" s="97" t="s">
        <v>10</v>
      </c>
      <c r="T2" s="168"/>
      <c r="U2" s="385"/>
      <c r="V2" s="385"/>
      <c r="W2" s="385"/>
      <c r="X2" s="385"/>
      <c r="Y2" s="385"/>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335" t="s">
        <v>475</v>
      </c>
      <c r="B4" s="335"/>
      <c r="C4" s="335"/>
      <c r="D4" s="335"/>
      <c r="E4" s="335"/>
      <c r="F4" s="335"/>
      <c r="G4" s="335"/>
      <c r="H4" s="335"/>
      <c r="I4" s="335"/>
      <c r="J4" s="335"/>
      <c r="K4" s="335"/>
      <c r="L4" s="335"/>
      <c r="T4" s="168"/>
      <c r="U4" s="240"/>
      <c r="V4" s="240"/>
      <c r="W4" s="240"/>
      <c r="X4" s="240"/>
      <c r="Y4" s="240"/>
    </row>
    <row r="5" spans="1:25" s="242" customFormat="1" ht="27.75" x14ac:dyDescent="0.4">
      <c r="A5" s="98"/>
      <c r="B5" s="74"/>
      <c r="C5" s="74"/>
      <c r="D5" s="74"/>
      <c r="E5" s="74"/>
      <c r="F5" s="74"/>
      <c r="G5" s="74"/>
      <c r="H5" s="74"/>
      <c r="I5" s="74"/>
      <c r="J5" s="74"/>
      <c r="K5" s="169"/>
      <c r="L5" s="74"/>
      <c r="T5" s="168"/>
      <c r="U5" s="240"/>
      <c r="V5" s="240"/>
      <c r="W5" s="240"/>
      <c r="X5" s="240"/>
      <c r="Y5" s="240"/>
    </row>
    <row r="6" spans="1:25" s="242" customFormat="1" ht="27.75" x14ac:dyDescent="0.4">
      <c r="A6" s="336" t="s">
        <v>9</v>
      </c>
      <c r="B6" s="336"/>
      <c r="C6" s="336"/>
      <c r="D6" s="336"/>
      <c r="E6" s="336"/>
      <c r="F6" s="336"/>
      <c r="G6" s="336"/>
      <c r="H6" s="336"/>
      <c r="I6" s="336"/>
      <c r="J6" s="336"/>
      <c r="K6" s="336"/>
      <c r="L6" s="336"/>
      <c r="T6" s="168"/>
      <c r="U6" s="240"/>
      <c r="V6" s="240"/>
      <c r="W6" s="240"/>
      <c r="X6" s="240"/>
      <c r="Y6" s="240"/>
    </row>
    <row r="7" spans="1:25" s="242" customFormat="1" ht="27.75" x14ac:dyDescent="0.4">
      <c r="A7" s="75"/>
      <c r="B7" s="75"/>
      <c r="C7" s="75"/>
      <c r="D7" s="75"/>
      <c r="E7" s="75"/>
      <c r="F7" s="75"/>
      <c r="G7" s="75"/>
      <c r="H7" s="75"/>
      <c r="I7" s="75"/>
      <c r="J7" s="75"/>
      <c r="K7" s="75"/>
      <c r="L7" s="75"/>
      <c r="T7" s="168"/>
      <c r="U7" s="240"/>
      <c r="V7" s="240"/>
      <c r="W7" s="240"/>
      <c r="X7" s="240"/>
      <c r="Y7" s="240"/>
    </row>
    <row r="8" spans="1:25" s="242" customFormat="1" ht="27.75" x14ac:dyDescent="0.4">
      <c r="A8" s="342" t="str">
        <f>'1. паспорт местоположение'!A9:C9</f>
        <v>АО Россети Тюмень</v>
      </c>
      <c r="B8" s="342"/>
      <c r="C8" s="342"/>
      <c r="D8" s="342"/>
      <c r="E8" s="342"/>
      <c r="F8" s="342"/>
      <c r="G8" s="342"/>
      <c r="H8" s="342"/>
      <c r="I8" s="342"/>
      <c r="J8" s="342"/>
      <c r="K8" s="342"/>
      <c r="L8" s="342"/>
      <c r="T8" s="168"/>
      <c r="U8" s="385"/>
      <c r="V8" s="385"/>
      <c r="W8" s="385"/>
      <c r="X8" s="385"/>
      <c r="Y8" s="385"/>
    </row>
    <row r="9" spans="1:25" s="242" customFormat="1" ht="27.75" x14ac:dyDescent="0.4">
      <c r="A9" s="341" t="s">
        <v>8</v>
      </c>
      <c r="B9" s="341"/>
      <c r="C9" s="341"/>
      <c r="D9" s="341"/>
      <c r="E9" s="341"/>
      <c r="F9" s="341"/>
      <c r="G9" s="341"/>
      <c r="H9" s="341"/>
      <c r="I9" s="341"/>
      <c r="J9" s="341"/>
      <c r="K9" s="341"/>
      <c r="L9" s="341"/>
      <c r="T9" s="170"/>
      <c r="U9" s="170"/>
      <c r="W9" s="170"/>
      <c r="X9" s="170"/>
      <c r="Y9" s="171"/>
    </row>
    <row r="10" spans="1:25" s="242" customFormat="1" ht="24.75" customHeight="1" x14ac:dyDescent="0.25">
      <c r="A10" s="75"/>
      <c r="B10" s="75"/>
      <c r="C10" s="75"/>
      <c r="D10" s="75"/>
      <c r="E10" s="75"/>
      <c r="F10" s="75"/>
      <c r="G10" s="75"/>
      <c r="H10" s="75"/>
      <c r="I10" s="75"/>
      <c r="J10" s="75"/>
      <c r="K10" s="75"/>
      <c r="L10" s="75"/>
      <c r="T10" s="243"/>
      <c r="U10" s="243"/>
      <c r="V10" s="244"/>
      <c r="W10" s="243"/>
      <c r="X10" s="243"/>
      <c r="Y10" s="243"/>
    </row>
    <row r="11" spans="1:25" s="242" customFormat="1" ht="27.75" x14ac:dyDescent="0.25">
      <c r="A11" s="342" t="str">
        <f>'1. паспорт местоположение'!A12:C12</f>
        <v>M_TP3400.PS.0050</v>
      </c>
      <c r="B11" s="342"/>
      <c r="C11" s="342"/>
      <c r="D11" s="342"/>
      <c r="E11" s="342"/>
      <c r="F11" s="342"/>
      <c r="G11" s="342"/>
      <c r="H11" s="342"/>
      <c r="I11" s="342"/>
      <c r="J11" s="342"/>
      <c r="K11" s="342"/>
      <c r="L11" s="342"/>
      <c r="T11" s="243"/>
      <c r="U11" s="243"/>
      <c r="V11" s="244"/>
      <c r="W11" s="243"/>
      <c r="X11" s="243"/>
      <c r="Y11" s="243"/>
    </row>
    <row r="12" spans="1:25" s="242" customFormat="1" ht="27.75" customHeight="1" x14ac:dyDescent="0.4">
      <c r="A12" s="341" t="s">
        <v>7</v>
      </c>
      <c r="B12" s="341"/>
      <c r="C12" s="341"/>
      <c r="D12" s="341"/>
      <c r="E12" s="341"/>
      <c r="F12" s="341"/>
      <c r="G12" s="341"/>
      <c r="H12" s="341"/>
      <c r="I12" s="341"/>
      <c r="J12" s="341"/>
      <c r="K12" s="341"/>
      <c r="L12" s="341"/>
      <c r="T12" s="172"/>
      <c r="U12" s="387"/>
      <c r="V12" s="387"/>
      <c r="W12" s="387"/>
      <c r="X12" s="172"/>
      <c r="Y12" s="172"/>
    </row>
    <row r="13" spans="1:25" s="242" customFormat="1" ht="27.75" x14ac:dyDescent="0.4">
      <c r="A13" s="76"/>
      <c r="B13" s="76"/>
      <c r="C13" s="76"/>
      <c r="D13" s="76"/>
      <c r="E13" s="76"/>
      <c r="F13" s="76"/>
      <c r="G13" s="76"/>
      <c r="H13" s="76"/>
      <c r="I13" s="76"/>
      <c r="J13" s="76"/>
      <c r="K13" s="76"/>
      <c r="L13" s="76"/>
      <c r="T13" s="168"/>
      <c r="U13" s="168"/>
      <c r="V13" s="168"/>
      <c r="W13" s="168"/>
      <c r="X13" s="168"/>
      <c r="Y13" s="168"/>
    </row>
    <row r="14" spans="1:25" s="242" customFormat="1" ht="42" customHeight="1" x14ac:dyDescent="0.4">
      <c r="A14" s="363" t="str">
        <f>'1. паспорт местоположение'!A15:C15</f>
        <v>Реконструкция ТП-10/0.4 кВ Заводоуковского РЭС Южного ТПО (реконструкия ТП 10/0.4 кВ - 19шт.)</v>
      </c>
      <c r="B14" s="363"/>
      <c r="C14" s="363"/>
      <c r="D14" s="363"/>
      <c r="E14" s="363"/>
      <c r="F14" s="363"/>
      <c r="G14" s="363"/>
      <c r="H14" s="363"/>
      <c r="I14" s="363"/>
      <c r="J14" s="363"/>
      <c r="K14" s="363"/>
      <c r="L14" s="363"/>
      <c r="T14" s="168"/>
      <c r="U14" s="243"/>
      <c r="V14" s="243"/>
      <c r="W14" s="243"/>
      <c r="X14" s="243"/>
      <c r="Y14" s="243"/>
    </row>
    <row r="15" spans="1:25" s="242" customFormat="1" ht="27.75" x14ac:dyDescent="0.4">
      <c r="A15" s="341" t="s">
        <v>6</v>
      </c>
      <c r="B15" s="341"/>
      <c r="C15" s="341"/>
      <c r="D15" s="341"/>
      <c r="E15" s="341"/>
      <c r="F15" s="341"/>
      <c r="G15" s="341"/>
      <c r="H15" s="341"/>
      <c r="I15" s="341"/>
      <c r="J15" s="341"/>
      <c r="K15" s="341"/>
      <c r="L15" s="341"/>
      <c r="T15" s="173"/>
      <c r="U15" s="385"/>
      <c r="V15" s="385"/>
      <c r="W15" s="385"/>
      <c r="X15" s="168"/>
      <c r="Y15" s="168"/>
    </row>
    <row r="16" spans="1:25" ht="27.75" x14ac:dyDescent="0.4">
      <c r="A16" s="174"/>
      <c r="B16" s="113"/>
      <c r="K16" s="175"/>
      <c r="T16" s="168"/>
      <c r="U16" s="385"/>
      <c r="V16" s="385"/>
      <c r="W16" s="385"/>
      <c r="X16" s="168"/>
      <c r="Y16" s="168"/>
    </row>
    <row r="17" spans="1:53" ht="27.75" x14ac:dyDescent="0.4">
      <c r="A17" s="174"/>
      <c r="C17" s="113"/>
      <c r="D17" s="113"/>
      <c r="E17" s="113"/>
      <c r="F17" s="113"/>
      <c r="G17" s="113"/>
      <c r="H17" s="113"/>
      <c r="I17" s="113"/>
      <c r="J17" s="113"/>
      <c r="K17" s="113"/>
      <c r="L17" s="113"/>
      <c r="M17" s="113"/>
      <c r="N17" s="113"/>
      <c r="O17" s="113"/>
      <c r="P17" s="113"/>
      <c r="Q17" s="113"/>
      <c r="R17" s="113"/>
      <c r="S17" s="113"/>
      <c r="T17" s="113"/>
      <c r="U17" s="240"/>
      <c r="V17" s="240"/>
      <c r="W17" s="240"/>
      <c r="X17" s="240"/>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4"/>
      <c r="U18" s="168"/>
      <c r="V18" s="168"/>
      <c r="W18" s="168" t="s">
        <v>478</v>
      </c>
      <c r="X18" s="168"/>
      <c r="Y18" s="168"/>
    </row>
    <row r="19" spans="1:53" ht="16.5" thickBot="1" x14ac:dyDescent="0.3">
      <c r="A19" s="176" t="s">
        <v>292</v>
      </c>
      <c r="B19" s="176" t="s">
        <v>0</v>
      </c>
      <c r="D19" s="177"/>
      <c r="E19" s="178"/>
      <c r="F19" s="178"/>
      <c r="G19" s="178"/>
      <c r="H19" s="178"/>
    </row>
    <row r="20" spans="1:53" x14ac:dyDescent="0.25">
      <c r="A20" s="179" t="s">
        <v>453</v>
      </c>
      <c r="B20" s="180">
        <f>'6.2. Паспорт фин осв ввод '!D30*1000000</f>
        <v>15671520.000000002</v>
      </c>
    </row>
    <row r="21" spans="1:53" x14ac:dyDescent="0.25">
      <c r="A21" s="181" t="s">
        <v>290</v>
      </c>
      <c r="B21" s="182">
        <v>0</v>
      </c>
    </row>
    <row r="22" spans="1:53" x14ac:dyDescent="0.25">
      <c r="A22" s="181" t="s">
        <v>288</v>
      </c>
      <c r="B22" s="182">
        <v>50</v>
      </c>
      <c r="D22" s="174" t="s">
        <v>291</v>
      </c>
      <c r="E22" s="183"/>
      <c r="F22" s="183"/>
    </row>
    <row r="23" spans="1:53" ht="16.5" thickBot="1" x14ac:dyDescent="0.3">
      <c r="A23" s="184" t="s">
        <v>286</v>
      </c>
      <c r="B23" s="185">
        <v>1</v>
      </c>
      <c r="D23" s="388" t="s">
        <v>289</v>
      </c>
      <c r="E23" s="388"/>
      <c r="F23" s="186">
        <f>SUM(B90:AZ90)</f>
        <v>2033.4490582036331</v>
      </c>
      <c r="K23" s="129"/>
      <c r="N23" s="187"/>
    </row>
    <row r="24" spans="1:53" x14ac:dyDescent="0.25">
      <c r="A24" s="179" t="s">
        <v>285</v>
      </c>
      <c r="B24" s="188">
        <f>-C61</f>
        <v>12403.413772484366</v>
      </c>
      <c r="D24" s="388" t="s">
        <v>287</v>
      </c>
      <c r="E24" s="388"/>
      <c r="F24" s="186" t="str">
        <f>IF(SUM(B91:AZ91)=0,"не окупается",SUM(B91:AZ91))</f>
        <v>не окупается</v>
      </c>
      <c r="K24" s="129"/>
    </row>
    <row r="25" spans="1:53" x14ac:dyDescent="0.25">
      <c r="A25" s="181" t="s">
        <v>454</v>
      </c>
      <c r="B25" s="189">
        <v>6</v>
      </c>
      <c r="D25" s="388" t="s">
        <v>455</v>
      </c>
      <c r="E25" s="388"/>
      <c r="F25" s="190">
        <f>AZ88</f>
        <v>-13087364.468911482</v>
      </c>
      <c r="K25" s="129"/>
    </row>
    <row r="26" spans="1:53" x14ac:dyDescent="0.25">
      <c r="A26" s="181" t="s">
        <v>284</v>
      </c>
      <c r="B26" s="189">
        <v>6</v>
      </c>
      <c r="D26" s="388" t="s">
        <v>456</v>
      </c>
      <c r="E26" s="388"/>
      <c r="F26" s="241" t="str">
        <f>IF(F25&gt;0,"да","нет")</f>
        <v>нет</v>
      </c>
      <c r="K26" s="129"/>
    </row>
    <row r="27" spans="1:53" x14ac:dyDescent="0.25">
      <c r="A27" s="181" t="s">
        <v>263</v>
      </c>
      <c r="B27" s="189">
        <f>-C62</f>
        <v>230.2925918644068</v>
      </c>
    </row>
    <row r="28" spans="1:53" x14ac:dyDescent="0.25">
      <c r="A28" s="181" t="s">
        <v>283</v>
      </c>
      <c r="B28" s="189">
        <v>1</v>
      </c>
    </row>
    <row r="29" spans="1:53" x14ac:dyDescent="0.25">
      <c r="A29" s="181" t="s">
        <v>282</v>
      </c>
      <c r="B29" s="189">
        <v>1</v>
      </c>
    </row>
    <row r="30" spans="1:53" x14ac:dyDescent="0.25">
      <c r="A30" s="191" t="s">
        <v>457</v>
      </c>
      <c r="B30" s="192">
        <v>2.1999999999999999E-2</v>
      </c>
    </row>
    <row r="31" spans="1:53" ht="16.5" thickBot="1" x14ac:dyDescent="0.3">
      <c r="A31" s="184" t="s">
        <v>256</v>
      </c>
      <c r="B31" s="193">
        <v>0.2</v>
      </c>
    </row>
    <row r="32" spans="1:53" x14ac:dyDescent="0.25">
      <c r="A32" s="179" t="s">
        <v>458</v>
      </c>
      <c r="B32" s="188">
        <v>0</v>
      </c>
    </row>
    <row r="33" spans="1:52" x14ac:dyDescent="0.25">
      <c r="A33" s="181" t="s">
        <v>281</v>
      </c>
      <c r="B33" s="189"/>
    </row>
    <row r="34" spans="1:52" ht="16.5" thickBot="1" x14ac:dyDescent="0.3">
      <c r="A34" s="191" t="s">
        <v>280</v>
      </c>
      <c r="B34" s="194">
        <v>0</v>
      </c>
    </row>
    <row r="35" spans="1:52" x14ac:dyDescent="0.25">
      <c r="A35" s="195" t="s">
        <v>459</v>
      </c>
      <c r="B35" s="196">
        <v>0</v>
      </c>
    </row>
    <row r="36" spans="1:52" x14ac:dyDescent="0.25">
      <c r="A36" s="197" t="s">
        <v>279</v>
      </c>
      <c r="B36" s="198">
        <v>0</v>
      </c>
    </row>
    <row r="37" spans="1:52" x14ac:dyDescent="0.25">
      <c r="A37" s="197" t="s">
        <v>278</v>
      </c>
      <c r="B37" s="199">
        <v>0</v>
      </c>
    </row>
    <row r="38" spans="1:52" x14ac:dyDescent="0.25">
      <c r="A38" s="197" t="s">
        <v>277</v>
      </c>
      <c r="B38" s="199">
        <v>0</v>
      </c>
      <c r="Z38" s="200"/>
    </row>
    <row r="39" spans="1:52" x14ac:dyDescent="0.25">
      <c r="A39" s="197" t="s">
        <v>276</v>
      </c>
      <c r="B39" s="199">
        <v>0.19500000000000001</v>
      </c>
      <c r="U39" s="201"/>
      <c r="V39" s="201"/>
      <c r="W39" s="201"/>
      <c r="X39" s="201"/>
      <c r="Y39" s="201"/>
      <c r="Z39" s="201"/>
    </row>
    <row r="40" spans="1:52" x14ac:dyDescent="0.25">
      <c r="A40" s="197" t="s">
        <v>275</v>
      </c>
      <c r="B40" s="199">
        <f>1-B38</f>
        <v>1</v>
      </c>
    </row>
    <row r="41" spans="1:52" ht="16.5" thickBot="1" x14ac:dyDescent="0.3">
      <c r="A41" s="202" t="s">
        <v>460</v>
      </c>
      <c r="B41" s="203">
        <f>B40*B39+B38*B37*(1-B31)</f>
        <v>0.19500000000000001</v>
      </c>
    </row>
    <row r="42" spans="1:52" ht="31.5" x14ac:dyDescent="0.25">
      <c r="A42" s="204" t="s">
        <v>274</v>
      </c>
      <c r="B42" s="118" t="s">
        <v>480</v>
      </c>
      <c r="C42" s="205">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6"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6"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4" customFormat="1" ht="16.5" thickBot="1" x14ac:dyDescent="0.3">
      <c r="A45" s="207"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08"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6"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6"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7"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09"/>
      <c r="C57" s="209"/>
      <c r="D57" s="209"/>
      <c r="E57" s="209"/>
      <c r="F57" s="209"/>
      <c r="G57" s="209"/>
      <c r="H57" s="209"/>
      <c r="I57" s="209"/>
      <c r="J57" s="209"/>
      <c r="K57" s="209"/>
      <c r="L57" s="121"/>
      <c r="M57" s="121"/>
      <c r="N57" s="121"/>
      <c r="O57" s="121"/>
      <c r="P57" s="121"/>
      <c r="Q57" s="121"/>
      <c r="R57" s="121"/>
      <c r="S57" s="121"/>
      <c r="T57" s="121"/>
      <c r="U57" s="121"/>
      <c r="V57" s="121"/>
    </row>
    <row r="58" spans="1:52" s="129" customFormat="1" ht="31.5" x14ac:dyDescent="0.25">
      <c r="A58" s="208"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4" customFormat="1" ht="14.25" x14ac:dyDescent="0.25">
      <c r="A59" s="210"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6" t="s">
        <v>265</v>
      </c>
      <c r="B60" s="123">
        <f>SUM(B61:B66)</f>
        <v>0</v>
      </c>
      <c r="C60" s="123">
        <f>SUM(C61:C66)</f>
        <v>-353959.41196434881</v>
      </c>
      <c r="D60" s="123">
        <f t="shared" ref="D60:AZ60" si="6">SUM(D61:D66)</f>
        <v>-350520.85694197594</v>
      </c>
      <c r="E60" s="123">
        <f t="shared" si="6"/>
        <v>-347080.30644692504</v>
      </c>
      <c r="F60" s="123">
        <f t="shared" si="6"/>
        <v>-343639.97145885724</v>
      </c>
      <c r="G60" s="123">
        <f t="shared" si="6"/>
        <v>-340199.85909356916</v>
      </c>
      <c r="H60" s="123">
        <f t="shared" si="6"/>
        <v>-336759.97501320171</v>
      </c>
      <c r="I60" s="123">
        <f t="shared" si="6"/>
        <v>-345723.74021490756</v>
      </c>
      <c r="J60" s="123">
        <f t="shared" si="6"/>
        <v>-342284.33421900577</v>
      </c>
      <c r="K60" s="123">
        <f t="shared" si="6"/>
        <v>-338845.17807522684</v>
      </c>
      <c r="L60" s="123">
        <f t="shared" si="6"/>
        <v>-335406.27927913459</v>
      </c>
      <c r="M60" s="123">
        <f t="shared" si="6"/>
        <v>-332358.21605889808</v>
      </c>
      <c r="N60" s="123">
        <f t="shared" si="6"/>
        <v>-328931.57246631588</v>
      </c>
      <c r="O60" s="123">
        <f t="shared" si="6"/>
        <v>-337908.97537044075</v>
      </c>
      <c r="P60" s="123">
        <f t="shared" si="6"/>
        <v>-334483.61620803038</v>
      </c>
      <c r="Q60" s="123">
        <f t="shared" si="6"/>
        <v>-331058.92830274766</v>
      </c>
      <c r="R60" s="123">
        <f t="shared" si="6"/>
        <v>-327634.93179230648</v>
      </c>
      <c r="S60" s="123">
        <f t="shared" si="6"/>
        <v>-324211.64741855208</v>
      </c>
      <c r="T60" s="123">
        <f t="shared" si="6"/>
        <v>-320789.09654558508</v>
      </c>
      <c r="U60" s="123">
        <f t="shared" si="6"/>
        <v>-329770.71495091333</v>
      </c>
      <c r="V60" s="123">
        <f t="shared" si="6"/>
        <v>-326349.69775474264</v>
      </c>
      <c r="W60" s="123">
        <f t="shared" si="6"/>
        <v>-323821.80204917229</v>
      </c>
      <c r="X60" s="123">
        <f t="shared" si="6"/>
        <v>-320429.1815299493</v>
      </c>
      <c r="Y60" s="123">
        <f t="shared" si="6"/>
        <v>-317038.21442714968</v>
      </c>
      <c r="Z60" s="123">
        <f t="shared" si="6"/>
        <v>-313648.95034326601</v>
      </c>
      <c r="AA60" s="123">
        <f t="shared" si="6"/>
        <v>-310261.44036886585</v>
      </c>
      <c r="AB60" s="123">
        <f t="shared" si="6"/>
        <v>-306875.73712723376</v>
      </c>
      <c r="AC60" s="123">
        <f t="shared" si="6"/>
        <v>-303491.89482035261</v>
      </c>
      <c r="AD60" s="123">
        <f t="shared" si="6"/>
        <v>-300109.96927626501</v>
      </c>
      <c r="AE60" s="123">
        <f t="shared" si="6"/>
        <v>-296730.01799785491</v>
      </c>
      <c r="AF60" s="123">
        <f t="shared" si="6"/>
        <v>-293352.10021309246</v>
      </c>
      <c r="AG60" s="123">
        <f t="shared" si="6"/>
        <v>-289976.27692678705</v>
      </c>
      <c r="AH60" s="123">
        <f t="shared" si="6"/>
        <v>-286602.6109738925</v>
      </c>
      <c r="AI60" s="123">
        <f t="shared" si="6"/>
        <v>-283231.16707441118</v>
      </c>
      <c r="AJ60" s="123">
        <f t="shared" si="6"/>
        <v>-279862.01188994542</v>
      </c>
      <c r="AK60" s="123">
        <f t="shared" si="6"/>
        <v>-276495.21408194565</v>
      </c>
      <c r="AL60" s="123">
        <f t="shared" si="6"/>
        <v>-273130.84437170584</v>
      </c>
      <c r="AM60" s="123">
        <f t="shared" si="6"/>
        <v>-269768.97560215893</v>
      </c>
      <c r="AN60" s="123">
        <f t="shared" si="6"/>
        <v>-266409.68280152557</v>
      </c>
      <c r="AO60" s="123">
        <f t="shared" si="6"/>
        <v>-263053.0432488732</v>
      </c>
      <c r="AP60" s="123">
        <f t="shared" si="6"/>
        <v>-259699.13654164126</v>
      </c>
      <c r="AQ60" s="123">
        <f t="shared" si="6"/>
        <v>-256348.04466519237</v>
      </c>
      <c r="AR60" s="123">
        <f t="shared" si="6"/>
        <v>-252999.85206445007</v>
      </c>
      <c r="AS60" s="123">
        <f t="shared" si="6"/>
        <v>-249654.6457176854</v>
      </c>
      <c r="AT60" s="123">
        <f t="shared" si="6"/>
        <v>-246312.51521251781</v>
      </c>
      <c r="AU60" s="123">
        <f t="shared" si="6"/>
        <v>-242973.55282419524</v>
      </c>
      <c r="AV60" s="123">
        <f t="shared" si="6"/>
        <v>-239637.85359622299</v>
      </c>
      <c r="AW60" s="123">
        <f t="shared" si="6"/>
        <v>-236305.51542341156</v>
      </c>
      <c r="AX60" s="123">
        <f t="shared" si="6"/>
        <v>-232976.63913741577</v>
      </c>
      <c r="AY60" s="123">
        <f t="shared" si="6"/>
        <v>-229651.32859484013</v>
      </c>
      <c r="AZ60" s="123">
        <f t="shared" si="6"/>
        <v>-226329.69076798722</v>
      </c>
    </row>
    <row r="61" spans="1:52" x14ac:dyDescent="0.25">
      <c r="A61" s="211"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1"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1"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1"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1"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1" t="s">
        <v>262</v>
      </c>
      <c r="B66" s="123"/>
      <c r="C66" s="123">
        <f>-(($B$20+$B$21)*$B$23+($B$20+$B$21)*$B$23+SUM($B$68:C68))/2*$B30</f>
        <v>-341325.70560000004</v>
      </c>
      <c r="D66" s="123">
        <f>-(($B$20+$B$21)*$B$23+($B$20+$B$21)*$B$23+SUM($B$68:D68))/2*$B30</f>
        <v>-337877.97120000003</v>
      </c>
      <c r="E66" s="123">
        <f>-(($B$20+$B$21)*$B$23+($B$20+$B$21)*$B$23+SUM($B$68:E68))/2*$B30</f>
        <v>-334430.23680000001</v>
      </c>
      <c r="F66" s="123">
        <f>-(($B$20+$B$21)*$B$23+($B$20+$B$21)*$B$23+SUM($B$68:F68))/2*$B30</f>
        <v>-330982.5024</v>
      </c>
      <c r="G66" s="123">
        <f>-(($B$20+$B$21)*$B$23+($B$20+$B$21)*$B$23+SUM($B$68:G68))/2*$B30</f>
        <v>-327534.76800000004</v>
      </c>
      <c r="H66" s="123">
        <f>-(($B$20+$B$21)*$B$23+($B$20+$B$21)*$B$23+SUM($B$68:H68))/2*$B30</f>
        <v>-324087.03360000002</v>
      </c>
      <c r="I66" s="123">
        <f>-(($B$20+$B$21)*$B$23+($B$20+$B$21)*$B$23+SUM($B$68:I68))/2*$B30</f>
        <v>-320639.29920000001</v>
      </c>
      <c r="J66" s="123">
        <f>-(($B$20+$B$21)*$B$23+($B$20+$B$21)*$B$23+SUM($B$68:J68))/2*$B30</f>
        <v>-317191.56480000005</v>
      </c>
      <c r="K66" s="123">
        <f>-(($B$20+$B$21)*$B$23+($B$20+$B$21)*$B$23+SUM($B$68:K68))/2*$B30</f>
        <v>-313743.83040000004</v>
      </c>
      <c r="L66" s="123">
        <f>-(($B$20+$B$21)*$B$23+($B$20+$B$21)*$B$23+SUM($B$68:L68))/2*$B30</f>
        <v>-310296.09600000002</v>
      </c>
      <c r="M66" s="123">
        <f>-(($B$20+$B$21)*$B$23+($B$20+$B$21)*$B$23+SUM($B$68:M68))/2*$B30</f>
        <v>-306848.36160000006</v>
      </c>
      <c r="N66" s="123">
        <f>-(($B$20+$B$21)*$B$23+($B$20+$B$21)*$B$23+SUM($B$68:N68))/2*$B30</f>
        <v>-303400.62719999999</v>
      </c>
      <c r="O66" s="123">
        <f>-(($B$20+$B$21)*$B$23+($B$20+$B$21)*$B$23+SUM($B$68:O68))/2*$B30</f>
        <v>-299952.89280000003</v>
      </c>
      <c r="P66" s="123">
        <f>-(($B$20+$B$21)*$B$23+($B$20+$B$21)*$B$23+SUM($B$68:P68))/2*$B30</f>
        <v>-296505.15840000007</v>
      </c>
      <c r="Q66" s="123">
        <f>-(($B$20+$B$21)*$B$23+($B$20+$B$21)*$B$23+SUM($B$68:Q68))/2*$B30</f>
        <v>-293057.424</v>
      </c>
      <c r="R66" s="123">
        <f>-(($B$20+$B$21)*$B$23+($B$20+$B$21)*$B$23+SUM($B$68:R68))/2*$B30</f>
        <v>-289609.68959999998</v>
      </c>
      <c r="S66" s="123">
        <f>-(($B$20+$B$21)*$B$23+($B$20+$B$21)*$B$23+SUM($B$68:S68))/2*$B30</f>
        <v>-286161.95520000003</v>
      </c>
      <c r="T66" s="123">
        <f>-(($B$20+$B$21)*$B$23+($B$20+$B$21)*$B$23+SUM($B$68:T68))/2*$B30</f>
        <v>-282714.22080000001</v>
      </c>
      <c r="U66" s="123">
        <f>-(($B$20+$B$21)*$B$23+($B$20+$B$21)*$B$23+SUM($B$68:U68))/2*$B30</f>
        <v>-279266.48639999999</v>
      </c>
      <c r="V66" s="123">
        <f>-(($B$20+$B$21)*$B$23+($B$20+$B$21)*$B$23+SUM($B$68:V68))/2*$B30</f>
        <v>-275818.75199999998</v>
      </c>
      <c r="W66" s="123">
        <f>-(($B$20+$B$21)*$B$23+($B$20+$B$21)*$B$23+SUM($B$68:W68))/2*$B30</f>
        <v>-272371.01760000002</v>
      </c>
      <c r="X66" s="123">
        <f>-(($B$20+$B$21)*$B$23+($B$20+$B$21)*$B$23+SUM($B$68:X68))/2*$B30</f>
        <v>-268923.28320000001</v>
      </c>
      <c r="Y66" s="123">
        <f>-(($B$20+$B$21)*$B$23+($B$20+$B$21)*$B$23+SUM($B$68:Y68))/2*$B30</f>
        <v>-265475.54879999999</v>
      </c>
      <c r="Z66" s="123">
        <f>-(($B$20+$B$21)*$B$23+($B$20+$B$21)*$B$23+SUM($B$68:Z68))/2*$B30</f>
        <v>-262027.81439999997</v>
      </c>
      <c r="AA66" s="123">
        <f>-(($B$20+$B$21)*$B$23+($B$20+$B$21)*$B$23+SUM($B$68:AA68))/2*$B30</f>
        <v>-258580.08</v>
      </c>
      <c r="AB66" s="123">
        <f>-(($B$20+$B$21)*$B$23+($B$20+$B$21)*$B$23+SUM($B$68:AB68))/2*$B30</f>
        <v>-255132.3456</v>
      </c>
      <c r="AC66" s="123">
        <f>-(($B$20+$B$21)*$B$23+($B$20+$B$21)*$B$23+SUM($B$68:AC68))/2*$B30</f>
        <v>-251684.61119999998</v>
      </c>
      <c r="AD66" s="123">
        <f>-(($B$20+$B$21)*$B$23+($B$20+$B$21)*$B$23+SUM($B$68:AD68))/2*$B30</f>
        <v>-248236.87679999994</v>
      </c>
      <c r="AE66" s="123">
        <f>-(($B$20+$B$21)*$B$23+($B$20+$B$21)*$B$23+SUM($B$68:AE68))/2*$B30</f>
        <v>-244789.14239999998</v>
      </c>
      <c r="AF66" s="123">
        <f>-(($B$20+$B$21)*$B$23+($B$20+$B$21)*$B$23+SUM($B$68:AF68))/2*$B30</f>
        <v>-241341.408</v>
      </c>
      <c r="AG66" s="123">
        <f>-(($B$20+$B$21)*$B$23+($B$20+$B$21)*$B$23+SUM($B$68:AG68))/2*$B30</f>
        <v>-237893.67359999995</v>
      </c>
      <c r="AH66" s="123">
        <f>-(($B$20+$B$21)*$B$23+($B$20+$B$21)*$B$23+SUM($B$68:AH68))/2*$B30</f>
        <v>-234445.93919999994</v>
      </c>
      <c r="AI66" s="123">
        <f>-(($B$20+$B$21)*$B$23+($B$20+$B$21)*$B$23+SUM($B$68:AI68))/2*$B30</f>
        <v>-230998.20479999995</v>
      </c>
      <c r="AJ66" s="123">
        <f>-(($B$20+$B$21)*$B$23+($B$20+$B$21)*$B$23+SUM($B$68:AJ68))/2*$B30</f>
        <v>-227550.47039999996</v>
      </c>
      <c r="AK66" s="123">
        <f>-(($B$20+$B$21)*$B$23+($B$20+$B$21)*$B$23+SUM($B$68:AK68))/2*$B30</f>
        <v>-224102.73599999995</v>
      </c>
      <c r="AL66" s="123">
        <f>-(($B$20+$B$21)*$B$23+($B$20+$B$21)*$B$23+SUM($B$68:AL68))/2*$B30</f>
        <v>-220655.00159999993</v>
      </c>
      <c r="AM66" s="123">
        <f>-(($B$20+$B$21)*$B$23+($B$20+$B$21)*$B$23+SUM($B$68:AM68))/2*$B30</f>
        <v>-217207.26719999994</v>
      </c>
      <c r="AN66" s="123">
        <f>-(($B$20+$B$21)*$B$23+($B$20+$B$21)*$B$23+SUM($B$68:AN68))/2*$B30</f>
        <v>-213759.53279999996</v>
      </c>
      <c r="AO66" s="123">
        <f>-(($B$20+$B$21)*$B$23+($B$20+$B$21)*$B$23+SUM($B$68:AO68))/2*$B30</f>
        <v>-210311.79839999994</v>
      </c>
      <c r="AP66" s="123">
        <f>-(($B$20+$B$21)*$B$23+($B$20+$B$21)*$B$23+SUM($B$68:AP68))/2*$B30</f>
        <v>-206864.0639999999</v>
      </c>
      <c r="AQ66" s="123">
        <f>-(($B$20+$B$21)*$B$23+($B$20+$B$21)*$B$23+SUM($B$68:AQ68))/2*$B30</f>
        <v>-203416.32959999991</v>
      </c>
      <c r="AR66" s="123">
        <f>-(($B$20+$B$21)*$B$23+($B$20+$B$21)*$B$23+SUM($B$68:AR68))/2*$B30</f>
        <v>-199968.59519999995</v>
      </c>
      <c r="AS66" s="123">
        <f>-(($B$20+$B$21)*$B$23+($B$20+$B$21)*$B$23+SUM($B$68:AS68))/2*$B30</f>
        <v>-196520.86079999991</v>
      </c>
      <c r="AT66" s="123">
        <f>-(($B$20+$B$21)*$B$23+($B$20+$B$21)*$B$23+SUM($B$68:AT68))/2*$B30</f>
        <v>-193073.12639999989</v>
      </c>
      <c r="AU66" s="123">
        <f>-(($B$20+$B$21)*$B$23+($B$20+$B$21)*$B$23+SUM($B$68:AU68))/2*$B30</f>
        <v>-189625.39199999991</v>
      </c>
      <c r="AV66" s="123">
        <f>-(($B$20+$B$21)*$B$23+($B$20+$B$21)*$B$23+SUM($B$68:AV68))/2*$B30</f>
        <v>-186177.65759999992</v>
      </c>
      <c r="AW66" s="123">
        <f>-(($B$20+$B$21)*$B$23+($B$20+$B$21)*$B$23+SUM($B$68:AW68))/2*$B30</f>
        <v>-182729.9231999999</v>
      </c>
      <c r="AX66" s="123">
        <f>-(($B$20+$B$21)*$B$23+($B$20+$B$21)*$B$23+SUM($B$68:AX68))/2*$B30</f>
        <v>-179282.18879999989</v>
      </c>
      <c r="AY66" s="123">
        <f>-(($B$20+$B$21)*$B$23+($B$20+$B$21)*$B$23+SUM($B$68:AY68))/2*$B30</f>
        <v>-175834.4543999999</v>
      </c>
      <c r="AZ66" s="123">
        <f>-(($B$20+$B$21)*$B$23+($B$20+$B$21)*$B$23+SUM($B$68:AZ68))/2*$B30</f>
        <v>-172386.71999999988</v>
      </c>
    </row>
    <row r="67" spans="1:52" s="174" customFormat="1" ht="14.25" x14ac:dyDescent="0.25">
      <c r="A67" s="212" t="s">
        <v>466</v>
      </c>
      <c r="B67" s="122">
        <f t="shared" ref="B67:AZ67" si="10">B59+B60</f>
        <v>0</v>
      </c>
      <c r="C67" s="122">
        <f t="shared" si="10"/>
        <v>654491.84780988842</v>
      </c>
      <c r="D67" s="122">
        <f t="shared" si="10"/>
        <v>698126.89746141387</v>
      </c>
      <c r="E67" s="122">
        <f t="shared" si="10"/>
        <v>733025.76772880368</v>
      </c>
      <c r="F67" s="122">
        <f t="shared" si="10"/>
        <v>768868.12756799022</v>
      </c>
      <c r="G67" s="122">
        <f t="shared" si="10"/>
        <v>805685.12993653258</v>
      </c>
      <c r="H67" s="122">
        <f t="shared" si="10"/>
        <v>843501.56368780311</v>
      </c>
      <c r="I67" s="122">
        <f t="shared" si="10"/>
        <v>869945.64464712748</v>
      </c>
      <c r="J67" s="122">
        <f t="shared" si="10"/>
        <v>909855.13218889071</v>
      </c>
      <c r="K67" s="122">
        <f t="shared" si="10"/>
        <v>950858.47232490627</v>
      </c>
      <c r="L67" s="122">
        <f t="shared" si="10"/>
        <v>992988.48063300259</v>
      </c>
      <c r="M67" s="122">
        <f t="shared" si="10"/>
        <v>1719777.345700711</v>
      </c>
      <c r="N67" s="122">
        <f t="shared" si="10"/>
        <v>1784768.0561460813</v>
      </c>
      <c r="O67" s="122">
        <f t="shared" si="10"/>
        <v>1839201.6421003286</v>
      </c>
      <c r="P67" s="122">
        <f t="shared" si="10"/>
        <v>1907940.3197868625</v>
      </c>
      <c r="Q67" s="122">
        <f t="shared" si="10"/>
        <v>1978637.7257719915</v>
      </c>
      <c r="R67" s="122">
        <f t="shared" si="10"/>
        <v>2051352.6219046752</v>
      </c>
      <c r="S67" s="122">
        <f t="shared" si="10"/>
        <v>2126145.5328893387</v>
      </c>
      <c r="T67" s="122">
        <f t="shared" si="10"/>
        <v>2203078.7991715427</v>
      </c>
      <c r="U67" s="122">
        <f t="shared" si="10"/>
        <v>2269813.2176377289</v>
      </c>
      <c r="V67" s="122">
        <f t="shared" si="10"/>
        <v>2351221.7528115585</v>
      </c>
      <c r="W67" s="122">
        <f t="shared" si="10"/>
        <v>2892991.7059709718</v>
      </c>
      <c r="X67" s="122">
        <f t="shared" si="10"/>
        <v>2992888.7317307987</v>
      </c>
      <c r="Y67" s="122">
        <f t="shared" si="10"/>
        <v>3095679.2362314202</v>
      </c>
      <c r="Z67" s="122">
        <f t="shared" si="10"/>
        <v>3201450.0238350616</v>
      </c>
      <c r="AA67" s="122">
        <f t="shared" si="10"/>
        <v>3310290.5030348124</v>
      </c>
      <c r="AB67" s="122">
        <f t="shared" si="10"/>
        <v>3422292.7645785543</v>
      </c>
      <c r="AC67" s="122">
        <f t="shared" si="10"/>
        <v>3537551.66193661</v>
      </c>
      <c r="AD67" s="122">
        <f t="shared" si="10"/>
        <v>3656164.8941834066</v>
      </c>
      <c r="AE67" s="122">
        <f t="shared" si="10"/>
        <v>3778233.0913656075</v>
      </c>
      <c r="AF67" s="122">
        <f t="shared" si="10"/>
        <v>3903859.9024312743</v>
      </c>
      <c r="AG67" s="122">
        <f t="shared" si="10"/>
        <v>4033152.0857969108</v>
      </c>
      <c r="AH67" s="122">
        <f t="shared" si="10"/>
        <v>4166219.6026315158</v>
      </c>
      <c r="AI67" s="122">
        <f t="shared" si="10"/>
        <v>4303175.7129391599</v>
      </c>
      <c r="AJ67" s="122">
        <f t="shared" si="10"/>
        <v>4444137.074524032</v>
      </c>
      <c r="AK67" s="122">
        <f t="shared" si="10"/>
        <v>4589223.8449244518</v>
      </c>
      <c r="AL67" s="122">
        <f t="shared" si="10"/>
        <v>4738559.7864048835</v>
      </c>
      <c r="AM67" s="122">
        <f t="shared" si="10"/>
        <v>4892272.3740977282</v>
      </c>
      <c r="AN67" s="122">
        <f t="shared" si="10"/>
        <v>5050492.9073893577</v>
      </c>
      <c r="AO67" s="122">
        <f t="shared" si="10"/>
        <v>5213356.6246477375</v>
      </c>
      <c r="AP67" s="122">
        <f t="shared" si="10"/>
        <v>5381002.8213918665</v>
      </c>
      <c r="AQ67" s="122">
        <f t="shared" si="10"/>
        <v>5553574.9720063228</v>
      </c>
      <c r="AR67" s="122">
        <f t="shared" si="10"/>
        <v>5731220.8551072096</v>
      </c>
      <c r="AS67" s="122">
        <f t="shared" si="10"/>
        <v>5914092.6826691246</v>
      </c>
      <c r="AT67" s="122">
        <f t="shared" si="10"/>
        <v>6102347.2330258964</v>
      </c>
      <c r="AU67" s="122">
        <f t="shared" si="10"/>
        <v>6296145.9878613716</v>
      </c>
      <c r="AV67" s="122">
        <f t="shared" si="10"/>
        <v>6495655.2733099097</v>
      </c>
      <c r="AW67" s="122">
        <f t="shared" si="10"/>
        <v>6701046.4052899061</v>
      </c>
      <c r="AX67" s="122">
        <f t="shared" si="10"/>
        <v>6912495.8391973013</v>
      </c>
      <c r="AY67" s="122">
        <f t="shared" si="10"/>
        <v>7130185.3240899174</v>
      </c>
      <c r="AZ67" s="122">
        <f t="shared" si="10"/>
        <v>7354302.0614973148</v>
      </c>
    </row>
    <row r="68" spans="1:52" x14ac:dyDescent="0.25">
      <c r="A68" s="211" t="s">
        <v>258</v>
      </c>
      <c r="B68" s="123">
        <v>0</v>
      </c>
      <c r="C68" s="123">
        <f>IF($B$20-ABS(SUM($B$68:B68))&gt;0,-$B$20/$B$22,0)</f>
        <v>-313430.40000000002</v>
      </c>
      <c r="D68" s="123">
        <f>IF($B$20-ABS(SUM($B$68:C68))&gt;0,-$B$20/$B$22,0)</f>
        <v>-313430.40000000002</v>
      </c>
      <c r="E68" s="123">
        <f>IF($B$20-ABS(SUM($B$68:D68))&gt;0,-$B$20/$B$22,0)</f>
        <v>-313430.40000000002</v>
      </c>
      <c r="F68" s="123">
        <f>IF($B$20-ABS(SUM($B$68:E68))&gt;0,-$B$20/$B$22,0)</f>
        <v>-313430.40000000002</v>
      </c>
      <c r="G68" s="123">
        <f>IF($B$20-ABS(SUM($B$68:F68))&gt;0,-$B$20/$B$22,0)</f>
        <v>-313430.40000000002</v>
      </c>
      <c r="H68" s="123">
        <f>IF($B$20-ABS(SUM($B$68:G68))&gt;0,-$B$20/$B$22,0)</f>
        <v>-313430.40000000002</v>
      </c>
      <c r="I68" s="123">
        <f>IF($B$20-ABS(SUM($B$68:H68))&gt;0,-$B$20/$B$22,0)</f>
        <v>-313430.40000000002</v>
      </c>
      <c r="J68" s="123">
        <f>IF($B$20-ABS(SUM($B$68:I68))&gt;0,-$B$20/$B$22,0)</f>
        <v>-313430.40000000002</v>
      </c>
      <c r="K68" s="123">
        <f>IF($B$20-ABS(SUM($B$68:J68))&gt;0,-$B$20/$B$22,0)</f>
        <v>-313430.40000000002</v>
      </c>
      <c r="L68" s="123">
        <f>IF($B$20-ABS(SUM($B$68:K68))&gt;0,-$B$20/$B$22,0)</f>
        <v>-313430.40000000002</v>
      </c>
      <c r="M68" s="123">
        <f>IF($B$20-ABS(SUM($B$68:L68))&gt;0,-$B$20/$B$22,0)</f>
        <v>-313430.40000000002</v>
      </c>
      <c r="N68" s="123">
        <f>IF($B$20-ABS(SUM($B$68:M68))&gt;0,-$B$20/$B$22,0)</f>
        <v>-313430.40000000002</v>
      </c>
      <c r="O68" s="123">
        <f>IF($B$20-ABS(SUM($B$68:N68))&gt;0,-$B$20/$B$22,0)</f>
        <v>-313430.40000000002</v>
      </c>
      <c r="P68" s="123">
        <f>IF($B$20-ABS(SUM($B$68:O68))&gt;0,-$B$20/$B$22,0)</f>
        <v>-313430.40000000002</v>
      </c>
      <c r="Q68" s="123">
        <f>IF($B$20-ABS(SUM($B$68:P68))&gt;0,-$B$20/$B$22,0)</f>
        <v>-313430.40000000002</v>
      </c>
      <c r="R68" s="123">
        <f>IF($B$20-ABS(SUM($B$68:Q68))&gt;0,-$B$20/$B$22,0)</f>
        <v>-313430.40000000002</v>
      </c>
      <c r="S68" s="123">
        <f>IF($B$20-ABS(SUM($B$68:R68))&gt;0,-$B$20/$B$22,0)</f>
        <v>-313430.40000000002</v>
      </c>
      <c r="T68" s="123">
        <f>IF($B$20-ABS(SUM($B$68:S68))&gt;0,-$B$20/$B$22,0)</f>
        <v>-313430.40000000002</v>
      </c>
      <c r="U68" s="123">
        <f>IF($B$20-ABS(SUM($B$68:T68))&gt;0,-$B$20/$B$22,0)</f>
        <v>-313430.40000000002</v>
      </c>
      <c r="V68" s="123">
        <f>IF($B$20-ABS(SUM($B$68:U68))&gt;0,-$B$20/$B$22,0)</f>
        <v>-313430.40000000002</v>
      </c>
      <c r="W68" s="123">
        <f>IF($B$20-ABS(SUM($B$68:V68))&gt;0,-$B$20/$B$22,0)</f>
        <v>-313430.40000000002</v>
      </c>
      <c r="X68" s="123">
        <f>IF($B$20-ABS(SUM($B$68:W68))&gt;0,-$B$20/$B$22,0)</f>
        <v>-313430.40000000002</v>
      </c>
      <c r="Y68" s="123">
        <f>IF($B$20-ABS(SUM($B$68:X68))&gt;0,-$B$20/$B$22,0)</f>
        <v>-313430.40000000002</v>
      </c>
      <c r="Z68" s="123">
        <f>IF($B$20-ABS(SUM($B$68:Y68))&gt;0,-$B$20/$B$22,0)</f>
        <v>-313430.40000000002</v>
      </c>
      <c r="AA68" s="123">
        <f>IF($B$20-ABS(SUM($B$68:Z68))&gt;0,-$B$20/$B$22,0)</f>
        <v>-313430.40000000002</v>
      </c>
      <c r="AB68" s="123">
        <f>IF($B$20-ABS(SUM($B$68:AA68))&gt;0,-$B$20/$B$22,0)</f>
        <v>-313430.40000000002</v>
      </c>
      <c r="AC68" s="123">
        <f>IF($B$20-ABS(SUM($B$68:AB68))&gt;0,-$B$20/$B$22,0)</f>
        <v>-313430.40000000002</v>
      </c>
      <c r="AD68" s="123">
        <f>IF($B$20-ABS(SUM($B$68:AC68))&gt;0,-$B$20/$B$22,0)</f>
        <v>-313430.40000000002</v>
      </c>
      <c r="AE68" s="123">
        <f>IF($B$20-ABS(SUM($B$68:AD68))&gt;0,-$B$20/$B$22,0)</f>
        <v>-313430.40000000002</v>
      </c>
      <c r="AF68" s="123">
        <f>IF($B$20-ABS(SUM($B$68:AE68))&gt;0,-$B$20/$B$22,0)</f>
        <v>-313430.40000000002</v>
      </c>
      <c r="AG68" s="123">
        <f>IF($B$20-ABS(SUM($B$68:AF68))&gt;0,-$B$20/$B$22,0)</f>
        <v>-313430.40000000002</v>
      </c>
      <c r="AH68" s="123">
        <f>IF($B$20-ABS(SUM($B$68:AG68))&gt;0,-$B$20/$B$22,0)</f>
        <v>-313430.40000000002</v>
      </c>
      <c r="AI68" s="123">
        <f>IF($B$20-ABS(SUM($B$68:AH68))&gt;0,-$B$20/$B$22,0)</f>
        <v>-313430.40000000002</v>
      </c>
      <c r="AJ68" s="123">
        <f>IF($B$20-ABS(SUM($B$68:AI68))&gt;0,-$B$20/$B$22,0)</f>
        <v>-313430.40000000002</v>
      </c>
      <c r="AK68" s="123">
        <f>IF($B$20-ABS(SUM($B$68:AJ68))&gt;0,-$B$20/$B$22,0)</f>
        <v>-313430.40000000002</v>
      </c>
      <c r="AL68" s="123">
        <f>IF($B$20-ABS(SUM($B$68:AK68))&gt;0,-$B$20/$B$22,0)</f>
        <v>-313430.40000000002</v>
      </c>
      <c r="AM68" s="123">
        <f>IF($B$20-ABS(SUM($B$68:AL68))&gt;0,-$B$20/$B$22,0)</f>
        <v>-313430.40000000002</v>
      </c>
      <c r="AN68" s="123">
        <f>IF($B$20-ABS(SUM($B$68:AM68))&gt;0,-$B$20/$B$22,0)</f>
        <v>-313430.40000000002</v>
      </c>
      <c r="AO68" s="123">
        <f>IF($B$20-ABS(SUM($B$68:AN68))&gt;0,-$B$20/$B$22,0)</f>
        <v>-313430.40000000002</v>
      </c>
      <c r="AP68" s="123">
        <f>IF($B$20-ABS(SUM($B$68:AO68))&gt;0,-$B$20/$B$22,0)</f>
        <v>-313430.40000000002</v>
      </c>
      <c r="AQ68" s="123">
        <f>IF($B$20-ABS(SUM($B$68:AP68))&gt;0,-$B$20/$B$22,0)</f>
        <v>-313430.40000000002</v>
      </c>
      <c r="AR68" s="123">
        <f>IF($B$20-ABS(SUM($B$68:AQ68))&gt;0,-$B$20/$B$22,0)</f>
        <v>-313430.40000000002</v>
      </c>
      <c r="AS68" s="123">
        <f>IF($B$20-ABS(SUM($B$68:AR68))&gt;0,-$B$20/$B$22,0)</f>
        <v>-313430.40000000002</v>
      </c>
      <c r="AT68" s="123">
        <f>IF($B$20-ABS(SUM($B$68:AS68))&gt;0,-$B$20/$B$22,0)</f>
        <v>-313430.40000000002</v>
      </c>
      <c r="AU68" s="123">
        <f>IF($B$20-ABS(SUM($B$68:AT68))&gt;0,-$B$20/$B$22,0)</f>
        <v>-313430.40000000002</v>
      </c>
      <c r="AV68" s="123">
        <f>IF($B$20-ABS(SUM($B$68:AU68))&gt;0,-$B$20/$B$22,0)</f>
        <v>-313430.40000000002</v>
      </c>
      <c r="AW68" s="123">
        <f>IF($B$20-ABS(SUM($B$68:AV68))&gt;0,-$B$20/$B$22,0)</f>
        <v>-313430.40000000002</v>
      </c>
      <c r="AX68" s="123">
        <f>IF($B$20-ABS(SUM($B$68:AW68))&gt;0,-$B$20/$B$22,0)</f>
        <v>-313430.40000000002</v>
      </c>
      <c r="AY68" s="123">
        <f>IF($B$20-ABS(SUM($B$68:AX68))&gt;0,-$B$20/$B$22,0)</f>
        <v>-313430.40000000002</v>
      </c>
      <c r="AZ68" s="123">
        <f>IF($B$20-ABS(SUM($B$68:AY68))&gt;0,-$B$20/$B$22,0)</f>
        <v>-313430.40000000002</v>
      </c>
    </row>
    <row r="69" spans="1:52" s="174" customFormat="1" ht="14.25" x14ac:dyDescent="0.25">
      <c r="A69" s="212" t="s">
        <v>467</v>
      </c>
      <c r="B69" s="122">
        <f t="shared" ref="B69:AZ69" si="11">B67+B68</f>
        <v>0</v>
      </c>
      <c r="C69" s="122">
        <f t="shared" si="11"/>
        <v>341061.4478098884</v>
      </c>
      <c r="D69" s="122">
        <f t="shared" si="11"/>
        <v>384696.49746141385</v>
      </c>
      <c r="E69" s="122">
        <f t="shared" si="11"/>
        <v>419595.36772880366</v>
      </c>
      <c r="F69" s="122">
        <f t="shared" si="11"/>
        <v>455437.72756799019</v>
      </c>
      <c r="G69" s="122">
        <f t="shared" si="11"/>
        <v>492254.72993653256</v>
      </c>
      <c r="H69" s="122">
        <f t="shared" si="11"/>
        <v>530071.16368780308</v>
      </c>
      <c r="I69" s="122">
        <f t="shared" si="11"/>
        <v>556515.24464712746</v>
      </c>
      <c r="J69" s="122">
        <f t="shared" si="11"/>
        <v>596424.73218889069</v>
      </c>
      <c r="K69" s="122">
        <f t="shared" si="11"/>
        <v>637428.07232490624</v>
      </c>
      <c r="L69" s="122">
        <f t="shared" si="11"/>
        <v>679558.08063300257</v>
      </c>
      <c r="M69" s="122">
        <f t="shared" si="11"/>
        <v>1406346.9457007111</v>
      </c>
      <c r="N69" s="122">
        <f t="shared" si="11"/>
        <v>1471337.6561460812</v>
      </c>
      <c r="O69" s="122">
        <f t="shared" si="11"/>
        <v>1525771.2421003287</v>
      </c>
      <c r="P69" s="122">
        <f t="shared" si="11"/>
        <v>1594509.9197868626</v>
      </c>
      <c r="Q69" s="122">
        <f t="shared" si="11"/>
        <v>1665207.3257719916</v>
      </c>
      <c r="R69" s="122">
        <f t="shared" si="11"/>
        <v>1737922.221904675</v>
      </c>
      <c r="S69" s="122">
        <f t="shared" si="11"/>
        <v>1812715.1328893388</v>
      </c>
      <c r="T69" s="122">
        <f t="shared" si="11"/>
        <v>1889648.3991715428</v>
      </c>
      <c r="U69" s="122">
        <f t="shared" si="11"/>
        <v>1956382.817637729</v>
      </c>
      <c r="V69" s="122">
        <f t="shared" si="11"/>
        <v>2037791.3528115586</v>
      </c>
      <c r="W69" s="122">
        <f t="shared" si="11"/>
        <v>2579561.3059709719</v>
      </c>
      <c r="X69" s="122">
        <f t="shared" si="11"/>
        <v>2679458.3317307988</v>
      </c>
      <c r="Y69" s="122">
        <f t="shared" si="11"/>
        <v>2782248.8362314203</v>
      </c>
      <c r="Z69" s="122">
        <f t="shared" si="11"/>
        <v>2888019.6238350617</v>
      </c>
      <c r="AA69" s="122">
        <f t="shared" si="11"/>
        <v>2996860.1030348125</v>
      </c>
      <c r="AB69" s="122">
        <f t="shared" si="11"/>
        <v>3108862.3645785544</v>
      </c>
      <c r="AC69" s="122">
        <f t="shared" si="11"/>
        <v>3224121.2619366101</v>
      </c>
      <c r="AD69" s="122">
        <f t="shared" si="11"/>
        <v>3342734.4941834067</v>
      </c>
      <c r="AE69" s="122">
        <f t="shared" si="11"/>
        <v>3464802.6913656075</v>
      </c>
      <c r="AF69" s="122">
        <f t="shared" si="11"/>
        <v>3590429.5024312744</v>
      </c>
      <c r="AG69" s="122">
        <f t="shared" si="11"/>
        <v>3719721.6857969109</v>
      </c>
      <c r="AH69" s="122">
        <f t="shared" si="11"/>
        <v>3852789.2026315159</v>
      </c>
      <c r="AI69" s="122">
        <f t="shared" si="11"/>
        <v>3989745.31293916</v>
      </c>
      <c r="AJ69" s="122">
        <f t="shared" si="11"/>
        <v>4130706.674524032</v>
      </c>
      <c r="AK69" s="122">
        <f t="shared" si="11"/>
        <v>4275793.4449244514</v>
      </c>
      <c r="AL69" s="122">
        <f t="shared" si="11"/>
        <v>4425129.3864048831</v>
      </c>
      <c r="AM69" s="122">
        <f t="shared" si="11"/>
        <v>4578841.9740977278</v>
      </c>
      <c r="AN69" s="122">
        <f t="shared" si="11"/>
        <v>4737062.5073893573</v>
      </c>
      <c r="AO69" s="122">
        <f t="shared" si="11"/>
        <v>4899926.2246477371</v>
      </c>
      <c r="AP69" s="122">
        <f t="shared" si="11"/>
        <v>5067572.4213918662</v>
      </c>
      <c r="AQ69" s="122">
        <f t="shared" si="11"/>
        <v>5240144.5720063224</v>
      </c>
      <c r="AR69" s="122">
        <f t="shared" si="11"/>
        <v>5417790.4551072093</v>
      </c>
      <c r="AS69" s="122">
        <f t="shared" si="11"/>
        <v>5600662.2826691242</v>
      </c>
      <c r="AT69" s="122">
        <f t="shared" si="11"/>
        <v>5788916.833025896</v>
      </c>
      <c r="AU69" s="122">
        <f t="shared" si="11"/>
        <v>5982715.5878613712</v>
      </c>
      <c r="AV69" s="122">
        <f t="shared" si="11"/>
        <v>6182224.8733099094</v>
      </c>
      <c r="AW69" s="122">
        <f t="shared" si="11"/>
        <v>6387616.0052899057</v>
      </c>
      <c r="AX69" s="122">
        <f t="shared" si="11"/>
        <v>6599065.4391973009</v>
      </c>
      <c r="AY69" s="122">
        <f t="shared" si="11"/>
        <v>6816754.924089917</v>
      </c>
      <c r="AZ69" s="122">
        <f t="shared" si="11"/>
        <v>7040871.6614973145</v>
      </c>
    </row>
    <row r="70" spans="1:52" x14ac:dyDescent="0.25">
      <c r="A70" s="211"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4" customFormat="1" ht="14.25" x14ac:dyDescent="0.25">
      <c r="A71" s="212" t="s">
        <v>261</v>
      </c>
      <c r="B71" s="122">
        <f t="shared" ref="B71:AZ71" si="13">B69+B70</f>
        <v>0</v>
      </c>
      <c r="C71" s="122">
        <f t="shared" si="13"/>
        <v>341061.4478098884</v>
      </c>
      <c r="D71" s="122">
        <f t="shared" si="13"/>
        <v>384696.49746141385</v>
      </c>
      <c r="E71" s="122">
        <f t="shared" si="13"/>
        <v>419595.36772880366</v>
      </c>
      <c r="F71" s="122">
        <f t="shared" si="13"/>
        <v>455437.72756799019</v>
      </c>
      <c r="G71" s="122">
        <f t="shared" si="13"/>
        <v>492254.72993653256</v>
      </c>
      <c r="H71" s="122">
        <f t="shared" si="13"/>
        <v>530071.16368780308</v>
      </c>
      <c r="I71" s="122">
        <f t="shared" si="13"/>
        <v>556515.24464712746</v>
      </c>
      <c r="J71" s="122">
        <f t="shared" si="13"/>
        <v>596424.73218889069</v>
      </c>
      <c r="K71" s="122">
        <f t="shared" si="13"/>
        <v>637428.07232490624</v>
      </c>
      <c r="L71" s="122">
        <f t="shared" si="13"/>
        <v>679558.08063300257</v>
      </c>
      <c r="M71" s="122">
        <f t="shared" si="13"/>
        <v>1406346.9457007111</v>
      </c>
      <c r="N71" s="122">
        <f t="shared" si="13"/>
        <v>1471337.6561460812</v>
      </c>
      <c r="O71" s="122">
        <f t="shared" si="13"/>
        <v>1525771.2421003287</v>
      </c>
      <c r="P71" s="122">
        <f t="shared" si="13"/>
        <v>1594509.9197868626</v>
      </c>
      <c r="Q71" s="122">
        <f t="shared" si="13"/>
        <v>1665207.3257719916</v>
      </c>
      <c r="R71" s="122">
        <f t="shared" si="13"/>
        <v>1737922.221904675</v>
      </c>
      <c r="S71" s="122">
        <f t="shared" si="13"/>
        <v>1812715.1328893388</v>
      </c>
      <c r="T71" s="122">
        <f t="shared" si="13"/>
        <v>1889648.3991715428</v>
      </c>
      <c r="U71" s="122">
        <f t="shared" si="13"/>
        <v>1956382.817637729</v>
      </c>
      <c r="V71" s="122">
        <f t="shared" si="13"/>
        <v>2037791.3528115586</v>
      </c>
      <c r="W71" s="122">
        <f t="shared" si="13"/>
        <v>2579561.3059709719</v>
      </c>
      <c r="X71" s="122">
        <f t="shared" si="13"/>
        <v>2679458.3317307988</v>
      </c>
      <c r="Y71" s="122">
        <f t="shared" si="13"/>
        <v>2782248.8362314203</v>
      </c>
      <c r="Z71" s="122">
        <f t="shared" si="13"/>
        <v>2888019.6238350617</v>
      </c>
      <c r="AA71" s="122">
        <f t="shared" si="13"/>
        <v>2996860.1030348125</v>
      </c>
      <c r="AB71" s="122">
        <f t="shared" si="13"/>
        <v>3108862.3645785544</v>
      </c>
      <c r="AC71" s="122">
        <f t="shared" si="13"/>
        <v>3224121.2619366101</v>
      </c>
      <c r="AD71" s="122">
        <f t="shared" si="13"/>
        <v>3342734.4941834067</v>
      </c>
      <c r="AE71" s="122">
        <f t="shared" si="13"/>
        <v>3464802.6913656075</v>
      </c>
      <c r="AF71" s="122">
        <f t="shared" si="13"/>
        <v>3590429.5024312744</v>
      </c>
      <c r="AG71" s="122">
        <f t="shared" si="13"/>
        <v>3719721.6857969109</v>
      </c>
      <c r="AH71" s="122">
        <f t="shared" si="13"/>
        <v>3852789.2026315159</v>
      </c>
      <c r="AI71" s="122">
        <f t="shared" si="13"/>
        <v>3989745.31293916</v>
      </c>
      <c r="AJ71" s="122">
        <f t="shared" si="13"/>
        <v>4130706.674524032</v>
      </c>
      <c r="AK71" s="122">
        <f t="shared" si="13"/>
        <v>4275793.4449244514</v>
      </c>
      <c r="AL71" s="122">
        <f t="shared" si="13"/>
        <v>4425129.3864048831</v>
      </c>
      <c r="AM71" s="122">
        <f t="shared" si="13"/>
        <v>4578841.9740977278</v>
      </c>
      <c r="AN71" s="122">
        <f t="shared" si="13"/>
        <v>4737062.5073893573</v>
      </c>
      <c r="AO71" s="122">
        <f t="shared" si="13"/>
        <v>4899926.2246477371</v>
      </c>
      <c r="AP71" s="122">
        <f t="shared" si="13"/>
        <v>5067572.4213918662</v>
      </c>
      <c r="AQ71" s="122">
        <f t="shared" si="13"/>
        <v>5240144.5720063224</v>
      </c>
      <c r="AR71" s="122">
        <f t="shared" si="13"/>
        <v>5417790.4551072093</v>
      </c>
      <c r="AS71" s="122">
        <f t="shared" si="13"/>
        <v>5600662.2826691242</v>
      </c>
      <c r="AT71" s="122">
        <f t="shared" si="13"/>
        <v>5788916.833025896</v>
      </c>
      <c r="AU71" s="122">
        <f t="shared" si="13"/>
        <v>5982715.5878613712</v>
      </c>
      <c r="AV71" s="122">
        <f t="shared" si="13"/>
        <v>6182224.8733099094</v>
      </c>
      <c r="AW71" s="122">
        <f t="shared" si="13"/>
        <v>6387616.0052899057</v>
      </c>
      <c r="AX71" s="122">
        <f t="shared" si="13"/>
        <v>6599065.4391973009</v>
      </c>
      <c r="AY71" s="122">
        <f t="shared" si="13"/>
        <v>6816754.924089917</v>
      </c>
      <c r="AZ71" s="122">
        <f t="shared" si="13"/>
        <v>7040871.6614973145</v>
      </c>
    </row>
    <row r="72" spans="1:52" x14ac:dyDescent="0.25">
      <c r="A72" s="211" t="s">
        <v>256</v>
      </c>
      <c r="B72" s="123">
        <f t="shared" ref="B72:AZ72" si="14">-B71*$B$31</f>
        <v>0</v>
      </c>
      <c r="C72" s="123">
        <f t="shared" si="14"/>
        <v>-68212.289561977683</v>
      </c>
      <c r="D72" s="123">
        <f t="shared" si="14"/>
        <v>-76939.299492282778</v>
      </c>
      <c r="E72" s="123">
        <f t="shared" si="14"/>
        <v>-83919.073545760737</v>
      </c>
      <c r="F72" s="123">
        <f t="shared" si="14"/>
        <v>-91087.545513598045</v>
      </c>
      <c r="G72" s="123">
        <f t="shared" si="14"/>
        <v>-98450.945987306521</v>
      </c>
      <c r="H72" s="123">
        <f t="shared" si="14"/>
        <v>-106014.23273756063</v>
      </c>
      <c r="I72" s="123">
        <f t="shared" si="14"/>
        <v>-111303.04892942549</v>
      </c>
      <c r="J72" s="123">
        <f t="shared" si="14"/>
        <v>-119284.94643777814</v>
      </c>
      <c r="K72" s="123">
        <f t="shared" si="14"/>
        <v>-127485.61446498125</v>
      </c>
      <c r="L72" s="123">
        <f t="shared" si="14"/>
        <v>-135911.61612660051</v>
      </c>
      <c r="M72" s="123">
        <f t="shared" si="14"/>
        <v>-281269.38914014224</v>
      </c>
      <c r="N72" s="123">
        <f t="shared" si="14"/>
        <v>-294267.53122921626</v>
      </c>
      <c r="O72" s="123">
        <f t="shared" si="14"/>
        <v>-305154.24842006573</v>
      </c>
      <c r="P72" s="123">
        <f t="shared" si="14"/>
        <v>-318901.98395737255</v>
      </c>
      <c r="Q72" s="123">
        <f t="shared" si="14"/>
        <v>-333041.46515439835</v>
      </c>
      <c r="R72" s="123">
        <f t="shared" si="14"/>
        <v>-347584.44438093505</v>
      </c>
      <c r="S72" s="123">
        <f t="shared" si="14"/>
        <v>-362543.0265778678</v>
      </c>
      <c r="T72" s="123">
        <f t="shared" si="14"/>
        <v>-377929.67983430857</v>
      </c>
      <c r="U72" s="123">
        <f t="shared" si="14"/>
        <v>-391276.56352754583</v>
      </c>
      <c r="V72" s="123">
        <f t="shared" si="14"/>
        <v>-407558.27056231175</v>
      </c>
      <c r="W72" s="123">
        <f t="shared" si="14"/>
        <v>-515912.26119419443</v>
      </c>
      <c r="X72" s="123">
        <f t="shared" si="14"/>
        <v>-535891.66634615976</v>
      </c>
      <c r="Y72" s="123">
        <f t="shared" si="14"/>
        <v>-556449.76724628406</v>
      </c>
      <c r="Z72" s="123">
        <f t="shared" si="14"/>
        <v>-577603.92476701236</v>
      </c>
      <c r="AA72" s="123">
        <f t="shared" si="14"/>
        <v>-599372.0206069625</v>
      </c>
      <c r="AB72" s="123">
        <f t="shared" si="14"/>
        <v>-621772.47291571088</v>
      </c>
      <c r="AC72" s="123">
        <f t="shared" si="14"/>
        <v>-644824.25238732202</v>
      </c>
      <c r="AD72" s="123">
        <f t="shared" si="14"/>
        <v>-668546.89883668139</v>
      </c>
      <c r="AE72" s="123">
        <f t="shared" si="14"/>
        <v>-692960.53827312158</v>
      </c>
      <c r="AF72" s="123">
        <f t="shared" si="14"/>
        <v>-718085.90048625495</v>
      </c>
      <c r="AG72" s="123">
        <f t="shared" si="14"/>
        <v>-743944.33715938218</v>
      </c>
      <c r="AH72" s="123">
        <f t="shared" si="14"/>
        <v>-770557.84052630328</v>
      </c>
      <c r="AI72" s="123">
        <f t="shared" si="14"/>
        <v>-797949.0625878321</v>
      </c>
      <c r="AJ72" s="123">
        <f t="shared" si="14"/>
        <v>-826141.33490480646</v>
      </c>
      <c r="AK72" s="123">
        <f t="shared" si="14"/>
        <v>-855158.68898489035</v>
      </c>
      <c r="AL72" s="123">
        <f t="shared" si="14"/>
        <v>-885025.87728097662</v>
      </c>
      <c r="AM72" s="123">
        <f t="shared" si="14"/>
        <v>-915768.39481954556</v>
      </c>
      <c r="AN72" s="123">
        <f t="shared" si="14"/>
        <v>-947412.50147787156</v>
      </c>
      <c r="AO72" s="123">
        <f t="shared" si="14"/>
        <v>-979985.24492954742</v>
      </c>
      <c r="AP72" s="123">
        <f t="shared" si="14"/>
        <v>-1013514.4842783733</v>
      </c>
      <c r="AQ72" s="123">
        <f t="shared" si="14"/>
        <v>-1048028.9144012645</v>
      </c>
      <c r="AR72" s="123">
        <f t="shared" si="14"/>
        <v>-1083558.0910214419</v>
      </c>
      <c r="AS72" s="123">
        <f t="shared" si="14"/>
        <v>-1120132.4565338248</v>
      </c>
      <c r="AT72" s="123">
        <f t="shared" si="14"/>
        <v>-1157783.3666051792</v>
      </c>
      <c r="AU72" s="123">
        <f t="shared" si="14"/>
        <v>-1196543.1175722743</v>
      </c>
      <c r="AV72" s="123">
        <f t="shared" si="14"/>
        <v>-1236444.9746619819</v>
      </c>
      <c r="AW72" s="123">
        <f t="shared" si="14"/>
        <v>-1277523.2010579812</v>
      </c>
      <c r="AX72" s="123">
        <f t="shared" si="14"/>
        <v>-1319813.0878394602</v>
      </c>
      <c r="AY72" s="123">
        <f t="shared" si="14"/>
        <v>-1363350.9848179836</v>
      </c>
      <c r="AZ72" s="123">
        <f t="shared" si="14"/>
        <v>-1408174.332299463</v>
      </c>
    </row>
    <row r="73" spans="1:52" ht="16.5" thickBot="1" x14ac:dyDescent="0.3">
      <c r="A73" s="213" t="s">
        <v>260</v>
      </c>
      <c r="B73" s="124">
        <f t="shared" ref="B73:AZ73" si="15">B71+B72</f>
        <v>0</v>
      </c>
      <c r="C73" s="124">
        <f t="shared" si="15"/>
        <v>272849.15824791073</v>
      </c>
      <c r="D73" s="124">
        <f t="shared" si="15"/>
        <v>307757.19796913106</v>
      </c>
      <c r="E73" s="124">
        <f t="shared" si="15"/>
        <v>335676.29418304295</v>
      </c>
      <c r="F73" s="124">
        <f t="shared" si="15"/>
        <v>364350.18205439218</v>
      </c>
      <c r="G73" s="124">
        <f t="shared" si="15"/>
        <v>393803.78394922602</v>
      </c>
      <c r="H73" s="124">
        <f t="shared" si="15"/>
        <v>424056.93095024244</v>
      </c>
      <c r="I73" s="124">
        <f t="shared" si="15"/>
        <v>445212.19571770198</v>
      </c>
      <c r="J73" s="124">
        <f t="shared" si="15"/>
        <v>477139.78575111256</v>
      </c>
      <c r="K73" s="124">
        <f t="shared" si="15"/>
        <v>509942.45785992499</v>
      </c>
      <c r="L73" s="124">
        <f t="shared" si="15"/>
        <v>543646.46450640203</v>
      </c>
      <c r="M73" s="124">
        <f t="shared" si="15"/>
        <v>1125077.556560569</v>
      </c>
      <c r="N73" s="124">
        <f t="shared" si="15"/>
        <v>1177070.124916865</v>
      </c>
      <c r="O73" s="124">
        <f t="shared" si="15"/>
        <v>1220616.9936802629</v>
      </c>
      <c r="P73" s="124">
        <f t="shared" si="15"/>
        <v>1275607.93582949</v>
      </c>
      <c r="Q73" s="124">
        <f t="shared" si="15"/>
        <v>1332165.8606175934</v>
      </c>
      <c r="R73" s="124">
        <f t="shared" si="15"/>
        <v>1390337.77752374</v>
      </c>
      <c r="S73" s="124">
        <f t="shared" si="15"/>
        <v>1450172.106311471</v>
      </c>
      <c r="T73" s="124">
        <f t="shared" si="15"/>
        <v>1511718.7193372343</v>
      </c>
      <c r="U73" s="124">
        <f t="shared" si="15"/>
        <v>1565106.2541101831</v>
      </c>
      <c r="V73" s="124">
        <f t="shared" si="15"/>
        <v>1630233.082249247</v>
      </c>
      <c r="W73" s="124">
        <f t="shared" si="15"/>
        <v>2063649.0447767775</v>
      </c>
      <c r="X73" s="124">
        <f t="shared" si="15"/>
        <v>2143566.6653846391</v>
      </c>
      <c r="Y73" s="124">
        <f t="shared" si="15"/>
        <v>2225799.0689851362</v>
      </c>
      <c r="Z73" s="124">
        <f t="shared" si="15"/>
        <v>2310415.6990680494</v>
      </c>
      <c r="AA73" s="124">
        <f t="shared" si="15"/>
        <v>2397488.08242785</v>
      </c>
      <c r="AB73" s="124">
        <f t="shared" si="15"/>
        <v>2487089.8916628435</v>
      </c>
      <c r="AC73" s="124">
        <f t="shared" si="15"/>
        <v>2579297.0095492881</v>
      </c>
      <c r="AD73" s="124">
        <f t="shared" si="15"/>
        <v>2674187.5953467255</v>
      </c>
      <c r="AE73" s="124">
        <f t="shared" si="15"/>
        <v>2771842.1530924859</v>
      </c>
      <c r="AF73" s="124">
        <f t="shared" si="15"/>
        <v>2872343.6019450193</v>
      </c>
      <c r="AG73" s="124">
        <f t="shared" si="15"/>
        <v>2975777.3486375287</v>
      </c>
      <c r="AH73" s="124">
        <f t="shared" si="15"/>
        <v>3082231.3621052126</v>
      </c>
      <c r="AI73" s="124">
        <f t="shared" si="15"/>
        <v>3191796.2503513279</v>
      </c>
      <c r="AJ73" s="124">
        <f t="shared" si="15"/>
        <v>3304565.3396192258</v>
      </c>
      <c r="AK73" s="124">
        <f t="shared" si="15"/>
        <v>3420634.7559395609</v>
      </c>
      <c r="AL73" s="124">
        <f t="shared" si="15"/>
        <v>3540103.5091239065</v>
      </c>
      <c r="AM73" s="124">
        <f t="shared" si="15"/>
        <v>3663073.5792781822</v>
      </c>
      <c r="AN73" s="124">
        <f t="shared" si="15"/>
        <v>3789650.0059114858</v>
      </c>
      <c r="AO73" s="124">
        <f t="shared" si="15"/>
        <v>3919940.9797181897</v>
      </c>
      <c r="AP73" s="124">
        <f t="shared" si="15"/>
        <v>4054057.9371134927</v>
      </c>
      <c r="AQ73" s="124">
        <f t="shared" si="15"/>
        <v>4192115.657605058</v>
      </c>
      <c r="AR73" s="124">
        <f t="shared" si="15"/>
        <v>4334232.3640857674</v>
      </c>
      <c r="AS73" s="124">
        <f t="shared" si="15"/>
        <v>4480529.8261352992</v>
      </c>
      <c r="AT73" s="124">
        <f t="shared" si="15"/>
        <v>4631133.4664207166</v>
      </c>
      <c r="AU73" s="124">
        <f t="shared" si="15"/>
        <v>4786172.4702890972</v>
      </c>
      <c r="AV73" s="124">
        <f t="shared" si="15"/>
        <v>4945779.8986479277</v>
      </c>
      <c r="AW73" s="124">
        <f t="shared" si="15"/>
        <v>5110092.8042319249</v>
      </c>
      <c r="AX73" s="124">
        <f t="shared" si="15"/>
        <v>5279252.3513578409</v>
      </c>
      <c r="AY73" s="124">
        <f t="shared" si="15"/>
        <v>5453403.9392719334</v>
      </c>
      <c r="AZ73" s="124">
        <f t="shared" si="15"/>
        <v>5632697.3291978519</v>
      </c>
    </row>
    <row r="74" spans="1:52" s="215" customFormat="1" ht="16.5" thickBot="1" x14ac:dyDescent="0.3">
      <c r="A74" s="214"/>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08"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4" customFormat="1" ht="14.25" x14ac:dyDescent="0.25">
      <c r="A76" s="210" t="s">
        <v>467</v>
      </c>
      <c r="B76" s="122">
        <f t="shared" ref="B76:AZ76" si="18">B69</f>
        <v>0</v>
      </c>
      <c r="C76" s="122">
        <f t="shared" si="18"/>
        <v>341061.4478098884</v>
      </c>
      <c r="D76" s="122">
        <f t="shared" si="18"/>
        <v>384696.49746141385</v>
      </c>
      <c r="E76" s="122">
        <f t="shared" si="18"/>
        <v>419595.36772880366</v>
      </c>
      <c r="F76" s="122">
        <f t="shared" si="18"/>
        <v>455437.72756799019</v>
      </c>
      <c r="G76" s="122">
        <f t="shared" si="18"/>
        <v>492254.72993653256</v>
      </c>
      <c r="H76" s="122">
        <f t="shared" si="18"/>
        <v>530071.16368780308</v>
      </c>
      <c r="I76" s="122">
        <f t="shared" si="18"/>
        <v>556515.24464712746</v>
      </c>
      <c r="J76" s="122">
        <f t="shared" si="18"/>
        <v>596424.73218889069</v>
      </c>
      <c r="K76" s="122">
        <f t="shared" si="18"/>
        <v>637428.07232490624</v>
      </c>
      <c r="L76" s="122">
        <f t="shared" si="18"/>
        <v>679558.08063300257</v>
      </c>
      <c r="M76" s="122">
        <f t="shared" si="18"/>
        <v>1406346.9457007111</v>
      </c>
      <c r="N76" s="122">
        <f t="shared" si="18"/>
        <v>1471337.6561460812</v>
      </c>
      <c r="O76" s="122">
        <f t="shared" si="18"/>
        <v>1525771.2421003287</v>
      </c>
      <c r="P76" s="122">
        <f t="shared" si="18"/>
        <v>1594509.9197868626</v>
      </c>
      <c r="Q76" s="122">
        <f t="shared" si="18"/>
        <v>1665207.3257719916</v>
      </c>
      <c r="R76" s="122">
        <f t="shared" si="18"/>
        <v>1737922.221904675</v>
      </c>
      <c r="S76" s="122">
        <f t="shared" si="18"/>
        <v>1812715.1328893388</v>
      </c>
      <c r="T76" s="122">
        <f t="shared" si="18"/>
        <v>1889648.3991715428</v>
      </c>
      <c r="U76" s="122">
        <f t="shared" si="18"/>
        <v>1956382.817637729</v>
      </c>
      <c r="V76" s="122">
        <f t="shared" si="18"/>
        <v>2037791.3528115586</v>
      </c>
      <c r="W76" s="122">
        <f t="shared" si="18"/>
        <v>2579561.3059709719</v>
      </c>
      <c r="X76" s="122">
        <f t="shared" si="18"/>
        <v>2679458.3317307988</v>
      </c>
      <c r="Y76" s="122">
        <f t="shared" si="18"/>
        <v>2782248.8362314203</v>
      </c>
      <c r="Z76" s="122">
        <f t="shared" si="18"/>
        <v>2888019.6238350617</v>
      </c>
      <c r="AA76" s="122">
        <f t="shared" si="18"/>
        <v>2996860.1030348125</v>
      </c>
      <c r="AB76" s="122">
        <f t="shared" si="18"/>
        <v>3108862.3645785544</v>
      </c>
      <c r="AC76" s="122">
        <f t="shared" si="18"/>
        <v>3224121.2619366101</v>
      </c>
      <c r="AD76" s="122">
        <f t="shared" si="18"/>
        <v>3342734.4941834067</v>
      </c>
      <c r="AE76" s="122">
        <f t="shared" si="18"/>
        <v>3464802.6913656075</v>
      </c>
      <c r="AF76" s="122">
        <f t="shared" si="18"/>
        <v>3590429.5024312744</v>
      </c>
      <c r="AG76" s="122">
        <f t="shared" si="18"/>
        <v>3719721.6857969109</v>
      </c>
      <c r="AH76" s="122">
        <f t="shared" si="18"/>
        <v>3852789.2026315159</v>
      </c>
      <c r="AI76" s="122">
        <f t="shared" si="18"/>
        <v>3989745.31293916</v>
      </c>
      <c r="AJ76" s="122">
        <f t="shared" si="18"/>
        <v>4130706.674524032</v>
      </c>
      <c r="AK76" s="122">
        <f t="shared" si="18"/>
        <v>4275793.4449244514</v>
      </c>
      <c r="AL76" s="122">
        <f t="shared" si="18"/>
        <v>4425129.3864048831</v>
      </c>
      <c r="AM76" s="122">
        <f t="shared" si="18"/>
        <v>4578841.9740977278</v>
      </c>
      <c r="AN76" s="122">
        <f t="shared" si="18"/>
        <v>4737062.5073893573</v>
      </c>
      <c r="AO76" s="122">
        <f t="shared" si="18"/>
        <v>4899926.2246477371</v>
      </c>
      <c r="AP76" s="122">
        <f t="shared" si="18"/>
        <v>5067572.4213918662</v>
      </c>
      <c r="AQ76" s="122">
        <f t="shared" si="18"/>
        <v>5240144.5720063224</v>
      </c>
      <c r="AR76" s="122">
        <f t="shared" si="18"/>
        <v>5417790.4551072093</v>
      </c>
      <c r="AS76" s="122">
        <f t="shared" si="18"/>
        <v>5600662.2826691242</v>
      </c>
      <c r="AT76" s="122">
        <f t="shared" si="18"/>
        <v>5788916.833025896</v>
      </c>
      <c r="AU76" s="122">
        <f t="shared" si="18"/>
        <v>5982715.5878613712</v>
      </c>
      <c r="AV76" s="122">
        <f t="shared" si="18"/>
        <v>6182224.8733099094</v>
      </c>
      <c r="AW76" s="122">
        <f t="shared" si="18"/>
        <v>6387616.0052899057</v>
      </c>
      <c r="AX76" s="122">
        <f t="shared" si="18"/>
        <v>6599065.4391973009</v>
      </c>
      <c r="AY76" s="122">
        <f t="shared" si="18"/>
        <v>6816754.924089917</v>
      </c>
      <c r="AZ76" s="122">
        <f t="shared" si="18"/>
        <v>7040871.6614973145</v>
      </c>
    </row>
    <row r="77" spans="1:52" x14ac:dyDescent="0.25">
      <c r="A77" s="211" t="s">
        <v>258</v>
      </c>
      <c r="B77" s="123">
        <f t="shared" ref="B77:AZ77" si="19">-B68</f>
        <v>0</v>
      </c>
      <c r="C77" s="123">
        <f t="shared" si="19"/>
        <v>313430.40000000002</v>
      </c>
      <c r="D77" s="123">
        <f t="shared" si="19"/>
        <v>313430.40000000002</v>
      </c>
      <c r="E77" s="123">
        <f t="shared" si="19"/>
        <v>313430.40000000002</v>
      </c>
      <c r="F77" s="123">
        <f t="shared" si="19"/>
        <v>313430.40000000002</v>
      </c>
      <c r="G77" s="123">
        <f t="shared" si="19"/>
        <v>313430.40000000002</v>
      </c>
      <c r="H77" s="123">
        <f t="shared" si="19"/>
        <v>313430.40000000002</v>
      </c>
      <c r="I77" s="123">
        <f t="shared" si="19"/>
        <v>313430.40000000002</v>
      </c>
      <c r="J77" s="123">
        <f t="shared" si="19"/>
        <v>313430.40000000002</v>
      </c>
      <c r="K77" s="123">
        <f t="shared" si="19"/>
        <v>313430.40000000002</v>
      </c>
      <c r="L77" s="123">
        <f t="shared" si="19"/>
        <v>313430.40000000002</v>
      </c>
      <c r="M77" s="123">
        <f t="shared" si="19"/>
        <v>313430.40000000002</v>
      </c>
      <c r="N77" s="123">
        <f t="shared" si="19"/>
        <v>313430.40000000002</v>
      </c>
      <c r="O77" s="123">
        <f t="shared" si="19"/>
        <v>313430.40000000002</v>
      </c>
      <c r="P77" s="123">
        <f t="shared" si="19"/>
        <v>313430.40000000002</v>
      </c>
      <c r="Q77" s="123">
        <f t="shared" si="19"/>
        <v>313430.40000000002</v>
      </c>
      <c r="R77" s="123">
        <f t="shared" si="19"/>
        <v>313430.40000000002</v>
      </c>
      <c r="S77" s="123">
        <f t="shared" si="19"/>
        <v>313430.40000000002</v>
      </c>
      <c r="T77" s="123">
        <f t="shared" si="19"/>
        <v>313430.40000000002</v>
      </c>
      <c r="U77" s="123">
        <f t="shared" si="19"/>
        <v>313430.40000000002</v>
      </c>
      <c r="V77" s="123">
        <f t="shared" si="19"/>
        <v>313430.40000000002</v>
      </c>
      <c r="W77" s="123">
        <f t="shared" si="19"/>
        <v>313430.40000000002</v>
      </c>
      <c r="X77" s="123">
        <f t="shared" si="19"/>
        <v>313430.40000000002</v>
      </c>
      <c r="Y77" s="123">
        <f t="shared" si="19"/>
        <v>313430.40000000002</v>
      </c>
      <c r="Z77" s="123">
        <f t="shared" si="19"/>
        <v>313430.40000000002</v>
      </c>
      <c r="AA77" s="123">
        <f t="shared" si="19"/>
        <v>313430.40000000002</v>
      </c>
      <c r="AB77" s="123">
        <f t="shared" si="19"/>
        <v>313430.40000000002</v>
      </c>
      <c r="AC77" s="123">
        <f t="shared" si="19"/>
        <v>313430.40000000002</v>
      </c>
      <c r="AD77" s="123">
        <f t="shared" si="19"/>
        <v>313430.40000000002</v>
      </c>
      <c r="AE77" s="123">
        <f t="shared" si="19"/>
        <v>313430.40000000002</v>
      </c>
      <c r="AF77" s="123">
        <f t="shared" si="19"/>
        <v>313430.40000000002</v>
      </c>
      <c r="AG77" s="123">
        <f t="shared" si="19"/>
        <v>313430.40000000002</v>
      </c>
      <c r="AH77" s="123">
        <f t="shared" si="19"/>
        <v>313430.40000000002</v>
      </c>
      <c r="AI77" s="123">
        <f t="shared" si="19"/>
        <v>313430.40000000002</v>
      </c>
      <c r="AJ77" s="123">
        <f t="shared" si="19"/>
        <v>313430.40000000002</v>
      </c>
      <c r="AK77" s="123">
        <f t="shared" si="19"/>
        <v>313430.40000000002</v>
      </c>
      <c r="AL77" s="123">
        <f t="shared" si="19"/>
        <v>313430.40000000002</v>
      </c>
      <c r="AM77" s="123">
        <f t="shared" si="19"/>
        <v>313430.40000000002</v>
      </c>
      <c r="AN77" s="123">
        <f t="shared" si="19"/>
        <v>313430.40000000002</v>
      </c>
      <c r="AO77" s="123">
        <f t="shared" si="19"/>
        <v>313430.40000000002</v>
      </c>
      <c r="AP77" s="123">
        <f t="shared" si="19"/>
        <v>313430.40000000002</v>
      </c>
      <c r="AQ77" s="123">
        <f t="shared" si="19"/>
        <v>313430.40000000002</v>
      </c>
      <c r="AR77" s="123">
        <f t="shared" si="19"/>
        <v>313430.40000000002</v>
      </c>
      <c r="AS77" s="123">
        <f t="shared" si="19"/>
        <v>313430.40000000002</v>
      </c>
      <c r="AT77" s="123">
        <f t="shared" si="19"/>
        <v>313430.40000000002</v>
      </c>
      <c r="AU77" s="123">
        <f t="shared" si="19"/>
        <v>313430.40000000002</v>
      </c>
      <c r="AV77" s="123">
        <f t="shared" si="19"/>
        <v>313430.40000000002</v>
      </c>
      <c r="AW77" s="123">
        <f t="shared" si="19"/>
        <v>313430.40000000002</v>
      </c>
      <c r="AX77" s="123">
        <f t="shared" si="19"/>
        <v>313430.40000000002</v>
      </c>
      <c r="AY77" s="123">
        <f t="shared" si="19"/>
        <v>313430.40000000002</v>
      </c>
      <c r="AZ77" s="123">
        <f t="shared" si="19"/>
        <v>313430.40000000002</v>
      </c>
    </row>
    <row r="78" spans="1:52" x14ac:dyDescent="0.25">
      <c r="A78" s="211"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1" t="s">
        <v>256</v>
      </c>
      <c r="B79" s="123">
        <f>IF(SUM($B$72:B72)+SUM($A$79:A79)&gt;0,0,SUM($B$72:B72)-SUM($A$79:A79))</f>
        <v>0</v>
      </c>
      <c r="C79" s="123">
        <f>IF(SUM($B$72:C72)+SUM($A$79:B79)&gt;0,0,SUM($B$72:C72)-SUM($A$79:B79))</f>
        <v>-68212.289561977683</v>
      </c>
      <c r="D79" s="123">
        <f>IF(SUM($B$72:D72)+SUM($A$79:C79)&gt;0,0,SUM($B$72:D72)-SUM($A$79:C79))</f>
        <v>-76939.299492282778</v>
      </c>
      <c r="E79" s="123">
        <f>IF(SUM($B$72:E72)+SUM($A$79:D79)&gt;0,0,SUM($B$72:E72)-SUM($A$79:D79))</f>
        <v>-83919.073545760737</v>
      </c>
      <c r="F79" s="123">
        <f>IF(SUM($B$72:F72)+SUM($A$79:E79)&gt;0,0,SUM($B$72:F72)-SUM($A$79:E79))</f>
        <v>-91087.545513598045</v>
      </c>
      <c r="G79" s="123">
        <f>IF(SUM($B$72:G72)+SUM($A$79:F79)&gt;0,0,SUM($B$72:G72)-SUM($A$79:F79))</f>
        <v>-98450.945987306535</v>
      </c>
      <c r="H79" s="123">
        <f>IF(SUM($B$72:H72)+SUM($A$79:G79)&gt;0,0,SUM($B$72:H72)-SUM($A$79:G79))</f>
        <v>-106014.23273756064</v>
      </c>
      <c r="I79" s="123">
        <f>IF(SUM($B$72:I72)+SUM($A$79:H79)&gt;0,0,SUM($B$72:I72)-SUM($A$79:H79))</f>
        <v>-111303.04892942554</v>
      </c>
      <c r="J79" s="123">
        <f>IF(SUM($B$72:J72)+SUM($A$79:I79)&gt;0,0,SUM($B$72:J72)-SUM($A$79:I79))</f>
        <v>-119284.94643777818</v>
      </c>
      <c r="K79" s="123">
        <f>IF(SUM($B$72:K72)+SUM($A$79:J79)&gt;0,0,SUM($B$72:K72)-SUM($A$79:J79))</f>
        <v>-127485.61446498125</v>
      </c>
      <c r="L79" s="123">
        <f>IF(SUM($B$72:L72)+SUM($A$79:K79)&gt;0,0,SUM($B$72:L72)-SUM($A$79:K79))</f>
        <v>-135911.61612660054</v>
      </c>
      <c r="M79" s="123">
        <f>IF(SUM($B$72:M72)+SUM($A$79:L79)&gt;0,0,SUM($B$72:M72)-SUM($A$79:L79))</f>
        <v>-281269.38914014213</v>
      </c>
      <c r="N79" s="123">
        <f>IF(SUM($B$72:N72)+SUM($A$79:M79)&gt;0,0,SUM($B$72:N72)-SUM($A$79:M79))</f>
        <v>-294267.53122921614</v>
      </c>
      <c r="O79" s="123">
        <f>IF(SUM($B$72:O72)+SUM($A$79:N79)&gt;0,0,SUM($B$72:O72)-SUM($A$79:N79))</f>
        <v>-305154.24842006573</v>
      </c>
      <c r="P79" s="123">
        <f>IF(SUM($B$72:P72)+SUM($A$79:O79)&gt;0,0,SUM($B$72:P72)-SUM($A$79:O79))</f>
        <v>-318901.98395737261</v>
      </c>
      <c r="Q79" s="123">
        <f>IF(SUM($B$72:Q72)+SUM($A$79:P79)&gt;0,0,SUM($B$72:Q72)-SUM($A$79:P79))</f>
        <v>-333041.46515439823</v>
      </c>
      <c r="R79" s="123">
        <f>IF(SUM($B$72:R72)+SUM($A$79:Q79)&gt;0,0,SUM($B$72:R72)-SUM($A$79:Q79))</f>
        <v>-347584.44438093482</v>
      </c>
      <c r="S79" s="123">
        <f>IF(SUM($B$72:S72)+SUM($A$79:R79)&gt;0,0,SUM($B$72:S72)-SUM($A$79:R79))</f>
        <v>-362543.02657786757</v>
      </c>
      <c r="T79" s="123">
        <f>IF(SUM($B$72:T72)+SUM($A$79:S79)&gt;0,0,SUM($B$72:T72)-SUM($A$79:S79))</f>
        <v>-377929.67983430857</v>
      </c>
      <c r="U79" s="123">
        <f>IF(SUM($B$72:U72)+SUM($A$79:T79)&gt;0,0,SUM($B$72:U72)-SUM($A$79:T79))</f>
        <v>-391276.56352754589</v>
      </c>
      <c r="V79" s="123">
        <f>IF(SUM($B$72:V72)+SUM($A$79:U79)&gt;0,0,SUM($B$72:V72)-SUM($A$79:U79))</f>
        <v>-407558.2705623121</v>
      </c>
      <c r="W79" s="123">
        <f>IF(SUM($B$72:W72)+SUM($A$79:V79)&gt;0,0,SUM($B$72:W72)-SUM($A$79:V79))</f>
        <v>-515912.26119419467</v>
      </c>
      <c r="X79" s="123">
        <f>IF(SUM($B$72:X72)+SUM($A$79:W79)&gt;0,0,SUM($B$72:X72)-SUM($A$79:W79))</f>
        <v>-535891.66634615976</v>
      </c>
      <c r="Y79" s="123">
        <f>IF(SUM($B$72:Y72)+SUM($A$79:X79)&gt;0,0,SUM($B$72:Y72)-SUM($A$79:X79))</f>
        <v>-556449.76724628359</v>
      </c>
      <c r="Z79" s="123">
        <f>IF(SUM($B$72:Z72)+SUM($A$79:Y79)&gt;0,0,SUM($B$72:Z72)-SUM($A$79:Y79))</f>
        <v>-577603.92476701271</v>
      </c>
      <c r="AA79" s="123">
        <f>IF(SUM($B$72:AA72)+SUM($A$79:Z79)&gt;0,0,SUM($B$72:AA72)-SUM($A$79:Z79))</f>
        <v>-599372.02060696203</v>
      </c>
      <c r="AB79" s="123">
        <f>IF(SUM($B$72:AB72)+SUM($A$79:AA79)&gt;0,0,SUM($B$72:AB72)-SUM($A$79:AA79))</f>
        <v>-621772.47291571088</v>
      </c>
      <c r="AC79" s="123">
        <f>IF(SUM($B$72:AC72)+SUM($A$79:AB79)&gt;0,0,SUM($B$72:AC72)-SUM($A$79:AB79))</f>
        <v>-644824.25238732249</v>
      </c>
      <c r="AD79" s="123">
        <f>IF(SUM($B$72:AD72)+SUM($A$79:AC79)&gt;0,0,SUM($B$72:AD72)-SUM($A$79:AC79))</f>
        <v>-668546.89883668162</v>
      </c>
      <c r="AE79" s="123">
        <f>IF(SUM($B$72:AE72)+SUM($A$79:AD79)&gt;0,0,SUM($B$72:AE72)-SUM($A$79:AD79))</f>
        <v>-692960.53827312216</v>
      </c>
      <c r="AF79" s="123">
        <f>IF(SUM($B$72:AF72)+SUM($A$79:AE79)&gt;0,0,SUM($B$72:AF72)-SUM($A$79:AE79))</f>
        <v>-718085.90048625506</v>
      </c>
      <c r="AG79" s="123">
        <f>IF(SUM($B$72:AG72)+SUM($A$79:AF79)&gt;0,0,SUM($B$72:AG72)-SUM($A$79:AF79))</f>
        <v>-743944.33715938218</v>
      </c>
      <c r="AH79" s="123">
        <f>IF(SUM($B$72:AH72)+SUM($A$79:AG79)&gt;0,0,SUM($B$72:AH72)-SUM($A$79:AG79))</f>
        <v>-770557.84052630328</v>
      </c>
      <c r="AI79" s="123">
        <f>IF(SUM($B$72:AI72)+SUM($A$79:AH79)&gt;0,0,SUM($B$72:AI72)-SUM($A$79:AH79))</f>
        <v>-797949.06258783303</v>
      </c>
      <c r="AJ79" s="123">
        <f>IF(SUM($B$72:AJ72)+SUM($A$79:AI79)&gt;0,0,SUM($B$72:AJ72)-SUM($A$79:AI79))</f>
        <v>-826141.33490480669</v>
      </c>
      <c r="AK79" s="123">
        <f>IF(SUM($B$72:AK72)+SUM($A$79:AJ79)&gt;0,0,SUM($B$72:AK72)-SUM($A$79:AJ79))</f>
        <v>-855158.68898488954</v>
      </c>
      <c r="AL79" s="123">
        <f>IF(SUM($B$72:AL72)+SUM($A$79:AK79)&gt;0,0,SUM($B$72:AL72)-SUM($A$79:AK79))</f>
        <v>-885025.87728097662</v>
      </c>
      <c r="AM79" s="123">
        <f>IF(SUM($B$72:AM72)+SUM($A$79:AL79)&gt;0,0,SUM($B$72:AM72)-SUM($A$79:AL79))</f>
        <v>-915768.39481954463</v>
      </c>
      <c r="AN79" s="123">
        <f>IF(SUM($B$72:AN72)+SUM($A$79:AM79)&gt;0,0,SUM($B$72:AN72)-SUM($A$79:AM79))</f>
        <v>-947412.50147787109</v>
      </c>
      <c r="AO79" s="123">
        <f>IF(SUM($B$72:AO72)+SUM($A$79:AN79)&gt;0,0,SUM($B$72:AO72)-SUM($A$79:AN79))</f>
        <v>-979985.24492954835</v>
      </c>
      <c r="AP79" s="123">
        <f>IF(SUM($B$72:AP72)+SUM($A$79:AO79)&gt;0,0,SUM($B$72:AP72)-SUM($A$79:AO79))</f>
        <v>-1013514.4842783734</v>
      </c>
      <c r="AQ79" s="123">
        <f>IF(SUM($B$72:AQ72)+SUM($A$79:AP79)&gt;0,0,SUM($B$72:AQ72)-SUM($A$79:AP79))</f>
        <v>-1048028.914401263</v>
      </c>
      <c r="AR79" s="123">
        <f>IF(SUM($B$72:AR72)+SUM($A$79:AQ79)&gt;0,0,SUM($B$72:AR72)-SUM($A$79:AQ79))</f>
        <v>-1083558.0910214409</v>
      </c>
      <c r="AS79" s="123">
        <f>IF(SUM($B$72:AS72)+SUM($A$79:AR79)&gt;0,0,SUM($B$72:AS72)-SUM($A$79:AR79))</f>
        <v>-1120132.4565338232</v>
      </c>
      <c r="AT79" s="123">
        <f>IF(SUM($B$72:AT72)+SUM($A$79:AS79)&gt;0,0,SUM($B$72:AT72)-SUM($A$79:AS79))</f>
        <v>-1157783.3666051775</v>
      </c>
      <c r="AU79" s="123">
        <f>IF(SUM($B$72:AU72)+SUM($A$79:AT79)&gt;0,0,SUM($B$72:AU72)-SUM($A$79:AT79))</f>
        <v>-1196543.1175722741</v>
      </c>
      <c r="AV79" s="123">
        <f>IF(SUM($B$72:AV72)+SUM($A$79:AU79)&gt;0,0,SUM($B$72:AV72)-SUM($A$79:AU79))</f>
        <v>-1236444.9746619835</v>
      </c>
      <c r="AW79" s="123">
        <f>IF(SUM($B$72:AW72)+SUM($A$79:AV79)&gt;0,0,SUM($B$72:AW72)-SUM($A$79:AV79))</f>
        <v>-1277523.2010579817</v>
      </c>
      <c r="AX79" s="123">
        <f>IF(SUM($B$72:AX72)+SUM($A$79:AW79)&gt;0,0,SUM($B$72:AX72)-SUM($A$79:AW79))</f>
        <v>-1319813.0878394619</v>
      </c>
      <c r="AY79" s="123">
        <f>IF(SUM($B$72:AY72)+SUM($A$79:AX79)&gt;0,0,SUM($B$72:AY72)-SUM($A$79:AX79))</f>
        <v>-1363350.9848179854</v>
      </c>
      <c r="AZ79" s="123">
        <f>IF(SUM($B$72:AZ72)+SUM($A$79:AY79)&gt;0,0,SUM($B$72:AZ72)-SUM($A$79:AY79))</f>
        <v>-1408174.3322994635</v>
      </c>
    </row>
    <row r="80" spans="1:52" x14ac:dyDescent="0.25">
      <c r="A80" s="211" t="s">
        <v>255</v>
      </c>
      <c r="B80" s="123">
        <f>IF(((SUM($B$59:B59)+SUM($B$61:B65))+SUM($B$82:B82))&lt;0,((SUM($B$59:B59)+SUM($B$61:B65))+SUM($B$82:B82))*0.18-SUM($A$80:A80),IF(SUM(A$80:$B80)&lt;0,0-SUM(A$80:$B80),0))</f>
        <v>-2820873.6</v>
      </c>
      <c r="C80" s="123">
        <f>IF(((SUM($B$59:C59)+SUM($B$61:C65))+SUM($B$82:C82))&lt;0,((SUM($B$59:C59)+SUM($B$61:C65))+SUM($B$82:C82))*0.18-SUM($A$80:B80),IF(SUM($B$80:B80)&lt;0,0-SUM($B$80:B80),0))</f>
        <v>179247.15961377975</v>
      </c>
      <c r="D80" s="123">
        <f>IF(((SUM($B$59:D59)+SUM($B$61:D65))+SUM($B$82:D82))&lt;0,((SUM($B$59:D59)+SUM($B$61:D65))+SUM($B$82:D82))*0.18-SUM($A$80:C80),IF(SUM($B$80:C80)&lt;0,0-SUM($B$80:C80),0))</f>
        <v>186480.87635905435</v>
      </c>
      <c r="E80" s="123">
        <f>IF(((SUM($B$59:E59)+SUM($B$61:E65))+SUM($B$82:E82))&lt;0,((SUM($B$59:E59)+SUM($B$61:E65))+SUM($B$82:E82))*0.18-SUM($A$80:D80),IF(SUM($B$80:D80)&lt;0,0-SUM($B$80:D80),0))</f>
        <v>192142.08081518486</v>
      </c>
      <c r="F80" s="123">
        <f>IF(((SUM($B$59:F59)+SUM($B$61:F65))+SUM($B$82:F82))&lt;0,((SUM($B$59:F59)+SUM($B$61:F65))+SUM($B$82:F82))*0.18-SUM($A$80:E80),IF(SUM($B$80:E80)&lt;0,0-SUM($B$80:E80),0))</f>
        <v>197973.11339423805</v>
      </c>
      <c r="G80" s="123">
        <f>IF(((SUM($B$59:G59)+SUM($B$61:G65))+SUM($B$82:G82))&lt;0,((SUM($B$59:G59)+SUM($B$61:G65))+SUM($B$82:G82))*0.18-SUM($A$80:F80),IF(SUM($B$80:F80)&lt;0,0-SUM($B$80:F80),0))</f>
        <v>203979.58162857615</v>
      </c>
      <c r="H80" s="123">
        <f>IF(((SUM($B$59:H59)+SUM($B$61:H65))+SUM($B$82:H82))&lt;0,((SUM($B$59:H59)+SUM($B$61:H65))+SUM($B$82:H82))*0.18-SUM($A$80:G80),IF(SUM($B$80:G80)&lt;0,0-SUM($B$80:G80),0))</f>
        <v>210165.94751180429</v>
      </c>
      <c r="I80" s="123">
        <f>IF(((SUM($B$59:I59)+SUM($B$61:I65))+SUM($B$82:I82))&lt;0,((SUM($B$59:I59)+SUM($B$61:I65))+SUM($B$82:I82))*0.18-SUM($A$80:H80),IF(SUM($B$80:H80)&lt;0,0-SUM($B$80:H80),0))</f>
        <v>214305.28989248304</v>
      </c>
      <c r="J80" s="123">
        <f>IF(((SUM($B$59:J59)+SUM($B$61:J65))+SUM($B$82:J82))&lt;0,((SUM($B$59:J59)+SUM($B$61:J65))+SUM($B$82:J82))*0.18-SUM($A$80:I80),IF(SUM($B$80:I80)&lt;0,0-SUM($B$80:I80),0))</f>
        <v>220868.40545800049</v>
      </c>
      <c r="K80" s="123">
        <f>IF(((SUM($B$59:K59)+SUM($B$61:K65))+SUM($B$82:K82))&lt;0,((SUM($B$59:K59)+SUM($B$61:K65))+SUM($B$82:K82))*0.18-SUM($A$80:J80),IF(SUM($B$80:J80)&lt;0,0-SUM($B$80:J80),0))</f>
        <v>227628.41449048324</v>
      </c>
      <c r="L80" s="123">
        <f>IF(((SUM($B$59:L59)+SUM($B$61:L65))+SUM($B$82:L82))&lt;0,((SUM($B$59:L59)+SUM($B$61:L65))+SUM($B$82:L82))*0.18-SUM($A$80:K80),IF(SUM($B$80:K80)&lt;0,0-SUM($B$80:K80),0))</f>
        <v>234591.2237939405</v>
      </c>
      <c r="M80" s="123">
        <f>IF(((SUM($B$59:M59)+SUM($B$61:M65))+SUM($B$82:M82))&lt;0,((SUM($B$59:M59)+SUM($B$61:M65))+SUM($B$82:M82))*0.18-SUM($A$80:L80),IF(SUM($B$80:L80)&lt;0,0-SUM($B$80:L80),0))</f>
        <v>364792.62731412798</v>
      </c>
      <c r="N80" s="123">
        <f>IF(((SUM($B$59:N59)+SUM($B$61:N65))+SUM($B$82:N82))&lt;0,((SUM($B$59:N59)+SUM($B$61:N65))+SUM($B$82:N82))*0.18-SUM($A$80:M80),IF(SUM($B$80:M80)&lt;0,0-SUM($B$80:M80),0))</f>
        <v>375870.36300229467</v>
      </c>
      <c r="O80" s="123">
        <f>IF(((SUM($B$59:O59)+SUM($B$61:O65))+SUM($B$82:O82))&lt;0,((SUM($B$59:O59)+SUM($B$61:O65))+SUM($B$82:O82))*0.18-SUM($A$80:N80),IF(SUM($B$80:N80)&lt;0,0-SUM($B$80:N80),0))</f>
        <v>12828.516726032714</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1"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1" t="s">
        <v>253</v>
      </c>
      <c r="B82" s="123">
        <f>-($B$20+$B$21)*$B$23</f>
        <v>-15671520.000000002</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1"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4" customFormat="1" ht="14.25" x14ac:dyDescent="0.25">
      <c r="A84" s="212" t="s">
        <v>251</v>
      </c>
      <c r="B84" s="122">
        <f>SUM(B76:B83)</f>
        <v>-18492393.600000001</v>
      </c>
      <c r="C84" s="122">
        <f t="shared" ref="C84:AZ84" si="23">SUM(C76:C83)</f>
        <v>765526.71786169044</v>
      </c>
      <c r="D84" s="122">
        <f>SUM(D76:D83)</f>
        <v>807668.47432818543</v>
      </c>
      <c r="E84" s="122">
        <f>SUM(E76:E83)</f>
        <v>841248.77499822783</v>
      </c>
      <c r="F84" s="122">
        <f t="shared" si="23"/>
        <v>875753.69544863026</v>
      </c>
      <c r="G84" s="122">
        <f t="shared" si="23"/>
        <v>911213.7655778022</v>
      </c>
      <c r="H84" s="122">
        <f t="shared" si="23"/>
        <v>947653.27846204676</v>
      </c>
      <c r="I84" s="122">
        <f t="shared" si="23"/>
        <v>972947.88561018498</v>
      </c>
      <c r="J84" s="122">
        <f t="shared" si="23"/>
        <v>1011438.591209113</v>
      </c>
      <c r="K84" s="122">
        <f t="shared" si="23"/>
        <v>1051001.2723504081</v>
      </c>
      <c r="L84" s="122">
        <f t="shared" si="23"/>
        <v>1091668.0883003427</v>
      </c>
      <c r="M84" s="122">
        <f t="shared" si="23"/>
        <v>1803300.5838746969</v>
      </c>
      <c r="N84" s="122">
        <f t="shared" si="23"/>
        <v>1866370.8879191596</v>
      </c>
      <c r="O84" s="122">
        <f t="shared" si="23"/>
        <v>1546875.9104062957</v>
      </c>
      <c r="P84" s="122">
        <f t="shared" si="23"/>
        <v>1589038.3358294899</v>
      </c>
      <c r="Q84" s="122">
        <f t="shared" si="23"/>
        <v>1645596.2606175933</v>
      </c>
      <c r="R84" s="122">
        <f t="shared" si="23"/>
        <v>1703768.1775237401</v>
      </c>
      <c r="S84" s="122">
        <f t="shared" si="23"/>
        <v>1763602.5063114711</v>
      </c>
      <c r="T84" s="122">
        <f t="shared" si="23"/>
        <v>1825149.1193372342</v>
      </c>
      <c r="U84" s="122">
        <f t="shared" si="23"/>
        <v>1878536.654110183</v>
      </c>
      <c r="V84" s="122">
        <f t="shared" si="23"/>
        <v>1943663.4822492464</v>
      </c>
      <c r="W84" s="122">
        <f t="shared" si="23"/>
        <v>2377079.4447767772</v>
      </c>
      <c r="X84" s="122">
        <f t="shared" si="23"/>
        <v>2456997.065384639</v>
      </c>
      <c r="Y84" s="122">
        <f t="shared" si="23"/>
        <v>2539229.4689851366</v>
      </c>
      <c r="Z84" s="122">
        <f t="shared" si="23"/>
        <v>2623846.0990680489</v>
      </c>
      <c r="AA84" s="122">
        <f t="shared" si="23"/>
        <v>2710918.4824278504</v>
      </c>
      <c r="AB84" s="122">
        <f t="shared" si="23"/>
        <v>2800520.2916628434</v>
      </c>
      <c r="AC84" s="122">
        <f t="shared" si="23"/>
        <v>2892727.4095492875</v>
      </c>
      <c r="AD84" s="122">
        <f t="shared" si="23"/>
        <v>2987617.995346725</v>
      </c>
      <c r="AE84" s="122">
        <f t="shared" si="23"/>
        <v>3085272.5530924853</v>
      </c>
      <c r="AF84" s="122">
        <f t="shared" si="23"/>
        <v>3185774.0019450192</v>
      </c>
      <c r="AG84" s="122">
        <f t="shared" si="23"/>
        <v>3289207.7486375286</v>
      </c>
      <c r="AH84" s="122">
        <f t="shared" si="23"/>
        <v>3395661.7621052125</v>
      </c>
      <c r="AI84" s="122">
        <f t="shared" si="23"/>
        <v>3505226.6503513269</v>
      </c>
      <c r="AJ84" s="122">
        <f t="shared" si="23"/>
        <v>3617995.7396192253</v>
      </c>
      <c r="AK84" s="122">
        <f t="shared" si="23"/>
        <v>3734065.1559395622</v>
      </c>
      <c r="AL84" s="122">
        <f t="shared" si="23"/>
        <v>3853533.9091239069</v>
      </c>
      <c r="AM84" s="122">
        <f t="shared" si="23"/>
        <v>3976503.9792781835</v>
      </c>
      <c r="AN84" s="122">
        <f t="shared" si="23"/>
        <v>4103080.4059114866</v>
      </c>
      <c r="AO84" s="122">
        <f t="shared" si="23"/>
        <v>4233371.3797181891</v>
      </c>
      <c r="AP84" s="122">
        <f t="shared" si="23"/>
        <v>4367488.3371134931</v>
      </c>
      <c r="AQ84" s="122">
        <f t="shared" si="23"/>
        <v>4505546.0576050598</v>
      </c>
      <c r="AR84" s="122">
        <f t="shared" si="23"/>
        <v>4647662.7640857687</v>
      </c>
      <c r="AS84" s="122">
        <f t="shared" si="23"/>
        <v>4793960.2261353014</v>
      </c>
      <c r="AT84" s="122">
        <f t="shared" si="23"/>
        <v>4944563.8664207188</v>
      </c>
      <c r="AU84" s="122">
        <f t="shared" si="23"/>
        <v>5099602.8702890975</v>
      </c>
      <c r="AV84" s="122">
        <f t="shared" si="23"/>
        <v>5259210.2986479262</v>
      </c>
      <c r="AW84" s="122">
        <f t="shared" si="23"/>
        <v>5423523.2042319244</v>
      </c>
      <c r="AX84" s="122">
        <f t="shared" si="23"/>
        <v>5592682.7513578394</v>
      </c>
      <c r="AY84" s="122">
        <f t="shared" si="23"/>
        <v>5766834.3392719319</v>
      </c>
      <c r="AZ84" s="122">
        <f t="shared" si="23"/>
        <v>5946127.7291978514</v>
      </c>
    </row>
    <row r="85" spans="1:52" s="174" customFormat="1" ht="14.25" x14ac:dyDescent="0.25">
      <c r="A85" s="212" t="s">
        <v>468</v>
      </c>
      <c r="B85" s="122">
        <f>SUM($B$84:B84)</f>
        <v>-18492393.600000001</v>
      </c>
      <c r="C85" s="122">
        <f>SUM($B$84:C84)</f>
        <v>-17726866.882138312</v>
      </c>
      <c r="D85" s="122">
        <f>SUM($B$84:D84)</f>
        <v>-16919198.407810125</v>
      </c>
      <c r="E85" s="122">
        <f>SUM($B$84:E84)</f>
        <v>-16077949.632811898</v>
      </c>
      <c r="F85" s="122">
        <f>SUM($B$84:F84)</f>
        <v>-15202195.937363269</v>
      </c>
      <c r="G85" s="122">
        <f>SUM($B$84:G84)</f>
        <v>-14290982.171785466</v>
      </c>
      <c r="H85" s="122">
        <f>SUM($B$84:H84)</f>
        <v>-13343328.89332342</v>
      </c>
      <c r="I85" s="122">
        <f>SUM($B$84:I84)</f>
        <v>-12370381.007713234</v>
      </c>
      <c r="J85" s="122">
        <f>SUM($B$84:J84)</f>
        <v>-11358942.41650412</v>
      </c>
      <c r="K85" s="122">
        <f>SUM($B$84:K84)</f>
        <v>-10307941.144153712</v>
      </c>
      <c r="L85" s="122">
        <f>SUM($B$84:L84)</f>
        <v>-9216273.0558533706</v>
      </c>
      <c r="M85" s="122">
        <f>SUM($B$84:M84)</f>
        <v>-7412972.4719786737</v>
      </c>
      <c r="N85" s="122">
        <f>SUM($B$84:N84)</f>
        <v>-5546601.5840595141</v>
      </c>
      <c r="O85" s="122">
        <f>SUM($B$84:O84)</f>
        <v>-3999725.6736532184</v>
      </c>
      <c r="P85" s="122">
        <f>SUM($B$84:P84)</f>
        <v>-2410687.3378237286</v>
      </c>
      <c r="Q85" s="122">
        <f>SUM($B$84:Q84)</f>
        <v>-765091.07720613526</v>
      </c>
      <c r="R85" s="122">
        <f>SUM($B$84:R84)</f>
        <v>938677.10031760484</v>
      </c>
      <c r="S85" s="122">
        <f>SUM($B$84:S84)</f>
        <v>2702279.6066290759</v>
      </c>
      <c r="T85" s="122">
        <f>SUM($B$84:T84)</f>
        <v>4527428.7259663101</v>
      </c>
      <c r="U85" s="122">
        <f>SUM($B$84:U84)</f>
        <v>6405965.3800764931</v>
      </c>
      <c r="V85" s="122">
        <f>SUM($B$84:V84)</f>
        <v>8349628.8623257391</v>
      </c>
      <c r="W85" s="122">
        <f>SUM($B$84:W84)</f>
        <v>10726708.307102516</v>
      </c>
      <c r="X85" s="122">
        <f>SUM($B$84:X84)</f>
        <v>13183705.372487156</v>
      </c>
      <c r="Y85" s="122">
        <f>SUM($B$84:Y84)</f>
        <v>15722934.841472292</v>
      </c>
      <c r="Z85" s="122">
        <f>SUM($B$84:Z84)</f>
        <v>18346780.94054034</v>
      </c>
      <c r="AA85" s="122">
        <f>SUM($B$84:AA84)</f>
        <v>21057699.42296819</v>
      </c>
      <c r="AB85" s="122">
        <f>SUM($B$84:AB84)</f>
        <v>23858219.714631032</v>
      </c>
      <c r="AC85" s="122">
        <f>SUM($B$84:AC84)</f>
        <v>26750947.124180321</v>
      </c>
      <c r="AD85" s="122">
        <f>SUM($B$84:AD84)</f>
        <v>29738565.119527046</v>
      </c>
      <c r="AE85" s="122">
        <f>SUM($B$84:AE84)</f>
        <v>32823837.672619529</v>
      </c>
      <c r="AF85" s="122">
        <f>SUM($B$84:AF84)</f>
        <v>36009611.674564548</v>
      </c>
      <c r="AG85" s="122">
        <f>SUM($B$84:AG84)</f>
        <v>39298819.423202075</v>
      </c>
      <c r="AH85" s="122">
        <f>SUM($B$84:AH84)</f>
        <v>42694481.185307287</v>
      </c>
      <c r="AI85" s="122">
        <f>SUM($B$84:AI84)</f>
        <v>46199707.83565861</v>
      </c>
      <c r="AJ85" s="122">
        <f>SUM($B$84:AJ84)</f>
        <v>49817703.575277835</v>
      </c>
      <c r="AK85" s="122">
        <f>SUM($B$84:AK84)</f>
        <v>53551768.731217399</v>
      </c>
      <c r="AL85" s="122">
        <f>SUM($B$84:AL84)</f>
        <v>57405302.640341304</v>
      </c>
      <c r="AM85" s="122">
        <f>SUM($B$84:AM84)</f>
        <v>61381806.619619489</v>
      </c>
      <c r="AN85" s="122">
        <f>SUM($B$84:AN84)</f>
        <v>65484887.025530979</v>
      </c>
      <c r="AO85" s="122">
        <f>SUM($B$84:AO84)</f>
        <v>69718258.405249164</v>
      </c>
      <c r="AP85" s="122">
        <f>SUM($B$84:AP84)</f>
        <v>74085746.742362663</v>
      </c>
      <c r="AQ85" s="122">
        <f>SUM($B$84:AQ84)</f>
        <v>78591292.799967721</v>
      </c>
      <c r="AR85" s="122">
        <f>SUM($B$84:AR84)</f>
        <v>83238955.564053491</v>
      </c>
      <c r="AS85" s="122">
        <f>SUM($B$84:AS84)</f>
        <v>88032915.790188789</v>
      </c>
      <c r="AT85" s="122">
        <f>SUM($B$84:AT84)</f>
        <v>92977479.656609505</v>
      </c>
      <c r="AU85" s="122">
        <f>SUM($B$84:AU84)</f>
        <v>98077082.526898608</v>
      </c>
      <c r="AV85" s="122">
        <f>SUM($B$84:AV84)</f>
        <v>103336292.82554653</v>
      </c>
      <c r="AW85" s="122">
        <f>SUM($B$84:AW84)</f>
        <v>108759816.02977845</v>
      </c>
      <c r="AX85" s="122">
        <f>SUM($B$84:AX84)</f>
        <v>114352498.78113629</v>
      </c>
      <c r="AY85" s="122">
        <f>SUM($B$84:AY84)</f>
        <v>120119333.12040822</v>
      </c>
      <c r="AZ85" s="122">
        <f>SUM($B$84:AZ84)</f>
        <v>126065460.84960607</v>
      </c>
    </row>
    <row r="86" spans="1:52" x14ac:dyDescent="0.25">
      <c r="A86" s="211"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4" customFormat="1" ht="14.25" x14ac:dyDescent="0.25">
      <c r="A87" s="210" t="s">
        <v>469</v>
      </c>
      <c r="B87" s="122">
        <f t="shared" ref="B87:AY87" si="25">B84*B86</f>
        <v>-18492393.600000001</v>
      </c>
      <c r="C87" s="122">
        <f t="shared" si="25"/>
        <v>640608.13210183301</v>
      </c>
      <c r="D87" s="122">
        <f t="shared" si="25"/>
        <v>565584.26801224449</v>
      </c>
      <c r="E87" s="122">
        <f t="shared" si="25"/>
        <v>492970.27033238491</v>
      </c>
      <c r="F87" s="122">
        <f t="shared" si="25"/>
        <v>429447.77548718289</v>
      </c>
      <c r="G87" s="122">
        <f t="shared" si="25"/>
        <v>373921.7654293392</v>
      </c>
      <c r="H87" s="122">
        <f t="shared" si="25"/>
        <v>325418.34925424727</v>
      </c>
      <c r="I87" s="122">
        <f t="shared" si="25"/>
        <v>279585.24091610289</v>
      </c>
      <c r="J87" s="122">
        <f t="shared" si="25"/>
        <v>243218.31632156012</v>
      </c>
      <c r="K87" s="122">
        <f t="shared" si="25"/>
        <v>211491.09911419204</v>
      </c>
      <c r="L87" s="122">
        <f t="shared" si="25"/>
        <v>183827.95772084268</v>
      </c>
      <c r="M87" s="122">
        <f t="shared" si="25"/>
        <v>254109.65419200825</v>
      </c>
      <c r="N87" s="122">
        <f t="shared" si="25"/>
        <v>220081.27237015957</v>
      </c>
      <c r="O87" s="122">
        <f t="shared" si="25"/>
        <v>152641.52894411105</v>
      </c>
      <c r="P87" s="122">
        <f t="shared" si="25"/>
        <v>131215.06526529274</v>
      </c>
      <c r="Q87" s="122">
        <f t="shared" si="25"/>
        <v>113711.58485502326</v>
      </c>
      <c r="R87" s="122">
        <f t="shared" si="25"/>
        <v>98519.912582463774</v>
      </c>
      <c r="S87" s="122">
        <f t="shared" si="25"/>
        <v>85338.757914150294</v>
      </c>
      <c r="T87" s="122">
        <f t="shared" si="25"/>
        <v>73905.380636701855</v>
      </c>
      <c r="U87" s="122">
        <f t="shared" si="25"/>
        <v>63654.553045414672</v>
      </c>
      <c r="V87" s="122">
        <f t="shared" si="25"/>
        <v>55114.131676199948</v>
      </c>
      <c r="W87" s="122">
        <f t="shared" si="25"/>
        <v>56405.010659366424</v>
      </c>
      <c r="X87" s="122">
        <f t="shared" si="25"/>
        <v>48787.74233726973</v>
      </c>
      <c r="Y87" s="122">
        <f t="shared" si="25"/>
        <v>42192.9730385644</v>
      </c>
      <c r="Z87" s="122">
        <f t="shared" si="25"/>
        <v>36484.519519544679</v>
      </c>
      <c r="AA87" s="122">
        <f t="shared" si="25"/>
        <v>31544.149793194465</v>
      </c>
      <c r="AB87" s="122">
        <f t="shared" si="25"/>
        <v>27269.249554225815</v>
      </c>
      <c r="AC87" s="122">
        <f t="shared" si="25"/>
        <v>23570.786169016697</v>
      </c>
      <c r="AD87" s="122">
        <f t="shared" si="25"/>
        <v>20371.533324598986</v>
      </c>
      <c r="AE87" s="122">
        <f t="shared" si="25"/>
        <v>17604.523818499914</v>
      </c>
      <c r="AF87" s="122">
        <f t="shared" si="25"/>
        <v>15211.701872853779</v>
      </c>
      <c r="AG87" s="122">
        <f t="shared" si="25"/>
        <v>13142.749818649718</v>
      </c>
      <c r="AH87" s="122">
        <f t="shared" si="25"/>
        <v>11354.067063079179</v>
      </c>
      <c r="AI87" s="122">
        <f t="shared" si="25"/>
        <v>9807.8819652982183</v>
      </c>
      <c r="AJ87" s="122">
        <f t="shared" si="25"/>
        <v>8471.479640884123</v>
      </c>
      <c r="AK87" s="122">
        <f t="shared" si="25"/>
        <v>7316.5308270061823</v>
      </c>
      <c r="AL87" s="122">
        <f t="shared" si="25"/>
        <v>6318.5087999246098</v>
      </c>
      <c r="AM87" s="122">
        <f t="shared" si="25"/>
        <v>5456.1829720229352</v>
      </c>
      <c r="AN87" s="122">
        <f t="shared" si="25"/>
        <v>4711.1792325517818</v>
      </c>
      <c r="AO87" s="122">
        <f t="shared" si="25"/>
        <v>4067.598357433737</v>
      </c>
      <c r="AP87" s="122">
        <f t="shared" si="25"/>
        <v>3511.6849192941677</v>
      </c>
      <c r="AQ87" s="122">
        <f t="shared" si="25"/>
        <v>3031.5400976122428</v>
      </c>
      <c r="AR87" s="122">
        <f t="shared" si="25"/>
        <v>2616.8726368146254</v>
      </c>
      <c r="AS87" s="122">
        <f t="shared" si="25"/>
        <v>2258.7829417455769</v>
      </c>
      <c r="AT87" s="122">
        <f t="shared" si="25"/>
        <v>1949.5759480968716</v>
      </c>
      <c r="AU87" s="122">
        <f t="shared" si="25"/>
        <v>1682.5989714586199</v>
      </c>
      <c r="AV87" s="122">
        <f t="shared" si="25"/>
        <v>1452.1012327308513</v>
      </c>
      <c r="AW87" s="122">
        <f t="shared" si="25"/>
        <v>1253.1121886114804</v>
      </c>
      <c r="AX87" s="122">
        <f t="shared" si="25"/>
        <v>1081.3361715934332</v>
      </c>
      <c r="AY87" s="122">
        <f t="shared" si="25"/>
        <v>933.06117127094376</v>
      </c>
      <c r="AZ87" s="122">
        <f>AZ84*AZ86</f>
        <v>805.07987384912724</v>
      </c>
    </row>
    <row r="88" spans="1:52" s="174" customFormat="1" ht="14.25" x14ac:dyDescent="0.25">
      <c r="A88" s="210" t="s">
        <v>470</v>
      </c>
      <c r="B88" s="122">
        <f>SUM($B$87:B87)</f>
        <v>-18492393.600000001</v>
      </c>
      <c r="C88" s="122">
        <f>SUM($B$87:C87)</f>
        <v>-17851785.467898168</v>
      </c>
      <c r="D88" s="122">
        <f>SUM($B$87:D87)</f>
        <v>-17286201.199885923</v>
      </c>
      <c r="E88" s="122">
        <f>SUM($B$87:E87)</f>
        <v>-16793230.929553539</v>
      </c>
      <c r="F88" s="122">
        <f>SUM($B$87:F87)</f>
        <v>-16363783.154066356</v>
      </c>
      <c r="G88" s="122">
        <f>SUM($B$87:G87)</f>
        <v>-15989861.388637017</v>
      </c>
      <c r="H88" s="122">
        <f>SUM($B$87:H87)</f>
        <v>-15664443.039382771</v>
      </c>
      <c r="I88" s="122">
        <f>SUM($B$87:I87)</f>
        <v>-15384857.798466668</v>
      </c>
      <c r="J88" s="122">
        <f>SUM($B$87:J87)</f>
        <v>-15141639.482145108</v>
      </c>
      <c r="K88" s="122">
        <f>SUM($B$87:K87)</f>
        <v>-14930148.383030916</v>
      </c>
      <c r="L88" s="122">
        <f>SUM($B$87:L87)</f>
        <v>-14746320.425310073</v>
      </c>
      <c r="M88" s="122">
        <f>SUM($B$87:M87)</f>
        <v>-14492210.771118065</v>
      </c>
      <c r="N88" s="122">
        <f>SUM($B$87:N87)</f>
        <v>-14272129.498747906</v>
      </c>
      <c r="O88" s="122">
        <f>SUM($B$87:O87)</f>
        <v>-14119487.969803795</v>
      </c>
      <c r="P88" s="122">
        <f>SUM($B$87:P87)</f>
        <v>-13988272.904538503</v>
      </c>
      <c r="Q88" s="122">
        <f>SUM($B$87:Q87)</f>
        <v>-13874561.319683479</v>
      </c>
      <c r="R88" s="122">
        <f>SUM($B$87:R87)</f>
        <v>-13776041.407101015</v>
      </c>
      <c r="S88" s="122">
        <f>SUM($B$87:S87)</f>
        <v>-13690702.649186864</v>
      </c>
      <c r="T88" s="122">
        <f>SUM($B$87:T87)</f>
        <v>-13616797.268550163</v>
      </c>
      <c r="U88" s="122">
        <f>SUM($B$87:U87)</f>
        <v>-13553142.715504749</v>
      </c>
      <c r="V88" s="122">
        <f>SUM($B$87:V87)</f>
        <v>-13498028.583828548</v>
      </c>
      <c r="W88" s="122">
        <f>SUM($B$87:W87)</f>
        <v>-13441623.573169181</v>
      </c>
      <c r="X88" s="122">
        <f>SUM($B$87:X87)</f>
        <v>-13392835.830831911</v>
      </c>
      <c r="Y88" s="122">
        <f>SUM($B$87:Y87)</f>
        <v>-13350642.857793348</v>
      </c>
      <c r="Z88" s="122">
        <f>SUM($B$87:Z87)</f>
        <v>-13314158.338273803</v>
      </c>
      <c r="AA88" s="122">
        <f>SUM($B$87:AA87)</f>
        <v>-13282614.188480608</v>
      </c>
      <c r="AB88" s="122">
        <f>SUM($B$87:AB87)</f>
        <v>-13255344.938926382</v>
      </c>
      <c r="AC88" s="122">
        <f>SUM($B$87:AC87)</f>
        <v>-13231774.152757365</v>
      </c>
      <c r="AD88" s="122">
        <f>SUM($B$87:AD87)</f>
        <v>-13211402.619432766</v>
      </c>
      <c r="AE88" s="122">
        <f>SUM($B$87:AE87)</f>
        <v>-13193798.095614266</v>
      </c>
      <c r="AF88" s="122">
        <f>SUM($B$87:AF87)</f>
        <v>-13178586.393741412</v>
      </c>
      <c r="AG88" s="122">
        <f>SUM($B$87:AG87)</f>
        <v>-13165443.643922763</v>
      </c>
      <c r="AH88" s="122">
        <f>SUM($B$87:AH87)</f>
        <v>-13154089.576859685</v>
      </c>
      <c r="AI88" s="122">
        <f>SUM($B$87:AI87)</f>
        <v>-13144281.694894386</v>
      </c>
      <c r="AJ88" s="122">
        <f>SUM($B$87:AJ87)</f>
        <v>-13135810.215253502</v>
      </c>
      <c r="AK88" s="122">
        <f>SUM($B$87:AK87)</f>
        <v>-13128493.684426496</v>
      </c>
      <c r="AL88" s="122">
        <f>SUM($B$87:AL87)</f>
        <v>-13122175.17562657</v>
      </c>
      <c r="AM88" s="122">
        <f>SUM($B$87:AM87)</f>
        <v>-13116718.992654547</v>
      </c>
      <c r="AN88" s="122">
        <f>SUM($B$87:AN87)</f>
        <v>-13112007.813421994</v>
      </c>
      <c r="AO88" s="122">
        <f>SUM($B$87:AO87)</f>
        <v>-13107940.215064561</v>
      </c>
      <c r="AP88" s="122">
        <f>SUM($B$87:AP87)</f>
        <v>-13104428.530145267</v>
      </c>
      <c r="AQ88" s="122">
        <f>SUM($B$87:AQ87)</f>
        <v>-13101396.990047654</v>
      </c>
      <c r="AR88" s="122">
        <f>SUM($B$87:AR87)</f>
        <v>-13098780.117410839</v>
      </c>
      <c r="AS88" s="122">
        <f>SUM($B$87:AS87)</f>
        <v>-13096521.334469093</v>
      </c>
      <c r="AT88" s="122">
        <f>SUM($B$87:AT87)</f>
        <v>-13094571.758520996</v>
      </c>
      <c r="AU88" s="122">
        <f>SUM($B$87:AU87)</f>
        <v>-13092889.159549538</v>
      </c>
      <c r="AV88" s="122">
        <f>SUM($B$87:AV87)</f>
        <v>-13091437.058316806</v>
      </c>
      <c r="AW88" s="122">
        <f>SUM($B$87:AW87)</f>
        <v>-13090183.946128195</v>
      </c>
      <c r="AX88" s="122">
        <f>SUM($B$87:AX87)</f>
        <v>-13089102.609956602</v>
      </c>
      <c r="AY88" s="122">
        <f>SUM($B$87:AY87)</f>
        <v>-13088169.548785331</v>
      </c>
      <c r="AZ88" s="122">
        <f>SUM($B$87:AZ87)</f>
        <v>-13087364.468911482</v>
      </c>
    </row>
    <row r="89" spans="1:52" s="174" customFormat="1" ht="14.25" x14ac:dyDescent="0.25">
      <c r="A89" s="210"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5.0907799566632939E-3</v>
      </c>
      <c r="S89" s="127">
        <f>IF((ISERR(IRR($B$84:S84))),0,IF(IRR($B$84:S84)&lt;0,0,IRR($B$84:S84)))</f>
        <v>1.339351667905242E-2</v>
      </c>
      <c r="T89" s="127">
        <f>IF((ISERR(IRR($B$84:T84))),0,IF(IRR($B$84:T84)&lt;0,0,IRR($B$84:T84)))</f>
        <v>2.0584213538128227E-2</v>
      </c>
      <c r="U89" s="127">
        <f>IF((ISERR(IRR($B$84:U84))),0,IF(IRR($B$84:U84)&lt;0,0,IRR($B$84:U84)))</f>
        <v>2.6818468002577589E-2</v>
      </c>
      <c r="V89" s="127">
        <f>IF((ISERR(IRR($B$84:V84))),0,IF(IRR($B$84:V84)&lt;0,0,IRR($B$84:V84)))</f>
        <v>3.2284162913764014E-2</v>
      </c>
      <c r="W89" s="127">
        <f>IF((ISERR(IRR($B$84:W84))),0,IF(IRR($B$84:W84)&lt;0,0,IRR($B$84:W84)))</f>
        <v>3.7916113430667142E-2</v>
      </c>
      <c r="X89" s="127">
        <f>IF((ISERR(IRR($B$84:X84))),0,IF(IRR($B$84:X84)&lt;0,0,IRR($B$84:X84)))</f>
        <v>4.2801920556672091E-2</v>
      </c>
      <c r="Y89" s="127">
        <f>IF((ISERR(IRR($B$84:Y84))),0,IF(IRR($B$84:Y84)&lt;0,0,IRR($B$84:Y84)))</f>
        <v>4.707210285839003E-2</v>
      </c>
      <c r="Z89" s="127">
        <f>IF((ISERR(IRR($B$84:Z84))),0,IF(IRR($B$84:Z84)&lt;0,0,IRR($B$84:Z84)))</f>
        <v>5.0827773149137556E-2</v>
      </c>
      <c r="AA89" s="127">
        <f>IF((ISERR(IRR($B$84:AA84))),0,IF(IRR($B$84:AA84)&lt;0,0,IRR($B$84:AA84)))</f>
        <v>5.4148869471222216E-2</v>
      </c>
      <c r="AB89" s="127">
        <f>IF((ISERR(IRR($B$84:AB84))),0,IF(IRR($B$84:AB84)&lt;0,0,IRR($B$84:AB84)))</f>
        <v>5.7099631763596559E-2</v>
      </c>
      <c r="AC89" s="127">
        <f>IF((ISERR(IRR($B$84:AC84))),0,IF(IRR($B$84:AC84)&lt;0,0,IRR($B$84:AC84)))</f>
        <v>5.9732386919881586E-2</v>
      </c>
      <c r="AD89" s="127">
        <f>IF((ISERR(IRR($B$84:AD84))),0,IF(IRR($B$84:AD84)&lt;0,0,IRR($B$84:AD84)))</f>
        <v>6.2090246413437411E-2</v>
      </c>
      <c r="AE89" s="127">
        <f>IF((ISERR(IRR($B$84:AE84))),0,IF(IRR($B$84:AE84)&lt;0,0,IRR($B$84:AE84)))</f>
        <v>6.4209078161276301E-2</v>
      </c>
      <c r="AF89" s="127">
        <f>IF((ISERR(IRR($B$84:AF84))),0,IF(IRR($B$84:AF84)&lt;0,0,IRR($B$84:AF84)))</f>
        <v>6.6118978653152194E-2</v>
      </c>
      <c r="AG89" s="127">
        <f>IF((ISERR(IRR($B$84:AG84))),0,IF(IRR($B$84:AG84)&lt;0,0,IRR($B$84:AG84)))</f>
        <v>6.7845391823148526E-2</v>
      </c>
      <c r="AH89" s="127">
        <f>IF((ISERR(IRR($B$84:AH84))),0,IF(IRR($B$84:AH84)&lt;0,0,IRR($B$84:AH84)))</f>
        <v>6.9409972567648692E-2</v>
      </c>
      <c r="AI89" s="127">
        <f>IF((ISERR(IRR($B$84:AI84))),0,IF(IRR($B$84:AI84)&lt;0,0,IRR($B$84:AI84)))</f>
        <v>7.0831262105484738E-2</v>
      </c>
      <c r="AJ89" s="127">
        <f>IF((ISERR(IRR($B$84:AJ84))),0,IF(IRR($B$84:AJ84)&lt;0,0,IRR($B$84:AJ84)))</f>
        <v>7.212522236883312E-2</v>
      </c>
      <c r="AK89" s="127">
        <f>IF((ISERR(IRR($B$84:AK84))),0,IF(IRR($B$84:AK84)&lt;0,0,IRR($B$84:AK84)))</f>
        <v>7.3305663231270968E-2</v>
      </c>
      <c r="AL89" s="127">
        <f>IF((ISERR(IRR($B$84:AL84))),0,IF(IRR($B$84:AL84)&lt;0,0,IRR($B$84:AL84)))</f>
        <v>7.438458721993757E-2</v>
      </c>
      <c r="AM89" s="127">
        <f>IF((ISERR(IRR($B$84:AM84))),0,IF(IRR($B$84:AM84)&lt;0,0,IRR($B$84:AM84)))</f>
        <v>7.5372469960844901E-2</v>
      </c>
      <c r="AN89" s="127">
        <f>IF((ISERR(IRR($B$84:AN84))),0,IF(IRR($B$84:AN84)&lt;0,0,IRR($B$84:AN84)))</f>
        <v>7.6278490056196802E-2</v>
      </c>
      <c r="AO89" s="127">
        <f>IF((ISERR(IRR($B$84:AO84))),0,IF(IRR($B$84:AO84)&lt;0,0,IRR($B$84:AO84)))</f>
        <v>7.7110718804120459E-2</v>
      </c>
      <c r="AP89" s="127">
        <f>IF((ISERR(IRR($B$84:AP84))),0,IF(IRR($B$84:AP84)&lt;0,0,IRR($B$84:AP84)))</f>
        <v>7.7876277760152712E-2</v>
      </c>
      <c r="AQ89" s="127">
        <f>IF((ISERR(IRR($B$84:AQ84))),0,IF(IRR($B$84:AQ84)&lt;0,0,IRR($B$84:AQ84)))</f>
        <v>7.8581470349039284E-2</v>
      </c>
      <c r="AR89" s="127">
        <f>IF((ISERR(IRR($B$84:AR84))),0,IF(IRR($B$84:AR84)&lt;0,0,IRR($B$84:AR84)))</f>
        <v>7.9231892389622027E-2</v>
      </c>
      <c r="AS89" s="127">
        <f>IF((ISERR(IRR($B$84:AS84))),0,IF(IRR($B$84:AS84)&lt;0,0,IRR($B$84:AS84)))</f>
        <v>7.983252537337826E-2</v>
      </c>
      <c r="AT89" s="127">
        <f>IF((ISERR(IRR($B$84:AT84))),0,IF(IRR($B$84:AT84)&lt;0,0,IRR($B$84:AT84)))</f>
        <v>8.0387815553180308E-2</v>
      </c>
      <c r="AU89" s="127">
        <f>IF((ISERR(IRR($B$84:AU84))),0,IF(IRR($B$84:AU84)&lt;0,0,IRR($B$84:AU84)))</f>
        <v>8.0901741292121132E-2</v>
      </c>
      <c r="AV89" s="127">
        <f>IF((ISERR(IRR($B$84:AV84))),0,IF(IRR($B$84:AV84)&lt;0,0,IRR($B$84:AV84)))</f>
        <v>8.13778706488546E-2</v>
      </c>
      <c r="AW89" s="127">
        <f>IF((ISERR(IRR($B$84:AW84))),0,IF(IRR($B$84:AW84)&lt;0,0,IRR($B$84:AW84)))</f>
        <v>8.1819410803734449E-2</v>
      </c>
      <c r="AX89" s="127">
        <f>IF((ISERR(IRR($B$84:AX84))),0,IF(IRR($B$84:AX84)&lt;0,0,IRR($B$84:AX84)))</f>
        <v>8.2229250635330375E-2</v>
      </c>
      <c r="AY89" s="127">
        <f>IF((ISERR(IRR($B$84:AY84))),0,IF(IRR($B$84:AY84)&lt;0,0,IRR($B$84:AY84)))</f>
        <v>8.2609997522067546E-2</v>
      </c>
      <c r="AZ89" s="127">
        <f>IF((ISERR(IRR($B$84:AZ84))),0,IF(IRR($B$84:AZ84)&lt;0,0,IRR($B$84:AZ84)))</f>
        <v>8.2964009255393822E-2</v>
      </c>
    </row>
    <row r="90" spans="1:52" s="174" customFormat="1" ht="14.25" x14ac:dyDescent="0.25">
      <c r="A90" s="210"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2033.4490582036331</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4" customFormat="1" ht="15" thickBot="1" x14ac:dyDescent="0.3">
      <c r="A91" s="216" t="s">
        <v>473</v>
      </c>
      <c r="B91" s="217">
        <f>IF(AND(B88&gt;0,A88&lt;0),(B74-(B88/(B88-A88))),0)</f>
        <v>0</v>
      </c>
      <c r="C91" s="217">
        <f t="shared" ref="C91:AZ91" si="28">IF(AND(C88&gt;0,B88&lt;0),(C74-(C88/(C88-B88))),0)</f>
        <v>0</v>
      </c>
      <c r="D91" s="217">
        <f t="shared" si="28"/>
        <v>0</v>
      </c>
      <c r="E91" s="217">
        <f t="shared" si="28"/>
        <v>0</v>
      </c>
      <c r="F91" s="217">
        <f t="shared" si="28"/>
        <v>0</v>
      </c>
      <c r="G91" s="217">
        <f t="shared" si="28"/>
        <v>0</v>
      </c>
      <c r="H91" s="217">
        <f t="shared" si="28"/>
        <v>0</v>
      </c>
      <c r="I91" s="217">
        <f t="shared" si="28"/>
        <v>0</v>
      </c>
      <c r="J91" s="217">
        <f t="shared" si="28"/>
        <v>0</v>
      </c>
      <c r="K91" s="217">
        <f t="shared" si="28"/>
        <v>0</v>
      </c>
      <c r="L91" s="217">
        <f t="shared" si="28"/>
        <v>0</v>
      </c>
      <c r="M91" s="217">
        <f t="shared" si="28"/>
        <v>0</v>
      </c>
      <c r="N91" s="217">
        <f t="shared" si="28"/>
        <v>0</v>
      </c>
      <c r="O91" s="217">
        <f t="shared" si="28"/>
        <v>0</v>
      </c>
      <c r="P91" s="217">
        <f t="shared" si="28"/>
        <v>0</v>
      </c>
      <c r="Q91" s="217">
        <f t="shared" si="28"/>
        <v>0</v>
      </c>
      <c r="R91" s="217">
        <f t="shared" si="28"/>
        <v>0</v>
      </c>
      <c r="S91" s="217">
        <f t="shared" si="28"/>
        <v>0</v>
      </c>
      <c r="T91" s="217">
        <f t="shared" si="28"/>
        <v>0</v>
      </c>
      <c r="U91" s="217">
        <f t="shared" si="28"/>
        <v>0</v>
      </c>
      <c r="V91" s="217">
        <f t="shared" si="28"/>
        <v>0</v>
      </c>
      <c r="W91" s="217">
        <f t="shared" si="28"/>
        <v>0</v>
      </c>
      <c r="X91" s="217">
        <f t="shared" si="28"/>
        <v>0</v>
      </c>
      <c r="Y91" s="217">
        <f t="shared" si="28"/>
        <v>0</v>
      </c>
      <c r="Z91" s="217">
        <f t="shared" si="28"/>
        <v>0</v>
      </c>
      <c r="AA91" s="217">
        <f t="shared" si="28"/>
        <v>0</v>
      </c>
      <c r="AB91" s="217">
        <f t="shared" si="28"/>
        <v>0</v>
      </c>
      <c r="AC91" s="217">
        <f t="shared" si="28"/>
        <v>0</v>
      </c>
      <c r="AD91" s="217">
        <f t="shared" si="28"/>
        <v>0</v>
      </c>
      <c r="AE91" s="217">
        <f t="shared" si="28"/>
        <v>0</v>
      </c>
      <c r="AF91" s="217">
        <f t="shared" si="28"/>
        <v>0</v>
      </c>
      <c r="AG91" s="217">
        <f t="shared" si="28"/>
        <v>0</v>
      </c>
      <c r="AH91" s="217">
        <f t="shared" si="28"/>
        <v>0</v>
      </c>
      <c r="AI91" s="217">
        <f t="shared" si="28"/>
        <v>0</v>
      </c>
      <c r="AJ91" s="217">
        <f t="shared" si="28"/>
        <v>0</v>
      </c>
      <c r="AK91" s="217">
        <f t="shared" si="28"/>
        <v>0</v>
      </c>
      <c r="AL91" s="217">
        <f t="shared" si="28"/>
        <v>0</v>
      </c>
      <c r="AM91" s="217">
        <f t="shared" si="28"/>
        <v>0</v>
      </c>
      <c r="AN91" s="217">
        <f t="shared" si="28"/>
        <v>0</v>
      </c>
      <c r="AO91" s="217">
        <f t="shared" si="28"/>
        <v>0</v>
      </c>
      <c r="AP91" s="217">
        <f t="shared" si="28"/>
        <v>0</v>
      </c>
      <c r="AQ91" s="217">
        <f t="shared" si="28"/>
        <v>0</v>
      </c>
      <c r="AR91" s="217">
        <f t="shared" si="28"/>
        <v>0</v>
      </c>
      <c r="AS91" s="217">
        <f t="shared" si="28"/>
        <v>0</v>
      </c>
      <c r="AT91" s="217">
        <f t="shared" si="28"/>
        <v>0</v>
      </c>
      <c r="AU91" s="217">
        <f t="shared" si="28"/>
        <v>0</v>
      </c>
      <c r="AV91" s="217">
        <f t="shared" si="28"/>
        <v>0</v>
      </c>
      <c r="AW91" s="217">
        <f t="shared" si="28"/>
        <v>0</v>
      </c>
      <c r="AX91" s="217">
        <f t="shared" si="28"/>
        <v>0</v>
      </c>
      <c r="AY91" s="217">
        <f t="shared" si="28"/>
        <v>0</v>
      </c>
      <c r="AZ91" s="217">
        <f t="shared" si="28"/>
        <v>0</v>
      </c>
    </row>
    <row r="92" spans="1:52" x14ac:dyDescent="0.25">
      <c r="C92" s="218"/>
      <c r="D92" s="218"/>
      <c r="E92" s="218"/>
      <c r="F92" s="218"/>
      <c r="G92" s="218"/>
      <c r="H92" s="218"/>
      <c r="I92" s="218"/>
      <c r="J92" s="218"/>
      <c r="M92" s="129"/>
    </row>
    <row r="93" spans="1:52" x14ac:dyDescent="0.25">
      <c r="A93" s="386"/>
      <c r="B93" s="386"/>
      <c r="C93" s="386"/>
      <c r="D93" s="386"/>
      <c r="E93" s="386"/>
      <c r="F93" s="386"/>
      <c r="G93" s="386"/>
      <c r="H93" s="386"/>
      <c r="I93" s="386"/>
      <c r="J93" s="386"/>
      <c r="K93" s="386"/>
      <c r="M93" s="129"/>
    </row>
    <row r="94" spans="1:52" x14ac:dyDescent="0.25">
      <c r="M94" s="129"/>
    </row>
    <row r="95" spans="1:52" x14ac:dyDescent="0.25">
      <c r="C95" s="218"/>
      <c r="M95" s="129"/>
    </row>
    <row r="96" spans="1:52" x14ac:dyDescent="0.25">
      <c r="M96" s="129"/>
    </row>
    <row r="97" spans="2:52" x14ac:dyDescent="0.25">
      <c r="M97" s="129"/>
      <c r="AZ97" s="219"/>
    </row>
    <row r="98" spans="2:52" ht="27.75" x14ac:dyDescent="0.25">
      <c r="B98" s="220"/>
      <c r="M98" s="130"/>
    </row>
    <row r="99" spans="2:52" ht="27.75" x14ac:dyDescent="0.25">
      <c r="B99" s="220"/>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I28" sqref="I28"/>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5" t="str">
        <f>'[18]1. паспорт местоположение'!A5:C5</f>
        <v>Год раскрытия информации: 2022 год</v>
      </c>
      <c r="B5" s="335"/>
      <c r="C5" s="335"/>
      <c r="D5" s="335"/>
      <c r="E5" s="335"/>
      <c r="F5" s="335"/>
      <c r="G5" s="335"/>
      <c r="H5" s="335"/>
      <c r="I5" s="335"/>
      <c r="J5" s="335"/>
      <c r="K5" s="335"/>
      <c r="L5" s="33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68" t="str">
        <f>'[18]1. паспорт местоположение'!A9:C9</f>
        <v>АО Россети Тюмень</v>
      </c>
      <c r="B9" s="368"/>
      <c r="C9" s="368"/>
      <c r="D9" s="368"/>
      <c r="E9" s="368"/>
      <c r="F9" s="368"/>
      <c r="G9" s="368"/>
      <c r="H9" s="368"/>
      <c r="I9" s="368"/>
      <c r="J9" s="368"/>
      <c r="K9" s="368"/>
      <c r="L9" s="368"/>
    </row>
    <row r="10" spans="1:44" x14ac:dyDescent="0.25">
      <c r="A10" s="341" t="s">
        <v>8</v>
      </c>
      <c r="B10" s="341"/>
      <c r="C10" s="341"/>
      <c r="D10" s="341"/>
      <c r="E10" s="341"/>
      <c r="F10" s="341"/>
      <c r="G10" s="341"/>
      <c r="H10" s="341"/>
      <c r="I10" s="341"/>
      <c r="J10" s="341"/>
      <c r="K10" s="341"/>
      <c r="L10" s="341"/>
    </row>
    <row r="11" spans="1:44" ht="18.75" x14ac:dyDescent="0.25">
      <c r="A11" s="336"/>
      <c r="B11" s="336"/>
      <c r="C11" s="336"/>
      <c r="D11" s="336"/>
      <c r="E11" s="336"/>
      <c r="F11" s="336"/>
      <c r="G11" s="336"/>
      <c r="H11" s="336"/>
      <c r="I11" s="336"/>
      <c r="J11" s="336"/>
      <c r="K11" s="336"/>
      <c r="L11" s="336"/>
    </row>
    <row r="12" spans="1:44" x14ac:dyDescent="0.25">
      <c r="A12" s="342" t="str">
        <f>'1. паспорт местоположение'!A12:C12</f>
        <v>M_TP3400.PS.0050</v>
      </c>
      <c r="B12" s="342"/>
      <c r="C12" s="342"/>
      <c r="D12" s="342"/>
      <c r="E12" s="342"/>
      <c r="F12" s="342"/>
      <c r="G12" s="342"/>
      <c r="H12" s="342"/>
      <c r="I12" s="342"/>
      <c r="J12" s="342"/>
      <c r="K12" s="342"/>
      <c r="L12" s="342"/>
    </row>
    <row r="13" spans="1:44" x14ac:dyDescent="0.25">
      <c r="A13" s="341" t="s">
        <v>7</v>
      </c>
      <c r="B13" s="341"/>
      <c r="C13" s="341"/>
      <c r="D13" s="341"/>
      <c r="E13" s="341"/>
      <c r="F13" s="341"/>
      <c r="G13" s="341"/>
      <c r="H13" s="341"/>
      <c r="I13" s="341"/>
      <c r="J13" s="341"/>
      <c r="K13" s="341"/>
      <c r="L13" s="341"/>
    </row>
    <row r="14" spans="1:44" ht="18.75" x14ac:dyDescent="0.25">
      <c r="A14" s="343"/>
      <c r="B14" s="343"/>
      <c r="C14" s="343"/>
      <c r="D14" s="343"/>
      <c r="E14" s="343"/>
      <c r="F14" s="343"/>
      <c r="G14" s="343"/>
      <c r="H14" s="343"/>
      <c r="I14" s="343"/>
      <c r="J14" s="343"/>
      <c r="K14" s="343"/>
      <c r="L14" s="343"/>
    </row>
    <row r="15" spans="1:44" ht="36" customHeight="1" x14ac:dyDescent="0.25">
      <c r="A15" s="363" t="str">
        <f>'1. паспорт местоположение'!A15:C15</f>
        <v>Реконструкция ТП-10/0.4 кВ Заводоуковского РЭС Южного ТПО (реконструкия ТП 10/0.4 кВ - 19шт.)</v>
      </c>
      <c r="B15" s="363"/>
      <c r="C15" s="363"/>
      <c r="D15" s="363"/>
      <c r="E15" s="363"/>
      <c r="F15" s="363"/>
      <c r="G15" s="363"/>
      <c r="H15" s="363"/>
      <c r="I15" s="363"/>
      <c r="J15" s="363"/>
      <c r="K15" s="363"/>
      <c r="L15" s="363"/>
    </row>
    <row r="16" spans="1:44" x14ac:dyDescent="0.25">
      <c r="A16" s="341" t="s">
        <v>6</v>
      </c>
      <c r="B16" s="341"/>
      <c r="C16" s="341"/>
      <c r="D16" s="341"/>
      <c r="E16" s="341"/>
      <c r="F16" s="341"/>
      <c r="G16" s="341"/>
      <c r="H16" s="341"/>
      <c r="I16" s="341"/>
      <c r="J16" s="341"/>
      <c r="K16" s="341"/>
      <c r="L16" s="341"/>
    </row>
    <row r="17" spans="1:12" ht="15.75" customHeight="1" x14ac:dyDescent="0.25">
      <c r="L17" s="316"/>
    </row>
    <row r="18" spans="1:12" x14ac:dyDescent="0.25">
      <c r="K18" s="222"/>
    </row>
    <row r="19" spans="1:12" ht="15.75" customHeight="1" x14ac:dyDescent="0.25">
      <c r="A19" s="399" t="s">
        <v>416</v>
      </c>
      <c r="B19" s="399"/>
      <c r="C19" s="399"/>
      <c r="D19" s="399"/>
      <c r="E19" s="399"/>
      <c r="F19" s="399"/>
      <c r="G19" s="399"/>
      <c r="H19" s="399"/>
      <c r="I19" s="399"/>
      <c r="J19" s="399"/>
      <c r="K19" s="399"/>
      <c r="L19" s="399"/>
    </row>
    <row r="20" spans="1:12" x14ac:dyDescent="0.25">
      <c r="A20" s="223"/>
      <c r="B20" s="223"/>
      <c r="C20" s="224"/>
      <c r="D20" s="224"/>
      <c r="E20" s="224"/>
      <c r="F20" s="224"/>
      <c r="G20" s="224"/>
      <c r="H20" s="224"/>
      <c r="I20" s="224"/>
      <c r="J20" s="224"/>
      <c r="K20" s="224"/>
      <c r="L20" s="224"/>
    </row>
    <row r="21" spans="1:12" ht="28.5" customHeight="1" x14ac:dyDescent="0.25">
      <c r="A21" s="389" t="s">
        <v>220</v>
      </c>
      <c r="B21" s="389" t="s">
        <v>219</v>
      </c>
      <c r="C21" s="395" t="s">
        <v>350</v>
      </c>
      <c r="D21" s="395"/>
      <c r="E21" s="395"/>
      <c r="F21" s="395"/>
      <c r="G21" s="395"/>
      <c r="H21" s="395"/>
      <c r="I21" s="390" t="s">
        <v>218</v>
      </c>
      <c r="J21" s="392" t="s">
        <v>352</v>
      </c>
      <c r="K21" s="389" t="s">
        <v>217</v>
      </c>
      <c r="L21" s="391" t="s">
        <v>351</v>
      </c>
    </row>
    <row r="22" spans="1:12" ht="58.5" customHeight="1" x14ac:dyDescent="0.25">
      <c r="A22" s="389"/>
      <c r="B22" s="389"/>
      <c r="C22" s="396" t="s">
        <v>2</v>
      </c>
      <c r="D22" s="396"/>
      <c r="E22" s="225"/>
      <c r="F22" s="226"/>
      <c r="G22" s="397" t="s">
        <v>1</v>
      </c>
      <c r="H22" s="398"/>
      <c r="I22" s="390"/>
      <c r="J22" s="393"/>
      <c r="K22" s="389"/>
      <c r="L22" s="391"/>
    </row>
    <row r="23" spans="1:12" ht="47.25" x14ac:dyDescent="0.25">
      <c r="A23" s="389"/>
      <c r="B23" s="389"/>
      <c r="C23" s="227" t="s">
        <v>216</v>
      </c>
      <c r="D23" s="227" t="s">
        <v>215</v>
      </c>
      <c r="E23" s="227" t="s">
        <v>216</v>
      </c>
      <c r="F23" s="227" t="s">
        <v>215</v>
      </c>
      <c r="G23" s="227" t="s">
        <v>216</v>
      </c>
      <c r="H23" s="227" t="s">
        <v>215</v>
      </c>
      <c r="I23" s="390"/>
      <c r="J23" s="394"/>
      <c r="K23" s="389"/>
      <c r="L23" s="391"/>
    </row>
    <row r="24" spans="1:12" x14ac:dyDescent="0.25">
      <c r="A24" s="317">
        <v>1</v>
      </c>
      <c r="B24" s="317">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8"/>
      <c r="D26" s="78"/>
      <c r="E26" s="229"/>
      <c r="F26" s="229"/>
      <c r="G26" s="79" t="s">
        <v>452</v>
      </c>
      <c r="H26" s="79" t="s">
        <v>452</v>
      </c>
      <c r="I26" s="78"/>
      <c r="J26" s="78"/>
      <c r="K26" s="81"/>
      <c r="L26" s="81"/>
    </row>
    <row r="27" spans="1:12" s="231" customFormat="1" ht="39" customHeight="1" x14ac:dyDescent="0.25">
      <c r="A27" s="227" t="s">
        <v>212</v>
      </c>
      <c r="B27" s="230" t="s">
        <v>359</v>
      </c>
      <c r="C27" s="78"/>
      <c r="D27" s="78"/>
      <c r="E27" s="229"/>
      <c r="F27" s="229"/>
      <c r="G27" s="79" t="s">
        <v>452</v>
      </c>
      <c r="H27" s="79"/>
      <c r="I27" s="78"/>
      <c r="J27" s="78"/>
      <c r="K27" s="81"/>
      <c r="L27" s="81"/>
    </row>
    <row r="28" spans="1:12" s="231" customFormat="1" ht="70.5" customHeight="1" x14ac:dyDescent="0.25">
      <c r="A28" s="227" t="s">
        <v>358</v>
      </c>
      <c r="B28" s="230" t="s">
        <v>363</v>
      </c>
      <c r="C28" s="78"/>
      <c r="D28" s="78"/>
      <c r="E28" s="229"/>
      <c r="F28" s="229"/>
      <c r="G28" s="79" t="s">
        <v>452</v>
      </c>
      <c r="H28" s="79"/>
      <c r="I28" s="78"/>
      <c r="J28" s="78"/>
      <c r="K28" s="81"/>
      <c r="L28" s="81"/>
    </row>
    <row r="29" spans="1:12" s="231" customFormat="1" ht="54" customHeight="1" x14ac:dyDescent="0.25">
      <c r="A29" s="227" t="s">
        <v>211</v>
      </c>
      <c r="B29" s="230" t="s">
        <v>362</v>
      </c>
      <c r="C29" s="78"/>
      <c r="D29" s="78"/>
      <c r="E29" s="229"/>
      <c r="F29" s="229"/>
      <c r="G29" s="79" t="s">
        <v>452</v>
      </c>
      <c r="H29" s="79"/>
      <c r="I29" s="78"/>
      <c r="J29" s="78"/>
      <c r="K29" s="81"/>
      <c r="L29" s="81"/>
    </row>
    <row r="30" spans="1:12" s="231" customFormat="1" ht="57" customHeight="1" x14ac:dyDescent="0.25">
      <c r="A30" s="227" t="s">
        <v>210</v>
      </c>
      <c r="B30" s="230" t="s">
        <v>364</v>
      </c>
      <c r="C30" s="78"/>
      <c r="D30" s="78"/>
      <c r="E30" s="229"/>
      <c r="F30" s="229"/>
      <c r="G30" s="79">
        <f>H31</f>
        <v>45814</v>
      </c>
      <c r="H30" s="79">
        <f>G32</f>
        <v>45904</v>
      </c>
      <c r="I30" s="78"/>
      <c r="J30" s="78"/>
      <c r="K30" s="81"/>
      <c r="L30" s="81"/>
    </row>
    <row r="31" spans="1:12" s="231" customFormat="1" ht="37.5" customHeight="1" x14ac:dyDescent="0.25">
      <c r="A31" s="227" t="s">
        <v>209</v>
      </c>
      <c r="B31" s="232" t="s">
        <v>360</v>
      </c>
      <c r="C31" s="78"/>
      <c r="D31" s="82"/>
      <c r="E31" s="229"/>
      <c r="F31" s="229"/>
      <c r="G31" s="82">
        <v>45754</v>
      </c>
      <c r="H31" s="82">
        <f>G31+60</f>
        <v>45814</v>
      </c>
      <c r="I31" s="233"/>
      <c r="J31" s="78"/>
      <c r="K31" s="81"/>
      <c r="L31" s="81"/>
    </row>
    <row r="32" spans="1:12" s="231" customFormat="1" ht="31.5" x14ac:dyDescent="0.25">
      <c r="A32" s="227" t="s">
        <v>207</v>
      </c>
      <c r="B32" s="232" t="s">
        <v>365</v>
      </c>
      <c r="C32" s="78"/>
      <c r="D32" s="79"/>
      <c r="E32" s="229"/>
      <c r="F32" s="229"/>
      <c r="G32" s="82">
        <f>H31+90</f>
        <v>45904</v>
      </c>
      <c r="H32" s="82">
        <f>G32+10</f>
        <v>45914</v>
      </c>
      <c r="I32" s="78"/>
      <c r="J32" s="78"/>
      <c r="K32" s="81"/>
      <c r="L32" s="81"/>
    </row>
    <row r="33" spans="1:12" s="231" customFormat="1" ht="37.5" customHeight="1" x14ac:dyDescent="0.25">
      <c r="A33" s="227" t="s">
        <v>376</v>
      </c>
      <c r="B33" s="232" t="s">
        <v>302</v>
      </c>
      <c r="C33" s="78"/>
      <c r="D33" s="82"/>
      <c r="E33" s="229"/>
      <c r="F33" s="229"/>
      <c r="G33" s="78" t="s">
        <v>452</v>
      </c>
      <c r="H33" s="78"/>
      <c r="I33" s="233"/>
      <c r="J33" s="78"/>
      <c r="K33" s="81"/>
      <c r="L33" s="81"/>
    </row>
    <row r="34" spans="1:12" s="231" customFormat="1" ht="47.25" customHeight="1" x14ac:dyDescent="0.25">
      <c r="A34" s="227" t="s">
        <v>377</v>
      </c>
      <c r="B34" s="232" t="s">
        <v>369</v>
      </c>
      <c r="C34" s="78"/>
      <c r="D34" s="78"/>
      <c r="E34" s="234"/>
      <c r="F34" s="234"/>
      <c r="G34" s="78" t="s">
        <v>452</v>
      </c>
      <c r="H34" s="78"/>
      <c r="I34" s="78"/>
      <c r="J34" s="78"/>
      <c r="K34" s="234"/>
      <c r="L34" s="81"/>
    </row>
    <row r="35" spans="1:12" s="231" customFormat="1" ht="49.5" customHeight="1" x14ac:dyDescent="0.25">
      <c r="A35" s="227" t="s">
        <v>378</v>
      </c>
      <c r="B35" s="232" t="s">
        <v>208</v>
      </c>
      <c r="C35" s="78"/>
      <c r="D35" s="82"/>
      <c r="E35" s="78"/>
      <c r="F35" s="78"/>
      <c r="G35" s="79">
        <f>H37</f>
        <v>45924</v>
      </c>
      <c r="H35" s="82">
        <f>G35+10</f>
        <v>45934</v>
      </c>
      <c r="I35" s="233"/>
      <c r="J35" s="78"/>
      <c r="K35" s="234"/>
      <c r="L35" s="81"/>
    </row>
    <row r="36" spans="1:12" ht="37.5" customHeight="1" x14ac:dyDescent="0.25">
      <c r="A36" s="227" t="s">
        <v>379</v>
      </c>
      <c r="B36" s="232" t="s">
        <v>361</v>
      </c>
      <c r="C36" s="78"/>
      <c r="D36" s="78"/>
      <c r="E36" s="235"/>
      <c r="F36" s="236"/>
      <c r="G36" s="78" t="s">
        <v>452</v>
      </c>
      <c r="H36" s="78"/>
      <c r="I36" s="237"/>
      <c r="J36" s="237"/>
      <c r="K36" s="81"/>
      <c r="L36" s="81"/>
    </row>
    <row r="37" spans="1:12" ht="41.25" customHeight="1" x14ac:dyDescent="0.25">
      <c r="A37" s="227" t="s">
        <v>380</v>
      </c>
      <c r="B37" s="232" t="s">
        <v>206</v>
      </c>
      <c r="C37" s="78"/>
      <c r="D37" s="82"/>
      <c r="E37" s="235"/>
      <c r="F37" s="236"/>
      <c r="G37" s="82">
        <f>H32</f>
        <v>45914</v>
      </c>
      <c r="H37" s="82">
        <f>G37+10</f>
        <v>45924</v>
      </c>
      <c r="I37" s="233"/>
      <c r="J37" s="237"/>
      <c r="K37" s="81"/>
      <c r="L37" s="81"/>
    </row>
    <row r="38" spans="1:12" x14ac:dyDescent="0.25">
      <c r="A38" s="227">
        <v>2</v>
      </c>
      <c r="B38" s="228" t="s">
        <v>205</v>
      </c>
      <c r="C38" s="78"/>
      <c r="D38" s="81"/>
      <c r="E38" s="81"/>
      <c r="F38" s="81"/>
      <c r="G38" s="80"/>
      <c r="H38" s="81"/>
      <c r="I38" s="238"/>
      <c r="J38" s="238"/>
      <c r="K38" s="81"/>
      <c r="L38" s="81"/>
    </row>
    <row r="39" spans="1:12" ht="71.25" customHeight="1" x14ac:dyDescent="0.25">
      <c r="A39" s="227" t="s">
        <v>204</v>
      </c>
      <c r="B39" s="232" t="s">
        <v>366</v>
      </c>
      <c r="C39" s="78"/>
      <c r="D39" s="77"/>
      <c r="E39" s="81"/>
      <c r="F39" s="81"/>
      <c r="G39" s="79">
        <v>46091</v>
      </c>
      <c r="H39" s="77">
        <f>G39+65</f>
        <v>46156</v>
      </c>
      <c r="I39" s="238"/>
      <c r="J39" s="238"/>
      <c r="K39" s="81"/>
      <c r="L39" s="81"/>
    </row>
    <row r="40" spans="1:12" ht="33.75" customHeight="1" x14ac:dyDescent="0.25">
      <c r="A40" s="227" t="s">
        <v>203</v>
      </c>
      <c r="B40" s="232" t="s">
        <v>368</v>
      </c>
      <c r="C40" s="78"/>
      <c r="D40" s="82"/>
      <c r="E40" s="81"/>
      <c r="F40" s="81"/>
      <c r="G40" s="79">
        <f>G39+7</f>
        <v>46098</v>
      </c>
      <c r="H40" s="82">
        <f>G40+90</f>
        <v>46188</v>
      </c>
      <c r="I40" s="238"/>
      <c r="J40" s="238"/>
      <c r="K40" s="81"/>
      <c r="L40" s="81"/>
    </row>
    <row r="41" spans="1:12" ht="63" customHeight="1" x14ac:dyDescent="0.25">
      <c r="A41" s="227">
        <v>3</v>
      </c>
      <c r="B41" s="228" t="s">
        <v>447</v>
      </c>
      <c r="C41" s="78"/>
      <c r="D41" s="81"/>
      <c r="E41" s="81"/>
      <c r="F41" s="81"/>
      <c r="G41" s="80"/>
      <c r="H41" s="81"/>
      <c r="I41" s="238"/>
      <c r="J41" s="238"/>
      <c r="K41" s="81"/>
      <c r="L41" s="81"/>
    </row>
    <row r="42" spans="1:12" ht="58.5" customHeight="1" x14ac:dyDescent="0.25">
      <c r="A42" s="227" t="s">
        <v>202</v>
      </c>
      <c r="B42" s="232" t="s">
        <v>367</v>
      </c>
      <c r="C42" s="78"/>
      <c r="D42" s="82"/>
      <c r="E42" s="81"/>
      <c r="F42" s="81"/>
      <c r="G42" s="82">
        <f>H39</f>
        <v>46156</v>
      </c>
      <c r="H42" s="82">
        <f>G42+0</f>
        <v>46156</v>
      </c>
      <c r="I42" s="238"/>
      <c r="J42" s="238"/>
      <c r="K42" s="81"/>
      <c r="L42" s="81"/>
    </row>
    <row r="43" spans="1:12" ht="34.5" customHeight="1" x14ac:dyDescent="0.25">
      <c r="A43" s="227" t="s">
        <v>201</v>
      </c>
      <c r="B43" s="232" t="s">
        <v>200</v>
      </c>
      <c r="C43" s="78"/>
      <c r="D43" s="82"/>
      <c r="E43" s="81"/>
      <c r="F43" s="81"/>
      <c r="G43" s="79">
        <f>H40+20</f>
        <v>46208</v>
      </c>
      <c r="H43" s="82">
        <f>G43+45</f>
        <v>46253</v>
      </c>
      <c r="I43" s="238"/>
      <c r="J43" s="238"/>
      <c r="K43" s="81"/>
      <c r="L43" s="81"/>
    </row>
    <row r="44" spans="1:12" ht="24.75" customHeight="1" x14ac:dyDescent="0.25">
      <c r="A44" s="227" t="s">
        <v>199</v>
      </c>
      <c r="B44" s="232" t="s">
        <v>198</v>
      </c>
      <c r="C44" s="78"/>
      <c r="D44" s="82"/>
      <c r="E44" s="81"/>
      <c r="F44" s="81"/>
      <c r="G44" s="79">
        <f>H43</f>
        <v>46253</v>
      </c>
      <c r="H44" s="82">
        <f>G44+70</f>
        <v>46323</v>
      </c>
      <c r="I44" s="238"/>
      <c r="J44" s="238"/>
      <c r="K44" s="81"/>
      <c r="L44" s="81"/>
    </row>
    <row r="45" spans="1:12" ht="90.75" customHeight="1" x14ac:dyDescent="0.25">
      <c r="A45" s="227" t="s">
        <v>197</v>
      </c>
      <c r="B45" s="232" t="s">
        <v>372</v>
      </c>
      <c r="C45" s="78"/>
      <c r="D45" s="78"/>
      <c r="E45" s="81"/>
      <c r="F45" s="81"/>
      <c r="G45" s="78" t="s">
        <v>452</v>
      </c>
      <c r="H45" s="78"/>
      <c r="I45" s="238"/>
      <c r="J45" s="238"/>
      <c r="K45" s="81"/>
      <c r="L45" s="81"/>
    </row>
    <row r="46" spans="1:12" ht="167.25" customHeight="1" x14ac:dyDescent="0.25">
      <c r="A46" s="227" t="s">
        <v>195</v>
      </c>
      <c r="B46" s="232" t="s">
        <v>370</v>
      </c>
      <c r="C46" s="78"/>
      <c r="D46" s="78"/>
      <c r="E46" s="81"/>
      <c r="F46" s="81"/>
      <c r="G46" s="78" t="s">
        <v>452</v>
      </c>
      <c r="H46" s="78"/>
      <c r="I46" s="238"/>
      <c r="J46" s="238"/>
      <c r="K46" s="81"/>
      <c r="L46" s="81"/>
    </row>
    <row r="47" spans="1:12" ht="30.75" customHeight="1" x14ac:dyDescent="0.25">
      <c r="A47" s="227" t="s">
        <v>381</v>
      </c>
      <c r="B47" s="232" t="s">
        <v>196</v>
      </c>
      <c r="C47" s="78"/>
      <c r="D47" s="82"/>
      <c r="E47" s="81"/>
      <c r="F47" s="81"/>
      <c r="G47" s="79">
        <f>H44</f>
        <v>46323</v>
      </c>
      <c r="H47" s="82">
        <f>G47+60</f>
        <v>46383</v>
      </c>
      <c r="I47" s="238"/>
      <c r="J47" s="238"/>
      <c r="K47" s="81"/>
      <c r="L47" s="81"/>
    </row>
    <row r="48" spans="1:12" ht="37.5" customHeight="1" x14ac:dyDescent="0.25">
      <c r="A48" s="227">
        <v>4</v>
      </c>
      <c r="B48" s="228" t="s">
        <v>194</v>
      </c>
      <c r="C48" s="78"/>
      <c r="D48" s="81"/>
      <c r="E48" s="81"/>
      <c r="F48" s="81"/>
      <c r="G48" s="80"/>
      <c r="H48" s="81"/>
      <c r="I48" s="238"/>
      <c r="J48" s="238"/>
      <c r="K48" s="81"/>
      <c r="L48" s="81"/>
    </row>
    <row r="49" spans="1:12" ht="35.25" customHeight="1" x14ac:dyDescent="0.25">
      <c r="A49" s="227" t="s">
        <v>193</v>
      </c>
      <c r="B49" s="232" t="s">
        <v>192</v>
      </c>
      <c r="C49" s="78"/>
      <c r="D49" s="82"/>
      <c r="E49" s="81"/>
      <c r="F49" s="81"/>
      <c r="G49" s="82">
        <f>H47</f>
        <v>46383</v>
      </c>
      <c r="H49" s="82">
        <f>G49+70</f>
        <v>46453</v>
      </c>
      <c r="I49" s="238"/>
      <c r="J49" s="238"/>
      <c r="K49" s="81"/>
      <c r="L49" s="81"/>
    </row>
    <row r="50" spans="1:12" ht="86.25" customHeight="1" x14ac:dyDescent="0.25">
      <c r="A50" s="227" t="s">
        <v>191</v>
      </c>
      <c r="B50" s="232" t="s">
        <v>371</v>
      </c>
      <c r="C50" s="78"/>
      <c r="D50" s="78"/>
      <c r="E50" s="81"/>
      <c r="F50" s="81"/>
      <c r="G50" s="79">
        <f>H49</f>
        <v>46453</v>
      </c>
      <c r="H50" s="79">
        <f>G50+50</f>
        <v>46503</v>
      </c>
      <c r="I50" s="238"/>
      <c r="J50" s="238"/>
      <c r="K50" s="81"/>
      <c r="L50" s="81"/>
    </row>
    <row r="51" spans="1:12" ht="77.25" customHeight="1" x14ac:dyDescent="0.25">
      <c r="A51" s="227" t="s">
        <v>189</v>
      </c>
      <c r="B51" s="232" t="s">
        <v>373</v>
      </c>
      <c r="C51" s="78"/>
      <c r="D51" s="82"/>
      <c r="E51" s="81"/>
      <c r="F51" s="81"/>
      <c r="G51" s="82" t="s">
        <v>452</v>
      </c>
      <c r="H51" s="82"/>
      <c r="I51" s="238"/>
      <c r="J51" s="238"/>
      <c r="K51" s="81"/>
      <c r="L51" s="81"/>
    </row>
    <row r="52" spans="1:12" ht="71.25" customHeight="1" x14ac:dyDescent="0.25">
      <c r="A52" s="227" t="s">
        <v>187</v>
      </c>
      <c r="B52" s="232" t="s">
        <v>190</v>
      </c>
      <c r="C52" s="78"/>
      <c r="D52" s="78"/>
      <c r="E52" s="81"/>
      <c r="F52" s="81"/>
      <c r="G52" s="79">
        <f>H50</f>
        <v>46503</v>
      </c>
      <c r="H52" s="79">
        <f>G52+29</f>
        <v>46532</v>
      </c>
      <c r="I52" s="238"/>
      <c r="J52" s="238"/>
      <c r="K52" s="81"/>
      <c r="L52" s="81"/>
    </row>
    <row r="53" spans="1:12" ht="48" customHeight="1" x14ac:dyDescent="0.25">
      <c r="A53" s="227" t="s">
        <v>375</v>
      </c>
      <c r="B53" s="239" t="s">
        <v>374</v>
      </c>
      <c r="C53" s="78"/>
      <c r="D53" s="77"/>
      <c r="E53" s="81"/>
      <c r="F53" s="81"/>
      <c r="G53" s="77">
        <f>H52</f>
        <v>46532</v>
      </c>
      <c r="H53" s="77">
        <f>G53+12</f>
        <v>46544</v>
      </c>
      <c r="I53" s="238"/>
      <c r="J53" s="238"/>
      <c r="K53" s="81"/>
      <c r="L53" s="81"/>
    </row>
    <row r="54" spans="1:12" ht="46.5" customHeight="1" x14ac:dyDescent="0.25">
      <c r="A54" s="227" t="s">
        <v>477</v>
      </c>
      <c r="B54" s="232" t="s">
        <v>188</v>
      </c>
      <c r="C54" s="78"/>
      <c r="D54" s="77"/>
      <c r="E54" s="81"/>
      <c r="F54" s="81"/>
      <c r="G54" s="82" t="s">
        <v>452</v>
      </c>
      <c r="H54" s="77"/>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0" zoomScaleNormal="70" zoomScaleSheetLayoutView="50" workbookViewId="0">
      <selection activeCell="F60" sqref="F6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7.7109375" style="33"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24" t="str">
        <f>'[19]1. паспорт местоположение'!A5:C5</f>
        <v>Год раскрытия информации: 2022 год</v>
      </c>
      <c r="B4" s="324"/>
      <c r="C4" s="324"/>
      <c r="D4" s="324"/>
      <c r="E4" s="324"/>
      <c r="F4" s="324"/>
      <c r="G4" s="324"/>
      <c r="H4" s="33"/>
      <c r="I4" s="33"/>
      <c r="J4" s="33"/>
      <c r="K4" s="33"/>
    </row>
    <row r="5" spans="1:28" ht="18.75" x14ac:dyDescent="0.3">
      <c r="A5" s="34"/>
      <c r="B5" s="34"/>
      <c r="C5" s="34"/>
      <c r="D5" s="34"/>
      <c r="E5" s="34"/>
      <c r="F5" s="34"/>
      <c r="L5" s="34"/>
      <c r="M5" s="34"/>
      <c r="Y5" s="13"/>
    </row>
    <row r="6" spans="1:28" ht="18.75" x14ac:dyDescent="0.25">
      <c r="A6" s="382" t="s">
        <v>9</v>
      </c>
      <c r="B6" s="382"/>
      <c r="C6" s="382"/>
      <c r="D6" s="382"/>
      <c r="E6" s="382"/>
      <c r="F6" s="382"/>
      <c r="G6" s="382"/>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00" t="str">
        <f>'[19]1. паспорт местоположение'!A9:C9</f>
        <v>АО "Россети Тюмень"</v>
      </c>
      <c r="B8" s="400"/>
      <c r="C8" s="400"/>
      <c r="D8" s="400"/>
      <c r="E8" s="400"/>
      <c r="F8" s="400"/>
      <c r="G8" s="400"/>
      <c r="H8" s="33"/>
      <c r="I8" s="33"/>
      <c r="J8" s="33"/>
      <c r="K8" s="33"/>
    </row>
    <row r="9" spans="1:28" ht="18.75" customHeight="1" x14ac:dyDescent="0.25">
      <c r="A9" s="377" t="s">
        <v>8</v>
      </c>
      <c r="B9" s="377"/>
      <c r="C9" s="377"/>
      <c r="D9" s="377"/>
      <c r="E9" s="377"/>
      <c r="F9" s="377"/>
      <c r="G9" s="377"/>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00" t="str">
        <f>'1. паспорт местоположение'!A12:C12</f>
        <v>M_TP3400.PS.0050</v>
      </c>
      <c r="B11" s="400"/>
      <c r="C11" s="400"/>
      <c r="D11" s="400"/>
      <c r="E11" s="400"/>
      <c r="F11" s="400"/>
      <c r="G11" s="400"/>
      <c r="H11" s="33"/>
      <c r="I11" s="33"/>
      <c r="J11" s="33"/>
      <c r="K11" s="33"/>
    </row>
    <row r="12" spans="1:28" x14ac:dyDescent="0.25">
      <c r="A12" s="377" t="s">
        <v>7</v>
      </c>
      <c r="B12" s="377"/>
      <c r="C12" s="377"/>
      <c r="D12" s="377"/>
      <c r="E12" s="377"/>
      <c r="F12" s="377"/>
      <c r="G12" s="377"/>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1" t="str">
        <f>'1. паспорт местоположение'!A15:C15</f>
        <v>Реконструкция ТП-10/0.4 кВ Заводоуковского РЭС Южного ТПО (реконструкия ТП 10/0.4 кВ - 19шт.)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row>
    <row r="15" spans="1:28" ht="15.75" customHeight="1" x14ac:dyDescent="0.25">
      <c r="A15" s="377" t="s">
        <v>6</v>
      </c>
      <c r="B15" s="377"/>
      <c r="C15" s="377"/>
      <c r="D15" s="377"/>
      <c r="E15" s="377"/>
      <c r="F15" s="377"/>
      <c r="G15" s="377"/>
      <c r="H15" s="33"/>
      <c r="I15" s="33"/>
      <c r="J15" s="33"/>
      <c r="K15" s="33"/>
    </row>
    <row r="16" spans="1:28" x14ac:dyDescent="0.25">
      <c r="A16" s="402"/>
      <c r="B16" s="402"/>
      <c r="C16" s="402"/>
      <c r="D16" s="402"/>
      <c r="E16" s="402"/>
      <c r="F16" s="402"/>
      <c r="G16" s="40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3" t="s">
        <v>417</v>
      </c>
      <c r="B18" s="403"/>
      <c r="C18" s="403"/>
      <c r="D18" s="403"/>
      <c r="E18" s="403"/>
      <c r="F18" s="403"/>
      <c r="G18" s="40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42" t="s">
        <v>186</v>
      </c>
      <c r="B20" s="442" t="s">
        <v>185</v>
      </c>
      <c r="C20" s="443" t="s">
        <v>184</v>
      </c>
      <c r="D20" s="443"/>
      <c r="E20" s="444" t="s">
        <v>183</v>
      </c>
      <c r="F20" s="444"/>
      <c r="G20" s="442" t="s">
        <v>638</v>
      </c>
      <c r="H20" s="445" t="s">
        <v>632</v>
      </c>
      <c r="I20" s="446"/>
      <c r="J20" s="446"/>
      <c r="K20" s="446"/>
      <c r="L20" s="445" t="s">
        <v>639</v>
      </c>
      <c r="M20" s="446"/>
      <c r="N20" s="446"/>
      <c r="O20" s="446"/>
      <c r="P20" s="445" t="s">
        <v>633</v>
      </c>
      <c r="Q20" s="446"/>
      <c r="R20" s="446"/>
      <c r="S20" s="446"/>
      <c r="T20" s="445" t="s">
        <v>634</v>
      </c>
      <c r="U20" s="446"/>
      <c r="V20" s="446"/>
      <c r="W20" s="446"/>
      <c r="X20" s="445" t="s">
        <v>635</v>
      </c>
      <c r="Y20" s="446"/>
      <c r="Z20" s="446"/>
      <c r="AA20" s="446"/>
      <c r="AB20" s="447" t="s">
        <v>182</v>
      </c>
      <c r="AC20" s="448"/>
    </row>
    <row r="21" spans="1:29" ht="99.75" customHeight="1" x14ac:dyDescent="0.25">
      <c r="A21" s="449"/>
      <c r="B21" s="449"/>
      <c r="C21" s="443"/>
      <c r="D21" s="443"/>
      <c r="E21" s="444"/>
      <c r="F21" s="444"/>
      <c r="G21" s="449"/>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50"/>
      <c r="AC21" s="451"/>
    </row>
    <row r="22" spans="1:29" ht="89.25" customHeight="1" x14ac:dyDescent="0.25">
      <c r="A22" s="452"/>
      <c r="B22" s="452"/>
      <c r="C22" s="453" t="s">
        <v>2</v>
      </c>
      <c r="D22" s="453" t="s">
        <v>180</v>
      </c>
      <c r="E22" s="454" t="s">
        <v>640</v>
      </c>
      <c r="F22" s="454" t="s">
        <v>641</v>
      </c>
      <c r="G22" s="452"/>
      <c r="H22" s="455" t="s">
        <v>399</v>
      </c>
      <c r="I22" s="455" t="s">
        <v>400</v>
      </c>
      <c r="J22" s="455" t="s">
        <v>399</v>
      </c>
      <c r="K22" s="455" t="s">
        <v>400</v>
      </c>
      <c r="L22" s="455" t="s">
        <v>399</v>
      </c>
      <c r="M22" s="455" t="s">
        <v>400</v>
      </c>
      <c r="N22" s="455" t="s">
        <v>399</v>
      </c>
      <c r="O22" s="455" t="s">
        <v>400</v>
      </c>
      <c r="P22" s="455" t="s">
        <v>399</v>
      </c>
      <c r="Q22" s="455" t="s">
        <v>400</v>
      </c>
      <c r="R22" s="455" t="s">
        <v>399</v>
      </c>
      <c r="S22" s="455" t="s">
        <v>400</v>
      </c>
      <c r="T22" s="455" t="s">
        <v>399</v>
      </c>
      <c r="U22" s="455" t="s">
        <v>400</v>
      </c>
      <c r="V22" s="455" t="s">
        <v>399</v>
      </c>
      <c r="W22" s="455" t="s">
        <v>400</v>
      </c>
      <c r="X22" s="455" t="s">
        <v>399</v>
      </c>
      <c r="Y22" s="455" t="s">
        <v>400</v>
      </c>
      <c r="Z22" s="455" t="s">
        <v>399</v>
      </c>
      <c r="AA22" s="455" t="s">
        <v>400</v>
      </c>
      <c r="AB22" s="453" t="s">
        <v>181</v>
      </c>
      <c r="AC22" s="453" t="s">
        <v>180</v>
      </c>
    </row>
    <row r="23" spans="1:29" ht="19.5" customHeight="1" x14ac:dyDescent="0.25">
      <c r="A23" s="456">
        <v>1</v>
      </c>
      <c r="B23" s="456">
        <v>2</v>
      </c>
      <c r="C23" s="456">
        <v>3</v>
      </c>
      <c r="D23" s="456">
        <v>4</v>
      </c>
      <c r="E23" s="456">
        <v>5</v>
      </c>
      <c r="F23" s="456">
        <v>6</v>
      </c>
      <c r="G23" s="456">
        <v>7</v>
      </c>
      <c r="H23" s="456">
        <v>8</v>
      </c>
      <c r="I23" s="456">
        <v>9</v>
      </c>
      <c r="J23" s="456">
        <v>10</v>
      </c>
      <c r="K23" s="456">
        <v>11</v>
      </c>
      <c r="L23" s="456">
        <v>12</v>
      </c>
      <c r="M23" s="456">
        <v>13</v>
      </c>
      <c r="N23" s="456">
        <v>14</v>
      </c>
      <c r="O23" s="456">
        <v>15</v>
      </c>
      <c r="P23" s="456">
        <v>16</v>
      </c>
      <c r="Q23" s="456">
        <v>17</v>
      </c>
      <c r="R23" s="456">
        <v>18</v>
      </c>
      <c r="S23" s="456">
        <v>19</v>
      </c>
      <c r="T23" s="456">
        <v>20</v>
      </c>
      <c r="U23" s="456">
        <v>21</v>
      </c>
      <c r="V23" s="456">
        <v>22</v>
      </c>
      <c r="W23" s="456">
        <v>23</v>
      </c>
      <c r="X23" s="456">
        <v>24</v>
      </c>
      <c r="Y23" s="456">
        <v>25</v>
      </c>
      <c r="Z23" s="456">
        <v>26</v>
      </c>
      <c r="AA23" s="456">
        <v>27</v>
      </c>
      <c r="AB23" s="456">
        <v>28</v>
      </c>
      <c r="AC23" s="456">
        <v>29</v>
      </c>
    </row>
    <row r="24" spans="1:29" ht="47.25" customHeight="1" x14ac:dyDescent="0.25">
      <c r="A24" s="457">
        <v>1</v>
      </c>
      <c r="B24" s="458" t="s">
        <v>179</v>
      </c>
      <c r="C24" s="459" t="s">
        <v>524</v>
      </c>
      <c r="D24" s="459">
        <v>18.805824000000001</v>
      </c>
      <c r="E24" s="459">
        <v>18.805824000000001</v>
      </c>
      <c r="F24" s="459">
        <v>18.805824000000001</v>
      </c>
      <c r="G24" s="459">
        <v>0</v>
      </c>
      <c r="H24" s="459">
        <v>0</v>
      </c>
      <c r="I24" s="459"/>
      <c r="J24" s="459" t="s">
        <v>524</v>
      </c>
      <c r="K24" s="459"/>
      <c r="L24" s="459">
        <v>0</v>
      </c>
      <c r="M24" s="459"/>
      <c r="N24" s="459" t="s">
        <v>524</v>
      </c>
      <c r="O24" s="459"/>
      <c r="P24" s="459">
        <v>1.7527920000000001</v>
      </c>
      <c r="Q24" s="459"/>
      <c r="R24" s="459" t="s">
        <v>524</v>
      </c>
      <c r="S24" s="459"/>
      <c r="T24" s="459">
        <v>0</v>
      </c>
      <c r="U24" s="459"/>
      <c r="V24" s="459" t="s">
        <v>524</v>
      </c>
      <c r="W24" s="459"/>
      <c r="X24" s="459">
        <v>17.053031999999998</v>
      </c>
      <c r="Y24" s="459"/>
      <c r="Z24" s="459" t="s">
        <v>524</v>
      </c>
      <c r="AA24" s="459"/>
      <c r="AB24" s="459">
        <v>18.805823999999998</v>
      </c>
      <c r="AC24" s="459" t="s">
        <v>524</v>
      </c>
    </row>
    <row r="25" spans="1:29" ht="24" customHeight="1" x14ac:dyDescent="0.25">
      <c r="A25" s="460" t="s">
        <v>178</v>
      </c>
      <c r="B25" s="461" t="s">
        <v>177</v>
      </c>
      <c r="C25" s="459"/>
      <c r="D25" s="459"/>
      <c r="E25" s="459"/>
      <c r="F25" s="459"/>
      <c r="G25" s="459">
        <v>0</v>
      </c>
      <c r="H25" s="459">
        <v>0</v>
      </c>
      <c r="I25" s="459"/>
      <c r="J25" s="459" t="s">
        <v>524</v>
      </c>
      <c r="K25" s="459"/>
      <c r="L25" s="459">
        <v>0</v>
      </c>
      <c r="M25" s="459"/>
      <c r="N25" s="459" t="s">
        <v>524</v>
      </c>
      <c r="O25" s="459"/>
      <c r="P25" s="459">
        <v>0</v>
      </c>
      <c r="Q25" s="459"/>
      <c r="R25" s="459" t="s">
        <v>524</v>
      </c>
      <c r="S25" s="459"/>
      <c r="T25" s="459">
        <v>0</v>
      </c>
      <c r="U25" s="459"/>
      <c r="V25" s="459" t="s">
        <v>524</v>
      </c>
      <c r="W25" s="459"/>
      <c r="X25" s="459">
        <v>0</v>
      </c>
      <c r="Y25" s="459"/>
      <c r="Z25" s="459" t="s">
        <v>524</v>
      </c>
      <c r="AA25" s="459"/>
      <c r="AB25" s="459">
        <v>0</v>
      </c>
      <c r="AC25" s="459" t="s">
        <v>524</v>
      </c>
    </row>
    <row r="26" spans="1:29" x14ac:dyDescent="0.25">
      <c r="A26" s="460" t="s">
        <v>176</v>
      </c>
      <c r="B26" s="461" t="s">
        <v>175</v>
      </c>
      <c r="C26" s="459"/>
      <c r="D26" s="459"/>
      <c r="E26" s="459"/>
      <c r="F26" s="459"/>
      <c r="G26" s="459">
        <v>0</v>
      </c>
      <c r="H26" s="459">
        <v>0</v>
      </c>
      <c r="I26" s="459"/>
      <c r="J26" s="459" t="s">
        <v>524</v>
      </c>
      <c r="K26" s="459"/>
      <c r="L26" s="459">
        <v>0</v>
      </c>
      <c r="M26" s="459"/>
      <c r="N26" s="459" t="s">
        <v>524</v>
      </c>
      <c r="O26" s="459"/>
      <c r="P26" s="459">
        <v>0</v>
      </c>
      <c r="Q26" s="459"/>
      <c r="R26" s="459" t="s">
        <v>524</v>
      </c>
      <c r="S26" s="459"/>
      <c r="T26" s="459">
        <v>0</v>
      </c>
      <c r="U26" s="459"/>
      <c r="V26" s="459" t="s">
        <v>524</v>
      </c>
      <c r="W26" s="459"/>
      <c r="X26" s="459">
        <v>0</v>
      </c>
      <c r="Y26" s="459"/>
      <c r="Z26" s="459" t="s">
        <v>524</v>
      </c>
      <c r="AA26" s="459"/>
      <c r="AB26" s="459">
        <v>0</v>
      </c>
      <c r="AC26" s="459" t="s">
        <v>524</v>
      </c>
    </row>
    <row r="27" spans="1:29" ht="31.5" x14ac:dyDescent="0.25">
      <c r="A27" s="460" t="s">
        <v>174</v>
      </c>
      <c r="B27" s="461" t="s">
        <v>356</v>
      </c>
      <c r="C27" s="459"/>
      <c r="D27" s="459"/>
      <c r="E27" s="459"/>
      <c r="F27" s="459"/>
      <c r="G27" s="459">
        <v>0</v>
      </c>
      <c r="H27" s="459">
        <v>0</v>
      </c>
      <c r="I27" s="459"/>
      <c r="J27" s="459" t="s">
        <v>524</v>
      </c>
      <c r="K27" s="459"/>
      <c r="L27" s="459">
        <v>0</v>
      </c>
      <c r="M27" s="459"/>
      <c r="N27" s="459" t="s">
        <v>524</v>
      </c>
      <c r="O27" s="459"/>
      <c r="P27" s="459">
        <v>1.4606600000000001</v>
      </c>
      <c r="Q27" s="459"/>
      <c r="R27" s="459" t="s">
        <v>524</v>
      </c>
      <c r="S27" s="459"/>
      <c r="T27" s="459">
        <v>0</v>
      </c>
      <c r="U27" s="459"/>
      <c r="V27" s="459" t="s">
        <v>524</v>
      </c>
      <c r="W27" s="459"/>
      <c r="X27" s="459">
        <v>14.210859999999998</v>
      </c>
      <c r="Y27" s="459"/>
      <c r="Z27" s="459" t="s">
        <v>524</v>
      </c>
      <c r="AA27" s="459"/>
      <c r="AB27" s="459">
        <v>15.671519999999999</v>
      </c>
      <c r="AC27" s="459" t="s">
        <v>524</v>
      </c>
    </row>
    <row r="28" spans="1:29" x14ac:dyDescent="0.25">
      <c r="A28" s="460" t="s">
        <v>173</v>
      </c>
      <c r="B28" s="461" t="s">
        <v>172</v>
      </c>
      <c r="C28" s="459"/>
      <c r="D28" s="459"/>
      <c r="E28" s="459"/>
      <c r="F28" s="459"/>
      <c r="G28" s="459">
        <v>0</v>
      </c>
      <c r="H28" s="459">
        <v>0</v>
      </c>
      <c r="I28" s="459"/>
      <c r="J28" s="459" t="s">
        <v>524</v>
      </c>
      <c r="K28" s="459"/>
      <c r="L28" s="459">
        <v>0</v>
      </c>
      <c r="M28" s="459"/>
      <c r="N28" s="459" t="s">
        <v>524</v>
      </c>
      <c r="O28" s="459"/>
      <c r="P28" s="459">
        <v>0</v>
      </c>
      <c r="Q28" s="459"/>
      <c r="R28" s="459" t="s">
        <v>524</v>
      </c>
      <c r="S28" s="459"/>
      <c r="T28" s="459">
        <v>0</v>
      </c>
      <c r="U28" s="459"/>
      <c r="V28" s="459" t="s">
        <v>524</v>
      </c>
      <c r="W28" s="459"/>
      <c r="X28" s="459">
        <v>0</v>
      </c>
      <c r="Y28" s="459"/>
      <c r="Z28" s="459" t="s">
        <v>524</v>
      </c>
      <c r="AA28" s="459"/>
      <c r="AB28" s="459">
        <v>0</v>
      </c>
      <c r="AC28" s="459" t="s">
        <v>524</v>
      </c>
    </row>
    <row r="29" spans="1:29" x14ac:dyDescent="0.25">
      <c r="A29" s="460" t="s">
        <v>171</v>
      </c>
      <c r="B29" s="462" t="s">
        <v>170</v>
      </c>
      <c r="C29" s="459"/>
      <c r="D29" s="459"/>
      <c r="E29" s="459"/>
      <c r="F29" s="459"/>
      <c r="G29" s="459">
        <v>0</v>
      </c>
      <c r="H29" s="459">
        <v>0</v>
      </c>
      <c r="I29" s="459"/>
      <c r="J29" s="459" t="s">
        <v>524</v>
      </c>
      <c r="K29" s="459"/>
      <c r="L29" s="459">
        <v>0</v>
      </c>
      <c r="M29" s="459"/>
      <c r="N29" s="459" t="s">
        <v>524</v>
      </c>
      <c r="O29" s="459"/>
      <c r="P29" s="459">
        <v>0.29213200000000006</v>
      </c>
      <c r="Q29" s="459"/>
      <c r="R29" s="459" t="s">
        <v>524</v>
      </c>
      <c r="S29" s="459"/>
      <c r="T29" s="459">
        <v>0</v>
      </c>
      <c r="U29" s="459"/>
      <c r="V29" s="459" t="s">
        <v>524</v>
      </c>
      <c r="W29" s="459"/>
      <c r="X29" s="459">
        <v>2.8421719999999997</v>
      </c>
      <c r="Y29" s="459"/>
      <c r="Z29" s="459" t="s">
        <v>524</v>
      </c>
      <c r="AA29" s="459"/>
      <c r="AB29" s="459">
        <v>3.1343039999999984</v>
      </c>
      <c r="AC29" s="459" t="s">
        <v>524</v>
      </c>
    </row>
    <row r="30" spans="1:29" ht="47.25" x14ac:dyDescent="0.25">
      <c r="A30" s="457" t="s">
        <v>63</v>
      </c>
      <c r="B30" s="458" t="s">
        <v>169</v>
      </c>
      <c r="C30" s="459" t="s">
        <v>524</v>
      </c>
      <c r="D30" s="459">
        <v>15.671520000000001</v>
      </c>
      <c r="E30" s="459">
        <v>15.671520000000001</v>
      </c>
      <c r="F30" s="459">
        <v>15.671520000000001</v>
      </c>
      <c r="G30" s="459">
        <v>0</v>
      </c>
      <c r="H30" s="459">
        <v>0</v>
      </c>
      <c r="I30" s="459"/>
      <c r="J30" s="459" t="s">
        <v>524</v>
      </c>
      <c r="K30" s="459"/>
      <c r="L30" s="459">
        <v>0</v>
      </c>
      <c r="M30" s="459"/>
      <c r="N30" s="459" t="s">
        <v>524</v>
      </c>
      <c r="O30" s="459"/>
      <c r="P30" s="459">
        <v>1.4606600000000001</v>
      </c>
      <c r="Q30" s="459"/>
      <c r="R30" s="459" t="s">
        <v>524</v>
      </c>
      <c r="S30" s="459"/>
      <c r="T30" s="459">
        <v>0</v>
      </c>
      <c r="U30" s="459"/>
      <c r="V30" s="459" t="s">
        <v>524</v>
      </c>
      <c r="W30" s="459"/>
      <c r="X30" s="459">
        <v>14.21086</v>
      </c>
      <c r="Y30" s="459"/>
      <c r="Z30" s="459" t="s">
        <v>524</v>
      </c>
      <c r="AA30" s="459"/>
      <c r="AB30" s="459">
        <v>15.671520000000001</v>
      </c>
      <c r="AC30" s="459" t="s">
        <v>524</v>
      </c>
    </row>
    <row r="31" spans="1:29" x14ac:dyDescent="0.25">
      <c r="A31" s="457" t="s">
        <v>168</v>
      </c>
      <c r="B31" s="461" t="s">
        <v>167</v>
      </c>
      <c r="C31" s="459" t="s">
        <v>524</v>
      </c>
      <c r="D31" s="459">
        <v>1.4606600000000001</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29" ht="31.5" x14ac:dyDescent="0.25">
      <c r="A32" s="457" t="s">
        <v>166</v>
      </c>
      <c r="B32" s="461" t="s">
        <v>165</v>
      </c>
      <c r="C32" s="459" t="s">
        <v>524</v>
      </c>
      <c r="D32" s="459">
        <v>2.7728699999999997</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x14ac:dyDescent="0.25">
      <c r="A33" s="457" t="s">
        <v>164</v>
      </c>
      <c r="B33" s="461" t="s">
        <v>163</v>
      </c>
      <c r="C33" s="459" t="s">
        <v>524</v>
      </c>
      <c r="D33" s="459">
        <v>9.41343</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x14ac:dyDescent="0.25">
      <c r="A34" s="457" t="s">
        <v>162</v>
      </c>
      <c r="B34" s="461" t="s">
        <v>161</v>
      </c>
      <c r="C34" s="459" t="s">
        <v>524</v>
      </c>
      <c r="D34" s="459">
        <v>2.024560000000001</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457" t="s">
        <v>62</v>
      </c>
      <c r="B35" s="458" t="s">
        <v>160</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v>0</v>
      </c>
      <c r="AC35" s="459">
        <v>0</v>
      </c>
    </row>
    <row r="36" spans="1:29" ht="31.5" x14ac:dyDescent="0.25">
      <c r="A36" s="460" t="s">
        <v>159</v>
      </c>
      <c r="B36" s="463" t="s">
        <v>485</v>
      </c>
      <c r="C36" s="459"/>
      <c r="D36" s="459"/>
      <c r="E36" s="459"/>
      <c r="F36" s="459"/>
      <c r="G36" s="459">
        <v>0</v>
      </c>
      <c r="H36" s="459">
        <v>0</v>
      </c>
      <c r="I36" s="464" t="s">
        <v>458</v>
      </c>
      <c r="J36" s="459" t="s">
        <v>524</v>
      </c>
      <c r="K36" s="459" t="s">
        <v>524</v>
      </c>
      <c r="L36" s="459">
        <v>0</v>
      </c>
      <c r="M36" s="464" t="s">
        <v>458</v>
      </c>
      <c r="N36" s="459" t="s">
        <v>524</v>
      </c>
      <c r="O36" s="459" t="s">
        <v>524</v>
      </c>
      <c r="P36" s="459">
        <v>0</v>
      </c>
      <c r="Q36" s="464" t="s">
        <v>458</v>
      </c>
      <c r="R36" s="459" t="s">
        <v>524</v>
      </c>
      <c r="S36" s="459" t="s">
        <v>524</v>
      </c>
      <c r="T36" s="459">
        <v>0</v>
      </c>
      <c r="U36" s="464" t="s">
        <v>458</v>
      </c>
      <c r="V36" s="459" t="s">
        <v>524</v>
      </c>
      <c r="W36" s="459" t="s">
        <v>524</v>
      </c>
      <c r="X36" s="459">
        <v>0</v>
      </c>
      <c r="Y36" s="464" t="s">
        <v>458</v>
      </c>
      <c r="Z36" s="459" t="s">
        <v>524</v>
      </c>
      <c r="AA36" s="459" t="s">
        <v>524</v>
      </c>
      <c r="AB36" s="459">
        <v>0</v>
      </c>
      <c r="AC36" s="459">
        <v>0</v>
      </c>
    </row>
    <row r="37" spans="1:29" x14ac:dyDescent="0.25">
      <c r="A37" s="460" t="s">
        <v>158</v>
      </c>
      <c r="B37" s="463" t="s">
        <v>148</v>
      </c>
      <c r="C37" s="459"/>
      <c r="D37" s="459"/>
      <c r="E37" s="459"/>
      <c r="F37" s="459"/>
      <c r="G37" s="459">
        <v>0</v>
      </c>
      <c r="H37" s="459">
        <v>0</v>
      </c>
      <c r="I37" s="464" t="s">
        <v>458</v>
      </c>
      <c r="J37" s="459" t="s">
        <v>524</v>
      </c>
      <c r="K37" s="459" t="s">
        <v>524</v>
      </c>
      <c r="L37" s="459">
        <v>0</v>
      </c>
      <c r="M37" s="464" t="s">
        <v>458</v>
      </c>
      <c r="N37" s="459" t="s">
        <v>524</v>
      </c>
      <c r="O37" s="459" t="s">
        <v>524</v>
      </c>
      <c r="P37" s="459">
        <v>0</v>
      </c>
      <c r="Q37" s="464" t="s">
        <v>458</v>
      </c>
      <c r="R37" s="459" t="s">
        <v>524</v>
      </c>
      <c r="S37" s="459" t="s">
        <v>524</v>
      </c>
      <c r="T37" s="459">
        <v>0</v>
      </c>
      <c r="U37" s="464" t="s">
        <v>458</v>
      </c>
      <c r="V37" s="459" t="s">
        <v>524</v>
      </c>
      <c r="W37" s="459" t="s">
        <v>524</v>
      </c>
      <c r="X37" s="459">
        <v>0</v>
      </c>
      <c r="Y37" s="464" t="s">
        <v>458</v>
      </c>
      <c r="Z37" s="459" t="s">
        <v>524</v>
      </c>
      <c r="AA37" s="459" t="s">
        <v>524</v>
      </c>
      <c r="AB37" s="459">
        <v>0</v>
      </c>
      <c r="AC37" s="459">
        <v>0</v>
      </c>
    </row>
    <row r="38" spans="1:29" x14ac:dyDescent="0.25">
      <c r="A38" s="460" t="s">
        <v>157</v>
      </c>
      <c r="B38" s="461" t="s">
        <v>644</v>
      </c>
      <c r="C38" s="459"/>
      <c r="D38" s="459"/>
      <c r="E38" s="459"/>
      <c r="F38" s="459"/>
      <c r="G38" s="459">
        <v>0</v>
      </c>
      <c r="H38" s="459">
        <v>0</v>
      </c>
      <c r="I38" s="464" t="s">
        <v>458</v>
      </c>
      <c r="J38" s="459" t="s">
        <v>524</v>
      </c>
      <c r="K38" s="459" t="s">
        <v>524</v>
      </c>
      <c r="L38" s="459">
        <v>0</v>
      </c>
      <c r="M38" s="464" t="s">
        <v>458</v>
      </c>
      <c r="N38" s="459" t="s">
        <v>524</v>
      </c>
      <c r="O38" s="459" t="s">
        <v>524</v>
      </c>
      <c r="P38" s="459">
        <v>0</v>
      </c>
      <c r="Q38" s="464" t="s">
        <v>458</v>
      </c>
      <c r="R38" s="459" t="s">
        <v>524</v>
      </c>
      <c r="S38" s="459" t="s">
        <v>524</v>
      </c>
      <c r="T38" s="459">
        <v>0</v>
      </c>
      <c r="U38" s="464" t="s">
        <v>458</v>
      </c>
      <c r="V38" s="459" t="s">
        <v>524</v>
      </c>
      <c r="W38" s="459" t="s">
        <v>524</v>
      </c>
      <c r="X38" s="459">
        <v>0</v>
      </c>
      <c r="Y38" s="464" t="s">
        <v>458</v>
      </c>
      <c r="Z38" s="459" t="s">
        <v>524</v>
      </c>
      <c r="AA38" s="459" t="s">
        <v>524</v>
      </c>
      <c r="AB38" s="459">
        <v>0</v>
      </c>
      <c r="AC38" s="459">
        <v>0</v>
      </c>
    </row>
    <row r="39" spans="1:29" x14ac:dyDescent="0.25">
      <c r="A39" s="460" t="s">
        <v>156</v>
      </c>
      <c r="B39" s="461" t="s">
        <v>487</v>
      </c>
      <c r="C39" s="459"/>
      <c r="D39" s="459"/>
      <c r="E39" s="459"/>
      <c r="F39" s="459"/>
      <c r="G39" s="459">
        <v>0</v>
      </c>
      <c r="H39" s="459">
        <v>0</v>
      </c>
      <c r="I39" s="464" t="s">
        <v>458</v>
      </c>
      <c r="J39" s="459" t="s">
        <v>524</v>
      </c>
      <c r="K39" s="459" t="s">
        <v>524</v>
      </c>
      <c r="L39" s="459">
        <v>0</v>
      </c>
      <c r="M39" s="464" t="s">
        <v>458</v>
      </c>
      <c r="N39" s="459" t="s">
        <v>524</v>
      </c>
      <c r="O39" s="459" t="s">
        <v>524</v>
      </c>
      <c r="P39" s="459">
        <v>0</v>
      </c>
      <c r="Q39" s="464" t="s">
        <v>458</v>
      </c>
      <c r="R39" s="459" t="s">
        <v>524</v>
      </c>
      <c r="S39" s="459" t="s">
        <v>524</v>
      </c>
      <c r="T39" s="459">
        <v>0</v>
      </c>
      <c r="U39" s="464" t="s">
        <v>458</v>
      </c>
      <c r="V39" s="459" t="s">
        <v>524</v>
      </c>
      <c r="W39" s="459" t="s">
        <v>524</v>
      </c>
      <c r="X39" s="459">
        <v>0</v>
      </c>
      <c r="Y39" s="464" t="s">
        <v>458</v>
      </c>
      <c r="Z39" s="459" t="s">
        <v>524</v>
      </c>
      <c r="AA39" s="459" t="s">
        <v>524</v>
      </c>
      <c r="AB39" s="459">
        <v>0</v>
      </c>
      <c r="AC39" s="459">
        <v>0</v>
      </c>
    </row>
    <row r="40" spans="1:29" x14ac:dyDescent="0.25">
      <c r="A40" s="460" t="s">
        <v>155</v>
      </c>
      <c r="B40" s="461" t="s">
        <v>488</v>
      </c>
      <c r="C40" s="459"/>
      <c r="D40" s="459"/>
      <c r="E40" s="459"/>
      <c r="F40" s="459"/>
      <c r="G40" s="459">
        <v>0</v>
      </c>
      <c r="H40" s="459">
        <v>0</v>
      </c>
      <c r="I40" s="464" t="s">
        <v>458</v>
      </c>
      <c r="J40" s="459" t="s">
        <v>524</v>
      </c>
      <c r="K40" s="459" t="s">
        <v>524</v>
      </c>
      <c r="L40" s="459">
        <v>0</v>
      </c>
      <c r="M40" s="464" t="s">
        <v>458</v>
      </c>
      <c r="N40" s="459" t="s">
        <v>524</v>
      </c>
      <c r="O40" s="459" t="s">
        <v>524</v>
      </c>
      <c r="P40" s="459">
        <v>0</v>
      </c>
      <c r="Q40" s="464" t="s">
        <v>458</v>
      </c>
      <c r="R40" s="459" t="s">
        <v>524</v>
      </c>
      <c r="S40" s="459" t="s">
        <v>524</v>
      </c>
      <c r="T40" s="459">
        <v>0</v>
      </c>
      <c r="U40" s="464" t="s">
        <v>458</v>
      </c>
      <c r="V40" s="459" t="s">
        <v>524</v>
      </c>
      <c r="W40" s="459" t="s">
        <v>524</v>
      </c>
      <c r="X40" s="459">
        <v>0</v>
      </c>
      <c r="Y40" s="464" t="s">
        <v>458</v>
      </c>
      <c r="Z40" s="459" t="s">
        <v>524</v>
      </c>
      <c r="AA40" s="459" t="s">
        <v>524</v>
      </c>
      <c r="AB40" s="459">
        <v>0</v>
      </c>
      <c r="AC40" s="459">
        <v>0</v>
      </c>
    </row>
    <row r="41" spans="1:29" x14ac:dyDescent="0.25">
      <c r="A41" s="460" t="s">
        <v>154</v>
      </c>
      <c r="B41" s="461" t="s">
        <v>489</v>
      </c>
      <c r="C41" s="459"/>
      <c r="D41" s="459"/>
      <c r="E41" s="459"/>
      <c r="F41" s="459"/>
      <c r="G41" s="459">
        <v>0</v>
      </c>
      <c r="H41" s="459">
        <v>0</v>
      </c>
      <c r="I41" s="464" t="s">
        <v>458</v>
      </c>
      <c r="J41" s="459" t="s">
        <v>524</v>
      </c>
      <c r="K41" s="459" t="s">
        <v>524</v>
      </c>
      <c r="L41" s="459">
        <v>0</v>
      </c>
      <c r="M41" s="464" t="s">
        <v>458</v>
      </c>
      <c r="N41" s="459" t="s">
        <v>524</v>
      </c>
      <c r="O41" s="459" t="s">
        <v>524</v>
      </c>
      <c r="P41" s="459">
        <v>0</v>
      </c>
      <c r="Q41" s="464" t="s">
        <v>458</v>
      </c>
      <c r="R41" s="459" t="s">
        <v>524</v>
      </c>
      <c r="S41" s="459" t="s">
        <v>524</v>
      </c>
      <c r="T41" s="459">
        <v>0</v>
      </c>
      <c r="U41" s="464" t="s">
        <v>458</v>
      </c>
      <c r="V41" s="459" t="s">
        <v>524</v>
      </c>
      <c r="W41" s="459" t="s">
        <v>524</v>
      </c>
      <c r="X41" s="459">
        <v>0</v>
      </c>
      <c r="Y41" s="464" t="s">
        <v>458</v>
      </c>
      <c r="Z41" s="459" t="s">
        <v>524</v>
      </c>
      <c r="AA41" s="459" t="s">
        <v>524</v>
      </c>
      <c r="AB41" s="459">
        <v>0</v>
      </c>
      <c r="AC41" s="459">
        <v>0</v>
      </c>
    </row>
    <row r="42" spans="1:29" x14ac:dyDescent="0.25">
      <c r="A42" s="460" t="s">
        <v>153</v>
      </c>
      <c r="B42" s="461" t="s">
        <v>490</v>
      </c>
      <c r="C42" s="459"/>
      <c r="D42" s="459"/>
      <c r="E42" s="459"/>
      <c r="F42" s="459"/>
      <c r="G42" s="459">
        <v>0</v>
      </c>
      <c r="H42" s="459">
        <v>0</v>
      </c>
      <c r="I42" s="464" t="s">
        <v>458</v>
      </c>
      <c r="J42" s="459" t="s">
        <v>524</v>
      </c>
      <c r="K42" s="459" t="s">
        <v>524</v>
      </c>
      <c r="L42" s="459">
        <v>0</v>
      </c>
      <c r="M42" s="464" t="s">
        <v>458</v>
      </c>
      <c r="N42" s="459" t="s">
        <v>524</v>
      </c>
      <c r="O42" s="459" t="s">
        <v>524</v>
      </c>
      <c r="P42" s="459">
        <v>0</v>
      </c>
      <c r="Q42" s="464" t="s">
        <v>458</v>
      </c>
      <c r="R42" s="459" t="s">
        <v>524</v>
      </c>
      <c r="S42" s="459" t="s">
        <v>524</v>
      </c>
      <c r="T42" s="459">
        <v>0</v>
      </c>
      <c r="U42" s="464" t="s">
        <v>458</v>
      </c>
      <c r="V42" s="459" t="s">
        <v>524</v>
      </c>
      <c r="W42" s="459" t="s">
        <v>524</v>
      </c>
      <c r="X42" s="459">
        <v>0</v>
      </c>
      <c r="Y42" s="464" t="s">
        <v>458</v>
      </c>
      <c r="Z42" s="459" t="s">
        <v>524</v>
      </c>
      <c r="AA42" s="459" t="s">
        <v>524</v>
      </c>
      <c r="AB42" s="459">
        <v>0</v>
      </c>
      <c r="AC42" s="459">
        <v>0</v>
      </c>
    </row>
    <row r="43" spans="1:29" x14ac:dyDescent="0.25">
      <c r="A43" s="460" t="s">
        <v>491</v>
      </c>
      <c r="B43" s="461" t="s">
        <v>492</v>
      </c>
      <c r="C43" s="459"/>
      <c r="D43" s="459"/>
      <c r="E43" s="459"/>
      <c r="F43" s="459"/>
      <c r="G43" s="459">
        <v>0</v>
      </c>
      <c r="H43" s="459">
        <v>0</v>
      </c>
      <c r="I43" s="464" t="s">
        <v>458</v>
      </c>
      <c r="J43" s="459" t="s">
        <v>524</v>
      </c>
      <c r="K43" s="459" t="s">
        <v>524</v>
      </c>
      <c r="L43" s="459">
        <v>0</v>
      </c>
      <c r="M43" s="464" t="s">
        <v>458</v>
      </c>
      <c r="N43" s="459" t="s">
        <v>524</v>
      </c>
      <c r="O43" s="459" t="s">
        <v>524</v>
      </c>
      <c r="P43" s="459">
        <v>0</v>
      </c>
      <c r="Q43" s="464" t="s">
        <v>458</v>
      </c>
      <c r="R43" s="459" t="s">
        <v>524</v>
      </c>
      <c r="S43" s="459" t="s">
        <v>524</v>
      </c>
      <c r="T43" s="459">
        <v>0</v>
      </c>
      <c r="U43" s="464" t="s">
        <v>458</v>
      </c>
      <c r="V43" s="459" t="s">
        <v>524</v>
      </c>
      <c r="W43" s="459" t="s">
        <v>524</v>
      </c>
      <c r="X43" s="459">
        <v>0</v>
      </c>
      <c r="Y43" s="464" t="s">
        <v>458</v>
      </c>
      <c r="Z43" s="459" t="s">
        <v>524</v>
      </c>
      <c r="AA43" s="459" t="s">
        <v>524</v>
      </c>
      <c r="AB43" s="459">
        <v>0</v>
      </c>
      <c r="AC43" s="459">
        <v>0</v>
      </c>
    </row>
    <row r="44" spans="1:29" x14ac:dyDescent="0.25">
      <c r="A44" s="460" t="s">
        <v>493</v>
      </c>
      <c r="B44" s="461" t="s">
        <v>494</v>
      </c>
      <c r="C44" s="459"/>
      <c r="D44" s="459"/>
      <c r="E44" s="459"/>
      <c r="F44" s="459"/>
      <c r="G44" s="459">
        <v>0</v>
      </c>
      <c r="H44" s="459">
        <v>0</v>
      </c>
      <c r="I44" s="464" t="s">
        <v>458</v>
      </c>
      <c r="J44" s="459" t="s">
        <v>524</v>
      </c>
      <c r="K44" s="459" t="s">
        <v>524</v>
      </c>
      <c r="L44" s="459">
        <v>0</v>
      </c>
      <c r="M44" s="464" t="s">
        <v>458</v>
      </c>
      <c r="N44" s="459" t="s">
        <v>524</v>
      </c>
      <c r="O44" s="459" t="s">
        <v>524</v>
      </c>
      <c r="P44" s="459">
        <v>0</v>
      </c>
      <c r="Q44" s="464" t="s">
        <v>458</v>
      </c>
      <c r="R44" s="459" t="s">
        <v>524</v>
      </c>
      <c r="S44" s="459" t="s">
        <v>524</v>
      </c>
      <c r="T44" s="459">
        <v>0</v>
      </c>
      <c r="U44" s="464" t="s">
        <v>458</v>
      </c>
      <c r="V44" s="459" t="s">
        <v>524</v>
      </c>
      <c r="W44" s="459" t="s">
        <v>524</v>
      </c>
      <c r="X44" s="459">
        <v>19</v>
      </c>
      <c r="Y44" s="464">
        <v>4</v>
      </c>
      <c r="Z44" s="459" t="s">
        <v>524</v>
      </c>
      <c r="AA44" s="459" t="s">
        <v>524</v>
      </c>
      <c r="AB44" s="459">
        <v>19</v>
      </c>
      <c r="AC44" s="459">
        <v>0</v>
      </c>
    </row>
    <row r="45" spans="1:29" x14ac:dyDescent="0.25">
      <c r="A45" s="460" t="s">
        <v>495</v>
      </c>
      <c r="B45" s="461" t="s">
        <v>496</v>
      </c>
      <c r="C45" s="459"/>
      <c r="D45" s="459"/>
      <c r="E45" s="459"/>
      <c r="F45" s="459"/>
      <c r="G45" s="459">
        <v>0</v>
      </c>
      <c r="H45" s="459">
        <v>0</v>
      </c>
      <c r="I45" s="464" t="s">
        <v>458</v>
      </c>
      <c r="J45" s="459" t="s">
        <v>524</v>
      </c>
      <c r="K45" s="459" t="s">
        <v>524</v>
      </c>
      <c r="L45" s="459">
        <v>0</v>
      </c>
      <c r="M45" s="464" t="s">
        <v>458</v>
      </c>
      <c r="N45" s="459" t="s">
        <v>524</v>
      </c>
      <c r="O45" s="459" t="s">
        <v>524</v>
      </c>
      <c r="P45" s="459">
        <v>0</v>
      </c>
      <c r="Q45" s="464" t="s">
        <v>458</v>
      </c>
      <c r="R45" s="459" t="s">
        <v>524</v>
      </c>
      <c r="S45" s="459" t="s">
        <v>524</v>
      </c>
      <c r="T45" s="459">
        <v>0</v>
      </c>
      <c r="U45" s="464" t="s">
        <v>458</v>
      </c>
      <c r="V45" s="459" t="s">
        <v>524</v>
      </c>
      <c r="W45" s="459" t="s">
        <v>524</v>
      </c>
      <c r="X45" s="459">
        <v>0</v>
      </c>
      <c r="Y45" s="464" t="s">
        <v>458</v>
      </c>
      <c r="Z45" s="459" t="s">
        <v>524</v>
      </c>
      <c r="AA45" s="459" t="s">
        <v>524</v>
      </c>
      <c r="AB45" s="459">
        <v>0</v>
      </c>
      <c r="AC45" s="459">
        <v>0</v>
      </c>
    </row>
    <row r="46" spans="1:29" x14ac:dyDescent="0.25">
      <c r="A46" s="460" t="s">
        <v>497</v>
      </c>
      <c r="B46" s="461" t="s">
        <v>498</v>
      </c>
      <c r="C46" s="459"/>
      <c r="D46" s="459"/>
      <c r="E46" s="459"/>
      <c r="F46" s="459"/>
      <c r="G46" s="459">
        <v>0</v>
      </c>
      <c r="H46" s="459">
        <v>0</v>
      </c>
      <c r="I46" s="464" t="s">
        <v>458</v>
      </c>
      <c r="J46" s="459" t="s">
        <v>524</v>
      </c>
      <c r="K46" s="459" t="s">
        <v>524</v>
      </c>
      <c r="L46" s="459">
        <v>0</v>
      </c>
      <c r="M46" s="464" t="s">
        <v>458</v>
      </c>
      <c r="N46" s="459" t="s">
        <v>524</v>
      </c>
      <c r="O46" s="459" t="s">
        <v>524</v>
      </c>
      <c r="P46" s="459">
        <v>0</v>
      </c>
      <c r="Q46" s="464" t="s">
        <v>458</v>
      </c>
      <c r="R46" s="459" t="s">
        <v>524</v>
      </c>
      <c r="S46" s="459" t="s">
        <v>524</v>
      </c>
      <c r="T46" s="459">
        <v>0</v>
      </c>
      <c r="U46" s="464" t="s">
        <v>458</v>
      </c>
      <c r="V46" s="459" t="s">
        <v>524</v>
      </c>
      <c r="W46" s="459" t="s">
        <v>524</v>
      </c>
      <c r="X46" s="459">
        <v>0</v>
      </c>
      <c r="Y46" s="464" t="s">
        <v>458</v>
      </c>
      <c r="Z46" s="459" t="s">
        <v>524</v>
      </c>
      <c r="AA46" s="459" t="s">
        <v>524</v>
      </c>
      <c r="AB46" s="459">
        <v>0</v>
      </c>
      <c r="AC46" s="459">
        <v>0</v>
      </c>
    </row>
    <row r="47" spans="1:29" x14ac:dyDescent="0.25">
      <c r="A47" s="457" t="s">
        <v>61</v>
      </c>
      <c r="B47" s="458" t="s">
        <v>152</v>
      </c>
      <c r="C47" s="459"/>
      <c r="D47" s="459"/>
      <c r="E47" s="459"/>
      <c r="F47" s="459"/>
      <c r="G47" s="459"/>
      <c r="H47" s="459"/>
      <c r="I47" s="459"/>
      <c r="J47" s="459"/>
      <c r="K47" s="459"/>
      <c r="L47" s="459"/>
      <c r="M47" s="459"/>
      <c r="N47" s="459"/>
      <c r="O47" s="459"/>
      <c r="P47" s="459"/>
      <c r="Q47" s="459"/>
      <c r="R47" s="459"/>
      <c r="S47" s="464"/>
      <c r="T47" s="459"/>
      <c r="U47" s="459"/>
      <c r="V47" s="459"/>
      <c r="W47" s="459"/>
      <c r="X47" s="459"/>
      <c r="Y47" s="459"/>
      <c r="Z47" s="459"/>
      <c r="AA47" s="459"/>
      <c r="AB47" s="459"/>
      <c r="AC47" s="459"/>
    </row>
    <row r="48" spans="1:29" ht="31.5" x14ac:dyDescent="0.25">
      <c r="A48" s="460" t="s">
        <v>151</v>
      </c>
      <c r="B48" s="463" t="s">
        <v>485</v>
      </c>
      <c r="C48" s="459"/>
      <c r="D48" s="459"/>
      <c r="E48" s="459"/>
      <c r="F48" s="459"/>
      <c r="G48" s="459">
        <v>0</v>
      </c>
      <c r="H48" s="459">
        <v>0</v>
      </c>
      <c r="I48" s="459"/>
      <c r="J48" s="459" t="s">
        <v>524</v>
      </c>
      <c r="K48" s="459"/>
      <c r="L48" s="459">
        <v>0</v>
      </c>
      <c r="M48" s="459"/>
      <c r="N48" s="459" t="s">
        <v>524</v>
      </c>
      <c r="O48" s="459"/>
      <c r="P48" s="459">
        <v>0</v>
      </c>
      <c r="Q48" s="459"/>
      <c r="R48" s="459" t="s">
        <v>524</v>
      </c>
      <c r="S48" s="459"/>
      <c r="T48" s="459">
        <v>0</v>
      </c>
      <c r="U48" s="459"/>
      <c r="V48" s="459" t="s">
        <v>524</v>
      </c>
      <c r="W48" s="459"/>
      <c r="X48" s="459">
        <v>0</v>
      </c>
      <c r="Y48" s="459"/>
      <c r="Z48" s="459" t="s">
        <v>524</v>
      </c>
      <c r="AA48" s="459"/>
      <c r="AB48" s="459">
        <v>0</v>
      </c>
      <c r="AC48" s="459">
        <v>0</v>
      </c>
    </row>
    <row r="49" spans="1:29" x14ac:dyDescent="0.25">
      <c r="A49" s="460" t="s">
        <v>150</v>
      </c>
      <c r="B49" s="463" t="s">
        <v>148</v>
      </c>
      <c r="C49" s="459"/>
      <c r="D49" s="459"/>
      <c r="E49" s="459"/>
      <c r="F49" s="459"/>
      <c r="G49" s="459">
        <v>0</v>
      </c>
      <c r="H49" s="459">
        <v>0</v>
      </c>
      <c r="I49" s="459"/>
      <c r="J49" s="459" t="s">
        <v>524</v>
      </c>
      <c r="K49" s="459"/>
      <c r="L49" s="459">
        <v>0</v>
      </c>
      <c r="M49" s="459"/>
      <c r="N49" s="459" t="s">
        <v>524</v>
      </c>
      <c r="O49" s="459"/>
      <c r="P49" s="459">
        <v>0</v>
      </c>
      <c r="Q49" s="459"/>
      <c r="R49" s="459" t="s">
        <v>524</v>
      </c>
      <c r="S49" s="459"/>
      <c r="T49" s="459">
        <v>0</v>
      </c>
      <c r="U49" s="459"/>
      <c r="V49" s="459" t="s">
        <v>524</v>
      </c>
      <c r="W49" s="459"/>
      <c r="X49" s="459">
        <v>0</v>
      </c>
      <c r="Y49" s="459"/>
      <c r="Z49" s="459" t="s">
        <v>524</v>
      </c>
      <c r="AA49" s="459"/>
      <c r="AB49" s="459">
        <v>0</v>
      </c>
      <c r="AC49" s="459">
        <v>0</v>
      </c>
    </row>
    <row r="50" spans="1:29" ht="31.5" x14ac:dyDescent="0.25">
      <c r="A50" s="460" t="s">
        <v>149</v>
      </c>
      <c r="B50" s="461" t="s">
        <v>146</v>
      </c>
      <c r="C50" s="459"/>
      <c r="D50" s="459"/>
      <c r="E50" s="459"/>
      <c r="F50" s="459"/>
      <c r="G50" s="459">
        <v>0</v>
      </c>
      <c r="H50" s="459">
        <v>0</v>
      </c>
      <c r="I50" s="459"/>
      <c r="J50" s="459" t="s">
        <v>524</v>
      </c>
      <c r="K50" s="459"/>
      <c r="L50" s="459">
        <v>0</v>
      </c>
      <c r="M50" s="459"/>
      <c r="N50" s="459" t="s">
        <v>524</v>
      </c>
      <c r="O50" s="459"/>
      <c r="P50" s="459">
        <v>0</v>
      </c>
      <c r="Q50" s="459"/>
      <c r="R50" s="459" t="s">
        <v>524</v>
      </c>
      <c r="S50" s="459"/>
      <c r="T50" s="459">
        <v>0</v>
      </c>
      <c r="U50" s="459"/>
      <c r="V50" s="459" t="s">
        <v>524</v>
      </c>
      <c r="W50" s="459"/>
      <c r="X50" s="459">
        <v>0</v>
      </c>
      <c r="Y50" s="459"/>
      <c r="Z50" s="459" t="s">
        <v>524</v>
      </c>
      <c r="AA50" s="459"/>
      <c r="AB50" s="459">
        <v>0</v>
      </c>
      <c r="AC50" s="459">
        <v>0</v>
      </c>
    </row>
    <row r="51" spans="1:29" ht="35.25" customHeight="1" x14ac:dyDescent="0.25">
      <c r="A51" s="460" t="s">
        <v>147</v>
      </c>
      <c r="B51" s="461" t="s">
        <v>144</v>
      </c>
      <c r="C51" s="459"/>
      <c r="D51" s="459"/>
      <c r="E51" s="459"/>
      <c r="F51" s="459"/>
      <c r="G51" s="459">
        <v>0</v>
      </c>
      <c r="H51" s="459">
        <v>0</v>
      </c>
      <c r="I51" s="459"/>
      <c r="J51" s="459" t="s">
        <v>524</v>
      </c>
      <c r="K51" s="459"/>
      <c r="L51" s="459">
        <v>0</v>
      </c>
      <c r="M51" s="459"/>
      <c r="N51" s="459" t="s">
        <v>524</v>
      </c>
      <c r="O51" s="459"/>
      <c r="P51" s="459">
        <v>0</v>
      </c>
      <c r="Q51" s="459"/>
      <c r="R51" s="459" t="s">
        <v>524</v>
      </c>
      <c r="S51" s="459"/>
      <c r="T51" s="459">
        <v>0</v>
      </c>
      <c r="U51" s="459"/>
      <c r="V51" s="459" t="s">
        <v>524</v>
      </c>
      <c r="W51" s="459"/>
      <c r="X51" s="459">
        <v>0</v>
      </c>
      <c r="Y51" s="459"/>
      <c r="Z51" s="459" t="s">
        <v>524</v>
      </c>
      <c r="AA51" s="459"/>
      <c r="AB51" s="459">
        <v>0</v>
      </c>
      <c r="AC51" s="459">
        <v>0</v>
      </c>
    </row>
    <row r="52" spans="1:29" x14ac:dyDescent="0.25">
      <c r="A52" s="460" t="s">
        <v>145</v>
      </c>
      <c r="B52" s="461" t="s">
        <v>142</v>
      </c>
      <c r="C52" s="459"/>
      <c r="D52" s="459"/>
      <c r="E52" s="459"/>
      <c r="F52" s="459"/>
      <c r="G52" s="459">
        <v>0</v>
      </c>
      <c r="H52" s="459">
        <v>0</v>
      </c>
      <c r="I52" s="459"/>
      <c r="J52" s="459" t="s">
        <v>524</v>
      </c>
      <c r="K52" s="459"/>
      <c r="L52" s="459">
        <v>0</v>
      </c>
      <c r="M52" s="459"/>
      <c r="N52" s="459" t="s">
        <v>524</v>
      </c>
      <c r="O52" s="459"/>
      <c r="P52" s="459">
        <v>0</v>
      </c>
      <c r="Q52" s="459"/>
      <c r="R52" s="459" t="s">
        <v>524</v>
      </c>
      <c r="S52" s="459"/>
      <c r="T52" s="459">
        <v>0</v>
      </c>
      <c r="U52" s="459"/>
      <c r="V52" s="459" t="s">
        <v>524</v>
      </c>
      <c r="W52" s="459"/>
      <c r="X52" s="459">
        <v>0</v>
      </c>
      <c r="Y52" s="459"/>
      <c r="Z52" s="459" t="s">
        <v>524</v>
      </c>
      <c r="AA52" s="459"/>
      <c r="AB52" s="459">
        <v>0</v>
      </c>
      <c r="AC52" s="459">
        <v>0</v>
      </c>
    </row>
    <row r="53" spans="1:29" x14ac:dyDescent="0.25">
      <c r="A53" s="460" t="s">
        <v>143</v>
      </c>
      <c r="B53" s="461" t="s">
        <v>487</v>
      </c>
      <c r="C53" s="459"/>
      <c r="D53" s="459"/>
      <c r="E53" s="459"/>
      <c r="F53" s="459"/>
      <c r="G53" s="459">
        <v>0</v>
      </c>
      <c r="H53" s="459">
        <v>0</v>
      </c>
      <c r="I53" s="459"/>
      <c r="J53" s="459" t="s">
        <v>524</v>
      </c>
      <c r="K53" s="459"/>
      <c r="L53" s="459">
        <v>0</v>
      </c>
      <c r="M53" s="459"/>
      <c r="N53" s="459" t="s">
        <v>524</v>
      </c>
      <c r="O53" s="459"/>
      <c r="P53" s="459">
        <v>0</v>
      </c>
      <c r="Q53" s="459"/>
      <c r="R53" s="459" t="s">
        <v>524</v>
      </c>
      <c r="S53" s="459"/>
      <c r="T53" s="459">
        <v>0</v>
      </c>
      <c r="U53" s="459"/>
      <c r="V53" s="459" t="s">
        <v>524</v>
      </c>
      <c r="W53" s="459"/>
      <c r="X53" s="459">
        <v>0</v>
      </c>
      <c r="Y53" s="459"/>
      <c r="Z53" s="459" t="s">
        <v>524</v>
      </c>
      <c r="AA53" s="459"/>
      <c r="AB53" s="459">
        <v>0</v>
      </c>
      <c r="AC53" s="459">
        <v>0</v>
      </c>
    </row>
    <row r="54" spans="1:29" x14ac:dyDescent="0.25">
      <c r="A54" s="460" t="s">
        <v>141</v>
      </c>
      <c r="B54" s="461" t="s">
        <v>488</v>
      </c>
      <c r="C54" s="459"/>
      <c r="D54" s="459"/>
      <c r="E54" s="459"/>
      <c r="F54" s="459"/>
      <c r="G54" s="459">
        <v>0</v>
      </c>
      <c r="H54" s="459">
        <v>0</v>
      </c>
      <c r="I54" s="459"/>
      <c r="J54" s="459" t="s">
        <v>524</v>
      </c>
      <c r="K54" s="459"/>
      <c r="L54" s="459">
        <v>0</v>
      </c>
      <c r="M54" s="459"/>
      <c r="N54" s="459" t="s">
        <v>524</v>
      </c>
      <c r="O54" s="459"/>
      <c r="P54" s="459">
        <v>0</v>
      </c>
      <c r="Q54" s="459"/>
      <c r="R54" s="459" t="s">
        <v>524</v>
      </c>
      <c r="S54" s="459"/>
      <c r="T54" s="459">
        <v>0</v>
      </c>
      <c r="U54" s="459"/>
      <c r="V54" s="459" t="s">
        <v>524</v>
      </c>
      <c r="W54" s="459"/>
      <c r="X54" s="459">
        <v>0</v>
      </c>
      <c r="Y54" s="459"/>
      <c r="Z54" s="459" t="s">
        <v>524</v>
      </c>
      <c r="AA54" s="459"/>
      <c r="AB54" s="459">
        <v>0</v>
      </c>
      <c r="AC54" s="459">
        <v>0</v>
      </c>
    </row>
    <row r="55" spans="1:29" x14ac:dyDescent="0.25">
      <c r="A55" s="460" t="s">
        <v>499</v>
      </c>
      <c r="B55" s="461" t="s">
        <v>489</v>
      </c>
      <c r="C55" s="459"/>
      <c r="D55" s="459"/>
      <c r="E55" s="459"/>
      <c r="F55" s="459"/>
      <c r="G55" s="459">
        <v>0</v>
      </c>
      <c r="H55" s="459">
        <v>0</v>
      </c>
      <c r="I55" s="459"/>
      <c r="J55" s="459" t="s">
        <v>524</v>
      </c>
      <c r="K55" s="459"/>
      <c r="L55" s="459">
        <v>0</v>
      </c>
      <c r="M55" s="459"/>
      <c r="N55" s="459" t="s">
        <v>524</v>
      </c>
      <c r="O55" s="459"/>
      <c r="P55" s="459">
        <v>0</v>
      </c>
      <c r="Q55" s="459"/>
      <c r="R55" s="459" t="s">
        <v>524</v>
      </c>
      <c r="S55" s="459"/>
      <c r="T55" s="459">
        <v>0</v>
      </c>
      <c r="U55" s="459"/>
      <c r="V55" s="459" t="s">
        <v>524</v>
      </c>
      <c r="W55" s="459"/>
      <c r="X55" s="459">
        <v>0</v>
      </c>
      <c r="Y55" s="459"/>
      <c r="Z55" s="459" t="s">
        <v>524</v>
      </c>
      <c r="AA55" s="459"/>
      <c r="AB55" s="459">
        <v>0</v>
      </c>
      <c r="AC55" s="459">
        <v>0</v>
      </c>
    </row>
    <row r="56" spans="1:29" x14ac:dyDescent="0.25">
      <c r="A56" s="460" t="s">
        <v>500</v>
      </c>
      <c r="B56" s="461" t="s">
        <v>490</v>
      </c>
      <c r="C56" s="459"/>
      <c r="D56" s="459"/>
      <c r="E56" s="459"/>
      <c r="F56" s="459"/>
      <c r="G56" s="459">
        <v>0</v>
      </c>
      <c r="H56" s="459">
        <v>0</v>
      </c>
      <c r="I56" s="459"/>
      <c r="J56" s="459" t="s">
        <v>524</v>
      </c>
      <c r="K56" s="459"/>
      <c r="L56" s="459">
        <v>0</v>
      </c>
      <c r="M56" s="459"/>
      <c r="N56" s="459" t="s">
        <v>524</v>
      </c>
      <c r="O56" s="459"/>
      <c r="P56" s="459">
        <v>0</v>
      </c>
      <c r="Q56" s="459"/>
      <c r="R56" s="459" t="s">
        <v>524</v>
      </c>
      <c r="S56" s="459"/>
      <c r="T56" s="459">
        <v>0</v>
      </c>
      <c r="U56" s="459"/>
      <c r="V56" s="459" t="s">
        <v>524</v>
      </c>
      <c r="W56" s="459"/>
      <c r="X56" s="459">
        <v>0</v>
      </c>
      <c r="Y56" s="459"/>
      <c r="Z56" s="459" t="s">
        <v>524</v>
      </c>
      <c r="AA56" s="459"/>
      <c r="AB56" s="459">
        <v>0</v>
      </c>
      <c r="AC56" s="459">
        <v>0</v>
      </c>
    </row>
    <row r="57" spans="1:29" x14ac:dyDescent="0.25">
      <c r="A57" s="460" t="s">
        <v>501</v>
      </c>
      <c r="B57" s="461" t="s">
        <v>492</v>
      </c>
      <c r="C57" s="459"/>
      <c r="D57" s="459"/>
      <c r="E57" s="459"/>
      <c r="F57" s="459"/>
      <c r="G57" s="459">
        <v>0</v>
      </c>
      <c r="H57" s="459">
        <v>0</v>
      </c>
      <c r="I57" s="459"/>
      <c r="J57" s="459" t="s">
        <v>524</v>
      </c>
      <c r="K57" s="459"/>
      <c r="L57" s="459">
        <v>0</v>
      </c>
      <c r="M57" s="459"/>
      <c r="N57" s="459" t="s">
        <v>524</v>
      </c>
      <c r="O57" s="459"/>
      <c r="P57" s="459">
        <v>0</v>
      </c>
      <c r="Q57" s="459"/>
      <c r="R57" s="459" t="s">
        <v>524</v>
      </c>
      <c r="S57" s="459"/>
      <c r="T57" s="459">
        <v>0</v>
      </c>
      <c r="U57" s="459"/>
      <c r="V57" s="459" t="s">
        <v>524</v>
      </c>
      <c r="W57" s="459"/>
      <c r="X57" s="459">
        <v>0</v>
      </c>
      <c r="Y57" s="459"/>
      <c r="Z57" s="459" t="s">
        <v>524</v>
      </c>
      <c r="AA57" s="459"/>
      <c r="AB57" s="459">
        <v>0</v>
      </c>
      <c r="AC57" s="459">
        <v>0</v>
      </c>
    </row>
    <row r="58" spans="1:29" ht="36.75" customHeight="1" x14ac:dyDescent="0.25">
      <c r="A58" s="460" t="s">
        <v>502</v>
      </c>
      <c r="B58" s="461" t="s">
        <v>494</v>
      </c>
      <c r="C58" s="459"/>
      <c r="D58" s="459"/>
      <c r="E58" s="459"/>
      <c r="F58" s="459"/>
      <c r="G58" s="459">
        <v>0</v>
      </c>
      <c r="H58" s="459">
        <v>0</v>
      </c>
      <c r="I58" s="459"/>
      <c r="J58" s="459" t="s">
        <v>524</v>
      </c>
      <c r="K58" s="459"/>
      <c r="L58" s="459">
        <v>0</v>
      </c>
      <c r="M58" s="459"/>
      <c r="N58" s="459" t="s">
        <v>524</v>
      </c>
      <c r="O58" s="459"/>
      <c r="P58" s="459">
        <v>0</v>
      </c>
      <c r="Q58" s="459"/>
      <c r="R58" s="459" t="s">
        <v>524</v>
      </c>
      <c r="S58" s="459"/>
      <c r="T58" s="459">
        <v>0</v>
      </c>
      <c r="U58" s="459"/>
      <c r="V58" s="459" t="s">
        <v>524</v>
      </c>
      <c r="W58" s="459"/>
      <c r="X58" s="459">
        <v>19</v>
      </c>
      <c r="Y58" s="459"/>
      <c r="Z58" s="459" t="s">
        <v>524</v>
      </c>
      <c r="AA58" s="459"/>
      <c r="AB58" s="459">
        <v>19</v>
      </c>
      <c r="AC58" s="459">
        <v>0</v>
      </c>
    </row>
    <row r="59" spans="1:29" x14ac:dyDescent="0.25">
      <c r="A59" s="460" t="s">
        <v>503</v>
      </c>
      <c r="B59" s="461" t="s">
        <v>496</v>
      </c>
      <c r="C59" s="459"/>
      <c r="D59" s="459"/>
      <c r="E59" s="459"/>
      <c r="F59" s="459"/>
      <c r="G59" s="459">
        <v>0</v>
      </c>
      <c r="H59" s="459">
        <v>0</v>
      </c>
      <c r="I59" s="459"/>
      <c r="J59" s="459" t="s">
        <v>524</v>
      </c>
      <c r="K59" s="459"/>
      <c r="L59" s="459">
        <v>0</v>
      </c>
      <c r="M59" s="459"/>
      <c r="N59" s="459" t="s">
        <v>524</v>
      </c>
      <c r="O59" s="459"/>
      <c r="P59" s="459">
        <v>0</v>
      </c>
      <c r="Q59" s="459"/>
      <c r="R59" s="459" t="s">
        <v>524</v>
      </c>
      <c r="S59" s="459"/>
      <c r="T59" s="459">
        <v>0</v>
      </c>
      <c r="U59" s="459"/>
      <c r="V59" s="459" t="s">
        <v>524</v>
      </c>
      <c r="W59" s="459"/>
      <c r="X59" s="459">
        <v>0</v>
      </c>
      <c r="Y59" s="459"/>
      <c r="Z59" s="459" t="s">
        <v>524</v>
      </c>
      <c r="AA59" s="459"/>
      <c r="AB59" s="459">
        <v>0</v>
      </c>
      <c r="AC59" s="459">
        <v>0</v>
      </c>
    </row>
    <row r="60" spans="1:29" x14ac:dyDescent="0.25">
      <c r="A60" s="460" t="s">
        <v>504</v>
      </c>
      <c r="B60" s="461" t="s">
        <v>498</v>
      </c>
      <c r="C60" s="459"/>
      <c r="D60" s="459"/>
      <c r="E60" s="459"/>
      <c r="F60" s="459"/>
      <c r="G60" s="459">
        <v>0</v>
      </c>
      <c r="H60" s="459">
        <v>0</v>
      </c>
      <c r="I60" s="459"/>
      <c r="J60" s="459" t="s">
        <v>524</v>
      </c>
      <c r="K60" s="459"/>
      <c r="L60" s="459">
        <v>0</v>
      </c>
      <c r="M60" s="459"/>
      <c r="N60" s="459" t="s">
        <v>524</v>
      </c>
      <c r="O60" s="459"/>
      <c r="P60" s="459">
        <v>0</v>
      </c>
      <c r="Q60" s="459"/>
      <c r="R60" s="459" t="s">
        <v>524</v>
      </c>
      <c r="S60" s="459"/>
      <c r="T60" s="459">
        <v>0</v>
      </c>
      <c r="U60" s="459"/>
      <c r="V60" s="459" t="s">
        <v>524</v>
      </c>
      <c r="W60" s="459"/>
      <c r="X60" s="459">
        <v>0</v>
      </c>
      <c r="Y60" s="459"/>
      <c r="Z60" s="459" t="s">
        <v>524</v>
      </c>
      <c r="AA60" s="459"/>
      <c r="AB60" s="459">
        <v>0</v>
      </c>
      <c r="AC60" s="459">
        <v>0</v>
      </c>
    </row>
    <row r="61" spans="1:29" ht="31.5" x14ac:dyDescent="0.25">
      <c r="A61" s="457" t="s">
        <v>59</v>
      </c>
      <c r="B61" s="458" t="s">
        <v>140</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v>0</v>
      </c>
      <c r="AC61" s="459">
        <v>0</v>
      </c>
    </row>
    <row r="62" spans="1:29" x14ac:dyDescent="0.25">
      <c r="A62" s="460" t="s">
        <v>139</v>
      </c>
      <c r="B62" s="461" t="s">
        <v>138</v>
      </c>
      <c r="C62" s="459" t="s">
        <v>524</v>
      </c>
      <c r="D62" s="459">
        <v>15.671520000000001</v>
      </c>
      <c r="E62" s="459"/>
      <c r="F62" s="459"/>
      <c r="G62" s="459">
        <v>0</v>
      </c>
      <c r="H62" s="459">
        <v>0</v>
      </c>
      <c r="I62" s="459"/>
      <c r="J62" s="459" t="s">
        <v>524</v>
      </c>
      <c r="K62" s="459"/>
      <c r="L62" s="459">
        <v>0</v>
      </c>
      <c r="M62" s="459"/>
      <c r="N62" s="459" t="s">
        <v>524</v>
      </c>
      <c r="O62" s="459"/>
      <c r="P62" s="459">
        <v>0</v>
      </c>
      <c r="Q62" s="459"/>
      <c r="R62" s="459" t="s">
        <v>524</v>
      </c>
      <c r="S62" s="459"/>
      <c r="T62" s="459">
        <v>0</v>
      </c>
      <c r="U62" s="459"/>
      <c r="V62" s="459" t="s">
        <v>524</v>
      </c>
      <c r="W62" s="459"/>
      <c r="X62" s="459">
        <v>15.671520000000001</v>
      </c>
      <c r="Y62" s="459"/>
      <c r="Z62" s="459" t="s">
        <v>524</v>
      </c>
      <c r="AA62" s="459"/>
      <c r="AB62" s="459">
        <v>15.671520000000001</v>
      </c>
      <c r="AC62" s="459">
        <v>0</v>
      </c>
    </row>
    <row r="63" spans="1:29" x14ac:dyDescent="0.25">
      <c r="A63" s="460" t="s">
        <v>137</v>
      </c>
      <c r="B63" s="461" t="s">
        <v>130</v>
      </c>
      <c r="C63" s="459"/>
      <c r="D63" s="459"/>
      <c r="E63" s="459"/>
      <c r="F63" s="459"/>
      <c r="G63" s="459">
        <v>0</v>
      </c>
      <c r="H63" s="459">
        <v>0</v>
      </c>
      <c r="I63" s="459"/>
      <c r="J63" s="459" t="s">
        <v>524</v>
      </c>
      <c r="K63" s="459"/>
      <c r="L63" s="459">
        <v>0</v>
      </c>
      <c r="M63" s="459"/>
      <c r="N63" s="459" t="s">
        <v>524</v>
      </c>
      <c r="O63" s="459"/>
      <c r="P63" s="459">
        <v>0</v>
      </c>
      <c r="Q63" s="459"/>
      <c r="R63" s="459" t="s">
        <v>524</v>
      </c>
      <c r="S63" s="459"/>
      <c r="T63" s="459">
        <v>0</v>
      </c>
      <c r="U63" s="459"/>
      <c r="V63" s="459" t="s">
        <v>524</v>
      </c>
      <c r="W63" s="459"/>
      <c r="X63" s="459">
        <v>0</v>
      </c>
      <c r="Y63" s="459"/>
      <c r="Z63" s="459" t="s">
        <v>524</v>
      </c>
      <c r="AA63" s="459"/>
      <c r="AB63" s="459">
        <v>0</v>
      </c>
      <c r="AC63" s="459">
        <v>0</v>
      </c>
    </row>
    <row r="64" spans="1:29" x14ac:dyDescent="0.25">
      <c r="A64" s="460" t="s">
        <v>136</v>
      </c>
      <c r="B64" s="463" t="s">
        <v>129</v>
      </c>
      <c r="C64" s="459"/>
      <c r="D64" s="459"/>
      <c r="E64" s="459"/>
      <c r="F64" s="459"/>
      <c r="G64" s="459">
        <v>0</v>
      </c>
      <c r="H64" s="459">
        <v>0</v>
      </c>
      <c r="I64" s="459"/>
      <c r="J64" s="459" t="s">
        <v>524</v>
      </c>
      <c r="K64" s="459"/>
      <c r="L64" s="459">
        <v>0</v>
      </c>
      <c r="M64" s="459"/>
      <c r="N64" s="459" t="s">
        <v>524</v>
      </c>
      <c r="O64" s="459"/>
      <c r="P64" s="459">
        <v>0</v>
      </c>
      <c r="Q64" s="459"/>
      <c r="R64" s="459" t="s">
        <v>524</v>
      </c>
      <c r="S64" s="459"/>
      <c r="T64" s="459">
        <v>0</v>
      </c>
      <c r="U64" s="459"/>
      <c r="V64" s="459" t="s">
        <v>524</v>
      </c>
      <c r="W64" s="459"/>
      <c r="X64" s="459">
        <v>0</v>
      </c>
      <c r="Y64" s="459"/>
      <c r="Z64" s="459" t="s">
        <v>524</v>
      </c>
      <c r="AA64" s="459"/>
      <c r="AB64" s="459">
        <v>0</v>
      </c>
      <c r="AC64" s="459">
        <v>0</v>
      </c>
    </row>
    <row r="65" spans="1:29" x14ac:dyDescent="0.25">
      <c r="A65" s="460" t="s">
        <v>135</v>
      </c>
      <c r="B65" s="463" t="s">
        <v>128</v>
      </c>
      <c r="C65" s="459"/>
      <c r="D65" s="459"/>
      <c r="E65" s="459"/>
      <c r="F65" s="459"/>
      <c r="G65" s="459">
        <v>0</v>
      </c>
      <c r="H65" s="459">
        <v>0</v>
      </c>
      <c r="I65" s="459"/>
      <c r="J65" s="459" t="s">
        <v>524</v>
      </c>
      <c r="K65" s="459"/>
      <c r="L65" s="459">
        <v>0</v>
      </c>
      <c r="M65" s="459"/>
      <c r="N65" s="459" t="s">
        <v>524</v>
      </c>
      <c r="O65" s="459"/>
      <c r="P65" s="459">
        <v>0</v>
      </c>
      <c r="Q65" s="459"/>
      <c r="R65" s="459" t="s">
        <v>524</v>
      </c>
      <c r="S65" s="459"/>
      <c r="T65" s="459">
        <v>0</v>
      </c>
      <c r="U65" s="459"/>
      <c r="V65" s="459" t="s">
        <v>524</v>
      </c>
      <c r="W65" s="459"/>
      <c r="X65" s="459">
        <v>0</v>
      </c>
      <c r="Y65" s="459"/>
      <c r="Z65" s="459" t="s">
        <v>524</v>
      </c>
      <c r="AA65" s="459"/>
      <c r="AB65" s="459">
        <v>0</v>
      </c>
      <c r="AC65" s="459">
        <v>0</v>
      </c>
    </row>
    <row r="66" spans="1:29" ht="54" customHeight="1" x14ac:dyDescent="0.25">
      <c r="A66" s="460" t="s">
        <v>134</v>
      </c>
      <c r="B66" s="463" t="s">
        <v>131</v>
      </c>
      <c r="C66" s="459"/>
      <c r="D66" s="459"/>
      <c r="E66" s="459"/>
      <c r="F66" s="459"/>
      <c r="G66" s="459">
        <v>0</v>
      </c>
      <c r="H66" s="459">
        <v>0</v>
      </c>
      <c r="I66" s="459"/>
      <c r="J66" s="459" t="s">
        <v>524</v>
      </c>
      <c r="K66" s="459"/>
      <c r="L66" s="459">
        <v>0</v>
      </c>
      <c r="M66" s="459"/>
      <c r="N66" s="459" t="s">
        <v>524</v>
      </c>
      <c r="O66" s="459"/>
      <c r="P66" s="459">
        <v>0</v>
      </c>
      <c r="Q66" s="459"/>
      <c r="R66" s="459" t="s">
        <v>524</v>
      </c>
      <c r="S66" s="459"/>
      <c r="T66" s="459">
        <v>0</v>
      </c>
      <c r="U66" s="459"/>
      <c r="V66" s="459" t="s">
        <v>524</v>
      </c>
      <c r="W66" s="459"/>
      <c r="X66" s="459">
        <v>0</v>
      </c>
      <c r="Y66" s="459"/>
      <c r="Z66" s="459" t="s">
        <v>524</v>
      </c>
      <c r="AA66" s="459"/>
      <c r="AB66" s="459">
        <v>0</v>
      </c>
      <c r="AC66" s="459">
        <v>0</v>
      </c>
    </row>
    <row r="67" spans="1:29" x14ac:dyDescent="0.25">
      <c r="A67" s="460" t="s">
        <v>133</v>
      </c>
      <c r="B67" s="463" t="s">
        <v>505</v>
      </c>
      <c r="C67" s="459"/>
      <c r="D67" s="459"/>
      <c r="E67" s="459"/>
      <c r="F67" s="459"/>
      <c r="G67" s="459">
        <v>0</v>
      </c>
      <c r="H67" s="459">
        <v>0</v>
      </c>
      <c r="I67" s="459"/>
      <c r="J67" s="459" t="s">
        <v>524</v>
      </c>
      <c r="K67" s="459"/>
      <c r="L67" s="459">
        <v>0</v>
      </c>
      <c r="M67" s="459"/>
      <c r="N67" s="459" t="s">
        <v>524</v>
      </c>
      <c r="O67" s="459"/>
      <c r="P67" s="459">
        <v>0</v>
      </c>
      <c r="Q67" s="459"/>
      <c r="R67" s="459" t="s">
        <v>524</v>
      </c>
      <c r="S67" s="459"/>
      <c r="T67" s="459">
        <v>0</v>
      </c>
      <c r="U67" s="459"/>
      <c r="V67" s="459" t="s">
        <v>524</v>
      </c>
      <c r="W67" s="459"/>
      <c r="X67" s="459">
        <v>0</v>
      </c>
      <c r="Y67" s="459"/>
      <c r="Z67" s="459" t="s">
        <v>524</v>
      </c>
      <c r="AA67" s="459"/>
      <c r="AB67" s="459">
        <v>0</v>
      </c>
      <c r="AC67" s="459">
        <v>0</v>
      </c>
    </row>
    <row r="68" spans="1:29" ht="50.25" customHeight="1" x14ac:dyDescent="0.25">
      <c r="A68" s="460" t="s">
        <v>506</v>
      </c>
      <c r="B68" s="463" t="s">
        <v>507</v>
      </c>
      <c r="C68" s="459"/>
      <c r="D68" s="459"/>
      <c r="E68" s="459"/>
      <c r="F68" s="459"/>
      <c r="G68" s="459">
        <v>0</v>
      </c>
      <c r="H68" s="459">
        <v>0</v>
      </c>
      <c r="I68" s="459"/>
      <c r="J68" s="459" t="s">
        <v>524</v>
      </c>
      <c r="K68" s="459"/>
      <c r="L68" s="459">
        <v>0</v>
      </c>
      <c r="M68" s="459"/>
      <c r="N68" s="459" t="s">
        <v>524</v>
      </c>
      <c r="O68" s="459"/>
      <c r="P68" s="459">
        <v>0</v>
      </c>
      <c r="Q68" s="459"/>
      <c r="R68" s="459" t="s">
        <v>524</v>
      </c>
      <c r="S68" s="459"/>
      <c r="T68" s="459">
        <v>0</v>
      </c>
      <c r="U68" s="459"/>
      <c r="V68" s="459" t="s">
        <v>524</v>
      </c>
      <c r="W68" s="459"/>
      <c r="X68" s="459">
        <v>0</v>
      </c>
      <c r="Y68" s="459"/>
      <c r="Z68" s="459" t="s">
        <v>524</v>
      </c>
      <c r="AA68" s="459"/>
      <c r="AB68" s="459">
        <v>0</v>
      </c>
      <c r="AC68" s="459">
        <v>0</v>
      </c>
    </row>
    <row r="69" spans="1:29" x14ac:dyDescent="0.25">
      <c r="A69" s="460" t="s">
        <v>508</v>
      </c>
      <c r="B69" s="463" t="s">
        <v>509</v>
      </c>
      <c r="C69" s="459"/>
      <c r="D69" s="459"/>
      <c r="E69" s="459"/>
      <c r="F69" s="459"/>
      <c r="G69" s="459">
        <v>0</v>
      </c>
      <c r="H69" s="459">
        <v>0</v>
      </c>
      <c r="I69" s="459"/>
      <c r="J69" s="459" t="s">
        <v>524</v>
      </c>
      <c r="K69" s="459"/>
      <c r="L69" s="459">
        <v>0</v>
      </c>
      <c r="M69" s="459"/>
      <c r="N69" s="459" t="s">
        <v>524</v>
      </c>
      <c r="O69" s="459"/>
      <c r="P69" s="459">
        <v>0</v>
      </c>
      <c r="Q69" s="459"/>
      <c r="R69" s="459" t="s">
        <v>524</v>
      </c>
      <c r="S69" s="459"/>
      <c r="T69" s="459">
        <v>0</v>
      </c>
      <c r="U69" s="459"/>
      <c r="V69" s="459" t="s">
        <v>524</v>
      </c>
      <c r="W69" s="459"/>
      <c r="X69" s="459">
        <v>0</v>
      </c>
      <c r="Y69" s="459"/>
      <c r="Z69" s="459" t="s">
        <v>524</v>
      </c>
      <c r="AA69" s="459"/>
      <c r="AB69" s="459">
        <v>0</v>
      </c>
      <c r="AC69" s="459">
        <v>0</v>
      </c>
    </row>
    <row r="70" spans="1:29" ht="36.75" customHeight="1" x14ac:dyDescent="0.25">
      <c r="A70" s="460" t="s">
        <v>510</v>
      </c>
      <c r="B70" s="463" t="s">
        <v>511</v>
      </c>
      <c r="C70" s="459"/>
      <c r="D70" s="459"/>
      <c r="E70" s="459"/>
      <c r="F70" s="459"/>
      <c r="G70" s="459">
        <v>0</v>
      </c>
      <c r="H70" s="459">
        <v>0</v>
      </c>
      <c r="I70" s="459"/>
      <c r="J70" s="459" t="s">
        <v>524</v>
      </c>
      <c r="K70" s="459"/>
      <c r="L70" s="459">
        <v>0</v>
      </c>
      <c r="M70" s="459"/>
      <c r="N70" s="459" t="s">
        <v>524</v>
      </c>
      <c r="O70" s="459"/>
      <c r="P70" s="459">
        <v>0</v>
      </c>
      <c r="Q70" s="459"/>
      <c r="R70" s="459" t="s">
        <v>524</v>
      </c>
      <c r="S70" s="459"/>
      <c r="T70" s="459">
        <v>0</v>
      </c>
      <c r="U70" s="459"/>
      <c r="V70" s="459" t="s">
        <v>524</v>
      </c>
      <c r="W70" s="459"/>
      <c r="X70" s="459">
        <v>0</v>
      </c>
      <c r="Y70" s="459"/>
      <c r="Z70" s="459" t="s">
        <v>524</v>
      </c>
      <c r="AA70" s="459"/>
      <c r="AB70" s="459">
        <v>0</v>
      </c>
      <c r="AC70" s="459">
        <v>0</v>
      </c>
    </row>
    <row r="71" spans="1:29" x14ac:dyDescent="0.25">
      <c r="A71" s="460" t="s">
        <v>512</v>
      </c>
      <c r="B71" s="463" t="s">
        <v>513</v>
      </c>
      <c r="C71" s="459"/>
      <c r="D71" s="459"/>
      <c r="E71" s="459"/>
      <c r="F71" s="459"/>
      <c r="G71" s="459">
        <v>0</v>
      </c>
      <c r="H71" s="459">
        <v>0</v>
      </c>
      <c r="I71" s="459"/>
      <c r="J71" s="459" t="s">
        <v>524</v>
      </c>
      <c r="K71" s="459"/>
      <c r="L71" s="459">
        <v>0</v>
      </c>
      <c r="M71" s="459"/>
      <c r="N71" s="459" t="s">
        <v>524</v>
      </c>
      <c r="O71" s="459"/>
      <c r="P71" s="459">
        <v>0</v>
      </c>
      <c r="Q71" s="459"/>
      <c r="R71" s="459" t="s">
        <v>524</v>
      </c>
      <c r="S71" s="459"/>
      <c r="T71" s="459">
        <v>0</v>
      </c>
      <c r="U71" s="459"/>
      <c r="V71" s="459" t="s">
        <v>524</v>
      </c>
      <c r="W71" s="459"/>
      <c r="X71" s="459">
        <v>19</v>
      </c>
      <c r="Y71" s="459"/>
      <c r="Z71" s="459" t="s">
        <v>524</v>
      </c>
      <c r="AA71" s="459"/>
      <c r="AB71" s="459">
        <v>19</v>
      </c>
      <c r="AC71" s="459">
        <v>0</v>
      </c>
    </row>
    <row r="72" spans="1:29" ht="51" customHeight="1" x14ac:dyDescent="0.25">
      <c r="A72" s="460" t="s">
        <v>514</v>
      </c>
      <c r="B72" s="463" t="s">
        <v>515</v>
      </c>
      <c r="C72" s="459"/>
      <c r="D72" s="459"/>
      <c r="E72" s="459"/>
      <c r="F72" s="459"/>
      <c r="G72" s="459">
        <v>0</v>
      </c>
      <c r="H72" s="459">
        <v>0</v>
      </c>
      <c r="I72" s="459"/>
      <c r="J72" s="459" t="s">
        <v>524</v>
      </c>
      <c r="K72" s="459"/>
      <c r="L72" s="459">
        <v>0</v>
      </c>
      <c r="M72" s="459"/>
      <c r="N72" s="459" t="s">
        <v>524</v>
      </c>
      <c r="O72" s="459"/>
      <c r="P72" s="459">
        <v>0</v>
      </c>
      <c r="Q72" s="459"/>
      <c r="R72" s="459" t="s">
        <v>524</v>
      </c>
      <c r="S72" s="459"/>
      <c r="T72" s="459">
        <v>0</v>
      </c>
      <c r="U72" s="459"/>
      <c r="V72" s="459" t="s">
        <v>524</v>
      </c>
      <c r="W72" s="459"/>
      <c r="X72" s="459">
        <v>0</v>
      </c>
      <c r="Y72" s="459"/>
      <c r="Z72" s="459" t="s">
        <v>524</v>
      </c>
      <c r="AA72" s="459"/>
      <c r="AB72" s="459">
        <v>0</v>
      </c>
      <c r="AC72" s="459">
        <v>0</v>
      </c>
    </row>
    <row r="73" spans="1:29" ht="32.25" customHeight="1" x14ac:dyDescent="0.25">
      <c r="A73" s="460" t="s">
        <v>516</v>
      </c>
      <c r="B73" s="463" t="s">
        <v>517</v>
      </c>
      <c r="C73" s="459"/>
      <c r="D73" s="459"/>
      <c r="E73" s="459"/>
      <c r="F73" s="459"/>
      <c r="G73" s="459">
        <v>0</v>
      </c>
      <c r="H73" s="459">
        <v>0</v>
      </c>
      <c r="I73" s="459"/>
      <c r="J73" s="459" t="s">
        <v>524</v>
      </c>
      <c r="K73" s="459"/>
      <c r="L73" s="459">
        <v>0</v>
      </c>
      <c r="M73" s="459"/>
      <c r="N73" s="459" t="s">
        <v>524</v>
      </c>
      <c r="O73" s="459"/>
      <c r="P73" s="459">
        <v>0</v>
      </c>
      <c r="Q73" s="459"/>
      <c r="R73" s="459" t="s">
        <v>524</v>
      </c>
      <c r="S73" s="459"/>
      <c r="T73" s="459">
        <v>0</v>
      </c>
      <c r="U73" s="459"/>
      <c r="V73" s="459" t="s">
        <v>524</v>
      </c>
      <c r="W73" s="459"/>
      <c r="X73" s="459">
        <v>0</v>
      </c>
      <c r="Y73" s="459"/>
      <c r="Z73" s="459" t="s">
        <v>524</v>
      </c>
      <c r="AA73" s="459"/>
      <c r="AB73" s="459">
        <v>0</v>
      </c>
      <c r="AC73" s="459">
        <v>0</v>
      </c>
    </row>
    <row r="74" spans="1:29" ht="51.75" customHeight="1" x14ac:dyDescent="0.25">
      <c r="A74" s="457" t="s">
        <v>58</v>
      </c>
      <c r="B74" s="465" t="s">
        <v>227</v>
      </c>
      <c r="C74" s="459"/>
      <c r="D74" s="459"/>
      <c r="E74" s="459"/>
      <c r="F74" s="459"/>
      <c r="G74" s="459">
        <v>0</v>
      </c>
      <c r="H74" s="459">
        <v>0</v>
      </c>
      <c r="I74" s="459"/>
      <c r="J74" s="459" t="s">
        <v>524</v>
      </c>
      <c r="K74" s="459"/>
      <c r="L74" s="459">
        <v>0</v>
      </c>
      <c r="M74" s="459"/>
      <c r="N74" s="459" t="s">
        <v>524</v>
      </c>
      <c r="O74" s="459"/>
      <c r="P74" s="459">
        <v>0</v>
      </c>
      <c r="Q74" s="459"/>
      <c r="R74" s="459" t="s">
        <v>524</v>
      </c>
      <c r="S74" s="459"/>
      <c r="T74" s="459">
        <v>0</v>
      </c>
      <c r="U74" s="459"/>
      <c r="V74" s="459" t="s">
        <v>524</v>
      </c>
      <c r="W74" s="459"/>
      <c r="X74" s="459">
        <v>0</v>
      </c>
      <c r="Y74" s="459"/>
      <c r="Z74" s="459" t="s">
        <v>524</v>
      </c>
      <c r="AA74" s="459"/>
      <c r="AB74" s="459">
        <v>0</v>
      </c>
      <c r="AC74" s="459">
        <v>0</v>
      </c>
    </row>
    <row r="75" spans="1:29" ht="21.75" customHeight="1" x14ac:dyDescent="0.25">
      <c r="A75" s="457" t="s">
        <v>56</v>
      </c>
      <c r="B75" s="458" t="s">
        <v>132</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ht="23.25" customHeight="1" x14ac:dyDescent="0.25">
      <c r="A76" s="460" t="s">
        <v>222</v>
      </c>
      <c r="B76" s="463" t="s">
        <v>485</v>
      </c>
      <c r="C76" s="459"/>
      <c r="D76" s="459"/>
      <c r="E76" s="459"/>
      <c r="F76" s="459"/>
      <c r="G76" s="459">
        <v>0</v>
      </c>
      <c r="H76" s="459">
        <v>0</v>
      </c>
      <c r="I76" s="459"/>
      <c r="J76" s="459" t="s">
        <v>524</v>
      </c>
      <c r="K76" s="459"/>
      <c r="L76" s="459">
        <v>0</v>
      </c>
      <c r="M76" s="459"/>
      <c r="N76" s="459" t="s">
        <v>524</v>
      </c>
      <c r="O76" s="459"/>
      <c r="P76" s="459">
        <v>0</v>
      </c>
      <c r="Q76" s="459"/>
      <c r="R76" s="459" t="s">
        <v>524</v>
      </c>
      <c r="S76" s="459"/>
      <c r="T76" s="459">
        <v>0</v>
      </c>
      <c r="U76" s="459"/>
      <c r="V76" s="459" t="s">
        <v>524</v>
      </c>
      <c r="W76" s="459"/>
      <c r="X76" s="459">
        <v>0</v>
      </c>
      <c r="Y76" s="459"/>
      <c r="Z76" s="459" t="s">
        <v>524</v>
      </c>
      <c r="AA76" s="459"/>
      <c r="AB76" s="459">
        <v>0</v>
      </c>
      <c r="AC76" s="459">
        <v>0</v>
      </c>
    </row>
    <row r="77" spans="1:29" ht="18.75" customHeight="1" x14ac:dyDescent="0.25">
      <c r="A77" s="460" t="s">
        <v>223</v>
      </c>
      <c r="B77" s="463" t="s">
        <v>148</v>
      </c>
      <c r="C77" s="459"/>
      <c r="D77" s="459"/>
      <c r="E77" s="459"/>
      <c r="F77" s="459"/>
      <c r="G77" s="459">
        <v>0</v>
      </c>
      <c r="H77" s="459">
        <v>0</v>
      </c>
      <c r="I77" s="459"/>
      <c r="J77" s="459" t="s">
        <v>524</v>
      </c>
      <c r="K77" s="459"/>
      <c r="L77" s="459">
        <v>0</v>
      </c>
      <c r="M77" s="459"/>
      <c r="N77" s="459" t="s">
        <v>524</v>
      </c>
      <c r="O77" s="459"/>
      <c r="P77" s="459">
        <v>0</v>
      </c>
      <c r="Q77" s="459"/>
      <c r="R77" s="459" t="s">
        <v>524</v>
      </c>
      <c r="S77" s="459"/>
      <c r="T77" s="459">
        <v>0</v>
      </c>
      <c r="U77" s="459"/>
      <c r="V77" s="459" t="s">
        <v>524</v>
      </c>
      <c r="W77" s="459"/>
      <c r="X77" s="459">
        <v>0</v>
      </c>
      <c r="Y77" s="459"/>
      <c r="Z77" s="459" t="s">
        <v>524</v>
      </c>
      <c r="AA77" s="459"/>
      <c r="AB77" s="459">
        <v>0</v>
      </c>
      <c r="AC77" s="459">
        <v>0</v>
      </c>
    </row>
    <row r="78" spans="1:29" x14ac:dyDescent="0.25">
      <c r="A78" s="460" t="s">
        <v>224</v>
      </c>
      <c r="B78" s="461" t="s">
        <v>486</v>
      </c>
      <c r="C78" s="459"/>
      <c r="D78" s="459"/>
      <c r="E78" s="459"/>
      <c r="F78" s="459"/>
      <c r="G78" s="459">
        <v>0</v>
      </c>
      <c r="H78" s="459">
        <v>0</v>
      </c>
      <c r="I78" s="459"/>
      <c r="J78" s="459" t="s">
        <v>524</v>
      </c>
      <c r="K78" s="459"/>
      <c r="L78" s="459">
        <v>0</v>
      </c>
      <c r="M78" s="459"/>
      <c r="N78" s="459" t="s">
        <v>524</v>
      </c>
      <c r="O78" s="459"/>
      <c r="P78" s="459">
        <v>0</v>
      </c>
      <c r="Q78" s="459"/>
      <c r="R78" s="459" t="s">
        <v>524</v>
      </c>
      <c r="S78" s="459"/>
      <c r="T78" s="459">
        <v>0</v>
      </c>
      <c r="U78" s="459"/>
      <c r="V78" s="459" t="s">
        <v>524</v>
      </c>
      <c r="W78" s="459"/>
      <c r="X78" s="459">
        <v>0</v>
      </c>
      <c r="Y78" s="459"/>
      <c r="Z78" s="459" t="s">
        <v>524</v>
      </c>
      <c r="AA78" s="459"/>
      <c r="AB78" s="459">
        <v>0</v>
      </c>
      <c r="AC78" s="459">
        <v>0</v>
      </c>
    </row>
    <row r="79" spans="1:29" x14ac:dyDescent="0.25">
      <c r="A79" s="460" t="s">
        <v>225</v>
      </c>
      <c r="B79" s="461" t="s">
        <v>487</v>
      </c>
      <c r="C79" s="466"/>
      <c r="D79" s="467"/>
      <c r="E79" s="468"/>
      <c r="F79" s="468"/>
      <c r="G79" s="459">
        <v>0</v>
      </c>
      <c r="H79" s="459">
        <v>0</v>
      </c>
      <c r="I79" s="468"/>
      <c r="J79" s="459" t="s">
        <v>524</v>
      </c>
      <c r="K79" s="467"/>
      <c r="L79" s="459">
        <v>0</v>
      </c>
      <c r="M79" s="467"/>
      <c r="N79" s="459" t="s">
        <v>524</v>
      </c>
      <c r="O79" s="467"/>
      <c r="P79" s="459">
        <v>0</v>
      </c>
      <c r="Q79" s="467"/>
      <c r="R79" s="459" t="s">
        <v>524</v>
      </c>
      <c r="S79" s="467"/>
      <c r="T79" s="459">
        <v>0</v>
      </c>
      <c r="U79" s="467"/>
      <c r="V79" s="459" t="s">
        <v>524</v>
      </c>
      <c r="W79" s="467"/>
      <c r="X79" s="459">
        <v>0</v>
      </c>
      <c r="Y79" s="467"/>
      <c r="Z79" s="459" t="s">
        <v>524</v>
      </c>
      <c r="AA79" s="467"/>
      <c r="AB79" s="459">
        <v>0</v>
      </c>
      <c r="AC79" s="459">
        <v>0</v>
      </c>
    </row>
    <row r="80" spans="1:29" x14ac:dyDescent="0.25">
      <c r="A80" s="460" t="s">
        <v>226</v>
      </c>
      <c r="B80" s="461" t="s">
        <v>488</v>
      </c>
      <c r="C80" s="466"/>
      <c r="D80" s="467"/>
      <c r="E80" s="468"/>
      <c r="F80" s="468"/>
      <c r="G80" s="459">
        <v>0</v>
      </c>
      <c r="H80" s="459">
        <v>0</v>
      </c>
      <c r="I80" s="468"/>
      <c r="J80" s="459" t="s">
        <v>524</v>
      </c>
      <c r="K80" s="467"/>
      <c r="L80" s="459">
        <v>0</v>
      </c>
      <c r="M80" s="467"/>
      <c r="N80" s="459" t="s">
        <v>524</v>
      </c>
      <c r="O80" s="467"/>
      <c r="P80" s="459">
        <v>0</v>
      </c>
      <c r="Q80" s="467"/>
      <c r="R80" s="459" t="s">
        <v>524</v>
      </c>
      <c r="S80" s="467"/>
      <c r="T80" s="459">
        <v>0</v>
      </c>
      <c r="U80" s="467"/>
      <c r="V80" s="459" t="s">
        <v>524</v>
      </c>
      <c r="W80" s="467"/>
      <c r="X80" s="459">
        <v>0</v>
      </c>
      <c r="Y80" s="467"/>
      <c r="Z80" s="459" t="s">
        <v>524</v>
      </c>
      <c r="AA80" s="467"/>
      <c r="AB80" s="459">
        <v>0</v>
      </c>
      <c r="AC80" s="459">
        <v>0</v>
      </c>
    </row>
    <row r="81" spans="1:29" x14ac:dyDescent="0.25">
      <c r="A81" s="460" t="s">
        <v>518</v>
      </c>
      <c r="B81" s="461" t="s">
        <v>489</v>
      </c>
      <c r="C81" s="466"/>
      <c r="D81" s="467"/>
      <c r="E81" s="468"/>
      <c r="F81" s="468"/>
      <c r="G81" s="459">
        <v>0</v>
      </c>
      <c r="H81" s="459">
        <v>0</v>
      </c>
      <c r="I81" s="468"/>
      <c r="J81" s="459" t="s">
        <v>524</v>
      </c>
      <c r="K81" s="467"/>
      <c r="L81" s="459">
        <v>0</v>
      </c>
      <c r="M81" s="467"/>
      <c r="N81" s="459" t="s">
        <v>524</v>
      </c>
      <c r="O81" s="467"/>
      <c r="P81" s="459">
        <v>0</v>
      </c>
      <c r="Q81" s="467"/>
      <c r="R81" s="459" t="s">
        <v>524</v>
      </c>
      <c r="S81" s="467"/>
      <c r="T81" s="459">
        <v>0</v>
      </c>
      <c r="U81" s="467"/>
      <c r="V81" s="459" t="s">
        <v>524</v>
      </c>
      <c r="W81" s="467"/>
      <c r="X81" s="459">
        <v>0</v>
      </c>
      <c r="Y81" s="467"/>
      <c r="Z81" s="459" t="s">
        <v>524</v>
      </c>
      <c r="AA81" s="467"/>
      <c r="AB81" s="459">
        <v>0</v>
      </c>
      <c r="AC81" s="459">
        <v>0</v>
      </c>
    </row>
    <row r="82" spans="1:29" x14ac:dyDescent="0.25">
      <c r="A82" s="460" t="s">
        <v>519</v>
      </c>
      <c r="B82" s="461" t="s">
        <v>490</v>
      </c>
      <c r="C82" s="466"/>
      <c r="D82" s="467"/>
      <c r="E82" s="468"/>
      <c r="F82" s="468"/>
      <c r="G82" s="459">
        <v>0</v>
      </c>
      <c r="H82" s="459">
        <v>0</v>
      </c>
      <c r="I82" s="468"/>
      <c r="J82" s="459" t="s">
        <v>524</v>
      </c>
      <c r="K82" s="467"/>
      <c r="L82" s="459">
        <v>0</v>
      </c>
      <c r="M82" s="467"/>
      <c r="N82" s="459" t="s">
        <v>524</v>
      </c>
      <c r="O82" s="467"/>
      <c r="P82" s="459">
        <v>0</v>
      </c>
      <c r="Q82" s="467"/>
      <c r="R82" s="459" t="s">
        <v>524</v>
      </c>
      <c r="S82" s="467"/>
      <c r="T82" s="459">
        <v>0</v>
      </c>
      <c r="U82" s="467"/>
      <c r="V82" s="459" t="s">
        <v>524</v>
      </c>
      <c r="W82" s="467"/>
      <c r="X82" s="459">
        <v>0</v>
      </c>
      <c r="Y82" s="467"/>
      <c r="Z82" s="459" t="s">
        <v>524</v>
      </c>
      <c r="AA82" s="467"/>
      <c r="AB82" s="459">
        <v>0</v>
      </c>
      <c r="AC82" s="459">
        <v>0</v>
      </c>
    </row>
    <row r="83" spans="1:29" x14ac:dyDescent="0.25">
      <c r="A83" s="460" t="s">
        <v>520</v>
      </c>
      <c r="B83" s="461" t="s">
        <v>492</v>
      </c>
      <c r="C83" s="466"/>
      <c r="D83" s="467"/>
      <c r="E83" s="468"/>
      <c r="F83" s="468"/>
      <c r="G83" s="459">
        <v>0</v>
      </c>
      <c r="H83" s="459">
        <v>0</v>
      </c>
      <c r="I83" s="468"/>
      <c r="J83" s="459" t="s">
        <v>524</v>
      </c>
      <c r="K83" s="467"/>
      <c r="L83" s="459">
        <v>0</v>
      </c>
      <c r="M83" s="467"/>
      <c r="N83" s="459" t="s">
        <v>524</v>
      </c>
      <c r="O83" s="467"/>
      <c r="P83" s="459">
        <v>0</v>
      </c>
      <c r="Q83" s="467"/>
      <c r="R83" s="459" t="s">
        <v>524</v>
      </c>
      <c r="S83" s="467"/>
      <c r="T83" s="459">
        <v>0</v>
      </c>
      <c r="U83" s="467"/>
      <c r="V83" s="459" t="s">
        <v>524</v>
      </c>
      <c r="W83" s="467"/>
      <c r="X83" s="459">
        <v>0</v>
      </c>
      <c r="Y83" s="467"/>
      <c r="Z83" s="459" t="s">
        <v>524</v>
      </c>
      <c r="AA83" s="467"/>
      <c r="AB83" s="459">
        <v>0</v>
      </c>
      <c r="AC83" s="459">
        <v>0</v>
      </c>
    </row>
    <row r="84" spans="1:29" x14ac:dyDescent="0.25">
      <c r="A84" s="460" t="s">
        <v>521</v>
      </c>
      <c r="B84" s="461" t="s">
        <v>494</v>
      </c>
      <c r="C84" s="466"/>
      <c r="D84" s="467"/>
      <c r="E84" s="468"/>
      <c r="F84" s="468"/>
      <c r="G84" s="459">
        <v>0</v>
      </c>
      <c r="H84" s="459">
        <v>0</v>
      </c>
      <c r="I84" s="468"/>
      <c r="J84" s="459" t="s">
        <v>524</v>
      </c>
      <c r="K84" s="467"/>
      <c r="L84" s="459">
        <v>0</v>
      </c>
      <c r="M84" s="467"/>
      <c r="N84" s="459" t="s">
        <v>524</v>
      </c>
      <c r="O84" s="467"/>
      <c r="P84" s="459">
        <v>0</v>
      </c>
      <c r="Q84" s="467"/>
      <c r="R84" s="459" t="s">
        <v>524</v>
      </c>
      <c r="S84" s="467"/>
      <c r="T84" s="459">
        <v>0</v>
      </c>
      <c r="U84" s="467"/>
      <c r="V84" s="459" t="s">
        <v>524</v>
      </c>
      <c r="W84" s="467"/>
      <c r="X84" s="459">
        <v>19</v>
      </c>
      <c r="Y84" s="467"/>
      <c r="Z84" s="459" t="s">
        <v>524</v>
      </c>
      <c r="AA84" s="467"/>
      <c r="AB84" s="459">
        <v>19</v>
      </c>
      <c r="AC84" s="459">
        <v>0</v>
      </c>
    </row>
    <row r="85" spans="1:29" x14ac:dyDescent="0.25">
      <c r="A85" s="460" t="s">
        <v>522</v>
      </c>
      <c r="B85" s="461" t="s">
        <v>496</v>
      </c>
      <c r="C85" s="466"/>
      <c r="D85" s="467"/>
      <c r="E85" s="468"/>
      <c r="F85" s="468"/>
      <c r="G85" s="459">
        <v>0</v>
      </c>
      <c r="H85" s="459">
        <v>0</v>
      </c>
      <c r="I85" s="468"/>
      <c r="J85" s="459" t="s">
        <v>524</v>
      </c>
      <c r="K85" s="467"/>
      <c r="L85" s="459">
        <v>0</v>
      </c>
      <c r="M85" s="467"/>
      <c r="N85" s="459" t="s">
        <v>524</v>
      </c>
      <c r="O85" s="467"/>
      <c r="P85" s="459">
        <v>0</v>
      </c>
      <c r="Q85" s="467"/>
      <c r="R85" s="459" t="s">
        <v>524</v>
      </c>
      <c r="S85" s="467"/>
      <c r="T85" s="459">
        <v>0</v>
      </c>
      <c r="U85" s="467"/>
      <c r="V85" s="459" t="s">
        <v>524</v>
      </c>
      <c r="W85" s="467"/>
      <c r="X85" s="459">
        <v>0</v>
      </c>
      <c r="Y85" s="467"/>
      <c r="Z85" s="459" t="s">
        <v>524</v>
      </c>
      <c r="AA85" s="467"/>
      <c r="AB85" s="459">
        <v>0</v>
      </c>
      <c r="AC85" s="459">
        <v>0</v>
      </c>
    </row>
    <row r="86" spans="1:29" x14ac:dyDescent="0.25">
      <c r="A86" s="460" t="s">
        <v>523</v>
      </c>
      <c r="B86" s="461" t="s">
        <v>498</v>
      </c>
      <c r="C86" s="469"/>
      <c r="D86" s="467"/>
      <c r="E86" s="468"/>
      <c r="F86" s="468"/>
      <c r="G86" s="459">
        <v>0</v>
      </c>
      <c r="H86" s="459">
        <v>0</v>
      </c>
      <c r="I86" s="468"/>
      <c r="J86" s="459" t="s">
        <v>524</v>
      </c>
      <c r="K86" s="467"/>
      <c r="L86" s="459">
        <v>0</v>
      </c>
      <c r="M86" s="467"/>
      <c r="N86" s="459" t="s">
        <v>524</v>
      </c>
      <c r="O86" s="467"/>
      <c r="P86" s="459">
        <v>0</v>
      </c>
      <c r="Q86" s="467"/>
      <c r="R86" s="459" t="s">
        <v>524</v>
      </c>
      <c r="S86" s="467"/>
      <c r="T86" s="459">
        <v>0</v>
      </c>
      <c r="U86" s="467"/>
      <c r="V86" s="459" t="s">
        <v>524</v>
      </c>
      <c r="W86" s="467"/>
      <c r="X86" s="459">
        <v>0</v>
      </c>
      <c r="Y86" s="467"/>
      <c r="Z86" s="459" t="s">
        <v>524</v>
      </c>
      <c r="AA86" s="467"/>
      <c r="AB86" s="459">
        <v>0</v>
      </c>
      <c r="AC86" s="45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H20:K20"/>
    <mergeCell ref="V21:W21"/>
    <mergeCell ref="X21:Y21"/>
    <mergeCell ref="Z21:AA21"/>
    <mergeCell ref="H21:I21"/>
    <mergeCell ref="J21:K21"/>
    <mergeCell ref="L21:M21"/>
    <mergeCell ref="N21:O21"/>
    <mergeCell ref="P21:Q21"/>
    <mergeCell ref="A14:AB14"/>
    <mergeCell ref="A15:G15"/>
    <mergeCell ref="A16:G16"/>
    <mergeCell ref="A18:G18"/>
    <mergeCell ref="L20:O20"/>
    <mergeCell ref="P20:S20"/>
    <mergeCell ref="A20:A22"/>
    <mergeCell ref="B20:B22"/>
    <mergeCell ref="C20:D21"/>
    <mergeCell ref="E20:F21"/>
    <mergeCell ref="G20:G22"/>
    <mergeCell ref="T20:W20"/>
    <mergeCell ref="X20:AA20"/>
    <mergeCell ref="R21:S21"/>
    <mergeCell ref="T21:U21"/>
    <mergeCell ref="AB20:AC21"/>
    <mergeCell ref="A12:G12"/>
    <mergeCell ref="A4:G4"/>
    <mergeCell ref="A6:G6"/>
    <mergeCell ref="A8:G8"/>
    <mergeCell ref="A9:G9"/>
    <mergeCell ref="A11:G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5" zoomScaleSheetLayoutView="100"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3"/>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76" t="str">
        <f>'6.2. Паспорт фин осв ввод '!A11:G11</f>
        <v>M_TP3400.PS.0050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76" t="str">
        <f>'6.2. Паспорт фин осв ввод '!A14:G14</f>
        <v>Реконструкция ТП-10/0.4 кВ Заводоуковского РЭС Южного ТПО (реконструкия ТП 10/0.4 кВ - 19шт.)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18" customFormat="1" ht="58.5" customHeight="1" x14ac:dyDescent="0.25">
      <c r="A22" s="421" t="s">
        <v>52</v>
      </c>
      <c r="B22" s="424" t="s">
        <v>24</v>
      </c>
      <c r="C22" s="423" t="s">
        <v>51</v>
      </c>
      <c r="D22" s="423" t="s">
        <v>50</v>
      </c>
      <c r="E22" s="426" t="s">
        <v>441</v>
      </c>
      <c r="F22" s="427"/>
      <c r="G22" s="427"/>
      <c r="H22" s="427"/>
      <c r="I22" s="427"/>
      <c r="J22" s="427"/>
      <c r="K22" s="427"/>
      <c r="L22" s="428"/>
      <c r="M22" s="423" t="s">
        <v>49</v>
      </c>
      <c r="N22" s="423" t="s">
        <v>48</v>
      </c>
      <c r="O22" s="423" t="s">
        <v>47</v>
      </c>
      <c r="P22" s="404" t="s">
        <v>235</v>
      </c>
      <c r="Q22" s="404" t="s">
        <v>46</v>
      </c>
      <c r="R22" s="404" t="s">
        <v>45</v>
      </c>
      <c r="S22" s="404" t="s">
        <v>44</v>
      </c>
      <c r="T22" s="404"/>
      <c r="U22" s="429" t="s">
        <v>43</v>
      </c>
      <c r="V22" s="429" t="s">
        <v>42</v>
      </c>
      <c r="W22" s="404" t="s">
        <v>41</v>
      </c>
      <c r="X22" s="404" t="s">
        <v>40</v>
      </c>
      <c r="Y22" s="404" t="s">
        <v>39</v>
      </c>
      <c r="Z22" s="412"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3" t="s">
        <v>25</v>
      </c>
    </row>
    <row r="23" spans="1:48" s="18" customFormat="1" ht="64.5" customHeight="1" x14ac:dyDescent="0.25">
      <c r="A23" s="422"/>
      <c r="B23" s="425"/>
      <c r="C23" s="411"/>
      <c r="D23" s="411"/>
      <c r="E23" s="416" t="s">
        <v>23</v>
      </c>
      <c r="F23" s="407" t="s">
        <v>131</v>
      </c>
      <c r="G23" s="407" t="s">
        <v>130</v>
      </c>
      <c r="H23" s="407" t="s">
        <v>129</v>
      </c>
      <c r="I23" s="409" t="s">
        <v>353</v>
      </c>
      <c r="J23" s="409" t="s">
        <v>354</v>
      </c>
      <c r="K23" s="409" t="s">
        <v>355</v>
      </c>
      <c r="L23" s="407" t="s">
        <v>80</v>
      </c>
      <c r="M23" s="411"/>
      <c r="N23" s="411"/>
      <c r="O23" s="411"/>
      <c r="P23" s="405"/>
      <c r="Q23" s="405"/>
      <c r="R23" s="405"/>
      <c r="S23" s="418" t="s">
        <v>2</v>
      </c>
      <c r="T23" s="418" t="s">
        <v>11</v>
      </c>
      <c r="U23" s="430"/>
      <c r="V23" s="430"/>
      <c r="W23" s="405"/>
      <c r="X23" s="405"/>
      <c r="Y23" s="405"/>
      <c r="Z23" s="405"/>
      <c r="AA23" s="405"/>
      <c r="AB23" s="405"/>
      <c r="AC23" s="405"/>
      <c r="AD23" s="405"/>
      <c r="AE23" s="405"/>
      <c r="AF23" s="405" t="s">
        <v>22</v>
      </c>
      <c r="AG23" s="405"/>
      <c r="AH23" s="405" t="s">
        <v>21</v>
      </c>
      <c r="AI23" s="405"/>
      <c r="AJ23" s="406" t="s">
        <v>20</v>
      </c>
      <c r="AK23" s="406" t="s">
        <v>19</v>
      </c>
      <c r="AL23" s="406" t="s">
        <v>18</v>
      </c>
      <c r="AM23" s="406" t="s">
        <v>17</v>
      </c>
      <c r="AN23" s="406" t="s">
        <v>16</v>
      </c>
      <c r="AO23" s="406" t="s">
        <v>15</v>
      </c>
      <c r="AP23" s="406" t="s">
        <v>14</v>
      </c>
      <c r="AQ23" s="431" t="s">
        <v>11</v>
      </c>
      <c r="AR23" s="405"/>
      <c r="AS23" s="405"/>
      <c r="AT23" s="405"/>
      <c r="AU23" s="405"/>
      <c r="AV23" s="414"/>
    </row>
    <row r="24" spans="1:48" s="18" customFormat="1" ht="96.75" customHeight="1" x14ac:dyDescent="0.25">
      <c r="A24" s="422"/>
      <c r="B24" s="425"/>
      <c r="C24" s="411"/>
      <c r="D24" s="411"/>
      <c r="E24" s="417"/>
      <c r="F24" s="408"/>
      <c r="G24" s="408"/>
      <c r="H24" s="408"/>
      <c r="I24" s="410"/>
      <c r="J24" s="410"/>
      <c r="K24" s="410"/>
      <c r="L24" s="408"/>
      <c r="M24" s="411"/>
      <c r="N24" s="411"/>
      <c r="O24" s="411"/>
      <c r="P24" s="406"/>
      <c r="Q24" s="406"/>
      <c r="R24" s="406"/>
      <c r="S24" s="419"/>
      <c r="T24" s="419"/>
      <c r="U24" s="416"/>
      <c r="V24" s="416"/>
      <c r="W24" s="406"/>
      <c r="X24" s="406"/>
      <c r="Y24" s="406"/>
      <c r="Z24" s="406"/>
      <c r="AA24" s="406"/>
      <c r="AB24" s="406"/>
      <c r="AC24" s="406"/>
      <c r="AD24" s="406"/>
      <c r="AE24" s="406"/>
      <c r="AF24" s="70" t="s">
        <v>13</v>
      </c>
      <c r="AG24" s="70" t="s">
        <v>12</v>
      </c>
      <c r="AH24" s="71" t="s">
        <v>2</v>
      </c>
      <c r="AI24" s="71" t="s">
        <v>11</v>
      </c>
      <c r="AJ24" s="411"/>
      <c r="AK24" s="411"/>
      <c r="AL24" s="411"/>
      <c r="AM24" s="411"/>
      <c r="AN24" s="411"/>
      <c r="AO24" s="411"/>
      <c r="AP24" s="411"/>
      <c r="AQ24" s="432"/>
      <c r="AR24" s="406"/>
      <c r="AS24" s="406"/>
      <c r="AT24" s="406"/>
      <c r="AU24" s="406"/>
      <c r="AV24" s="41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12" sqref="A12:B1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1" t="str">
        <f>'1. паспорт местоположение'!A5:C5</f>
        <v>Год раскрытия информации: 2022 год</v>
      </c>
      <c r="B5" s="441"/>
      <c r="C5" s="37"/>
      <c r="D5" s="37"/>
      <c r="E5" s="37"/>
      <c r="F5" s="37"/>
      <c r="G5" s="37"/>
      <c r="H5" s="37"/>
    </row>
    <row r="6" spans="1:8" ht="18.75" x14ac:dyDescent="0.3">
      <c r="A6" s="66"/>
      <c r="B6" s="66"/>
      <c r="C6" s="66"/>
      <c r="D6" s="66"/>
      <c r="E6" s="66"/>
      <c r="F6" s="66"/>
      <c r="G6" s="66"/>
      <c r="H6" s="66"/>
    </row>
    <row r="7" spans="1:8" ht="18.75" x14ac:dyDescent="0.25">
      <c r="A7" s="382" t="s">
        <v>9</v>
      </c>
      <c r="B7" s="382"/>
      <c r="C7" s="65"/>
      <c r="D7" s="65"/>
      <c r="E7" s="65"/>
      <c r="F7" s="65"/>
      <c r="G7" s="65"/>
      <c r="H7" s="65"/>
    </row>
    <row r="8" spans="1:8" ht="18.75" x14ac:dyDescent="0.25">
      <c r="A8" s="65"/>
      <c r="B8" s="65"/>
      <c r="C8" s="65"/>
      <c r="D8" s="65"/>
      <c r="E8" s="65"/>
      <c r="F8" s="65"/>
      <c r="G8" s="65"/>
      <c r="H8" s="65"/>
    </row>
    <row r="9" spans="1:8" x14ac:dyDescent="0.25">
      <c r="A9" s="376" t="str">
        <f>'1. паспорт местоположение'!A9:C9</f>
        <v>АО Россети Тюмень</v>
      </c>
      <c r="B9" s="376"/>
      <c r="C9" s="63"/>
      <c r="D9" s="63"/>
      <c r="E9" s="63"/>
      <c r="F9" s="63"/>
      <c r="G9" s="63"/>
      <c r="H9" s="63"/>
    </row>
    <row r="10" spans="1:8" x14ac:dyDescent="0.25">
      <c r="A10" s="377" t="s">
        <v>8</v>
      </c>
      <c r="B10" s="377"/>
      <c r="C10" s="64"/>
      <c r="D10" s="64"/>
      <c r="E10" s="64"/>
      <c r="F10" s="64"/>
      <c r="G10" s="64"/>
      <c r="H10" s="64"/>
    </row>
    <row r="11" spans="1:8" ht="18.75" x14ac:dyDescent="0.25">
      <c r="A11" s="65"/>
      <c r="B11" s="65"/>
      <c r="C11" s="65"/>
      <c r="D11" s="65"/>
      <c r="E11" s="65"/>
      <c r="F11" s="65"/>
      <c r="G11" s="65"/>
      <c r="H11" s="65"/>
    </row>
    <row r="12" spans="1:8" ht="30.75" customHeight="1" x14ac:dyDescent="0.25">
      <c r="A12" s="376" t="str">
        <f>'7. Паспорт отчет о закупке'!A12:AV12</f>
        <v>M_TP3400.PS.0050</v>
      </c>
      <c r="B12" s="376"/>
      <c r="C12" s="63"/>
      <c r="D12" s="63"/>
      <c r="E12" s="63"/>
      <c r="F12" s="63"/>
      <c r="G12" s="63"/>
      <c r="H12" s="63"/>
    </row>
    <row r="13" spans="1:8" x14ac:dyDescent="0.25">
      <c r="A13" s="377" t="s">
        <v>7</v>
      </c>
      <c r="B13" s="377"/>
      <c r="C13" s="64"/>
      <c r="D13" s="64"/>
      <c r="E13" s="64"/>
      <c r="F13" s="64"/>
      <c r="G13" s="64"/>
      <c r="H13" s="64"/>
    </row>
    <row r="14" spans="1:8" ht="18.75" x14ac:dyDescent="0.25">
      <c r="A14" s="10"/>
      <c r="B14" s="10"/>
      <c r="C14" s="10"/>
      <c r="D14" s="10"/>
      <c r="E14" s="10"/>
      <c r="F14" s="10"/>
      <c r="G14" s="10"/>
      <c r="H14" s="10"/>
    </row>
    <row r="15" spans="1:8" ht="40.5" customHeight="1" x14ac:dyDescent="0.25">
      <c r="A15" s="438" t="str">
        <f>'7. Паспорт отчет о закупке'!A15:AV15</f>
        <v>Реконструкция ТП-10/0.4 кВ Заводоуковского РЭС Южного ТПО (реконструкия ТП 10/0.4 кВ - 19шт.)</v>
      </c>
      <c r="B15" s="438"/>
      <c r="C15" s="63"/>
      <c r="D15" s="63"/>
      <c r="E15" s="63"/>
      <c r="F15" s="63"/>
      <c r="G15" s="63"/>
      <c r="H15" s="63"/>
    </row>
    <row r="16" spans="1:8" x14ac:dyDescent="0.25">
      <c r="A16" s="377" t="s">
        <v>6</v>
      </c>
      <c r="B16" s="377"/>
      <c r="C16" s="64"/>
      <c r="D16" s="64"/>
      <c r="E16" s="64"/>
      <c r="F16" s="64"/>
      <c r="G16" s="64"/>
      <c r="H16" s="64"/>
    </row>
    <row r="17" spans="1:2" x14ac:dyDescent="0.25">
      <c r="B17" s="40"/>
    </row>
    <row r="18" spans="1:2" ht="33.75" customHeight="1" x14ac:dyDescent="0.25">
      <c r="A18" s="439" t="s">
        <v>431</v>
      </c>
      <c r="B18" s="440"/>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526</v>
      </c>
      <c r="B32" s="256"/>
    </row>
    <row r="33" spans="1:2" ht="30" x14ac:dyDescent="0.25">
      <c r="A33" s="257" t="s">
        <v>527</v>
      </c>
      <c r="B33" s="258"/>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528</v>
      </c>
      <c r="B37" s="256">
        <v>0</v>
      </c>
    </row>
    <row r="38" spans="1:2" x14ac:dyDescent="0.25">
      <c r="A38" s="259" t="s">
        <v>529</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530</v>
      </c>
      <c r="B42" s="256">
        <v>0</v>
      </c>
    </row>
    <row r="43" spans="1:2" ht="30" x14ac:dyDescent="0.25">
      <c r="A43" s="257" t="s">
        <v>534</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531</v>
      </c>
      <c r="B49" s="260" t="s">
        <v>458</v>
      </c>
    </row>
    <row r="50" spans="1:2" x14ac:dyDescent="0.25">
      <c r="A50" s="259" t="s">
        <v>532</v>
      </c>
      <c r="B50" s="260" t="s">
        <v>458</v>
      </c>
    </row>
    <row r="51" spans="1:2" ht="30" x14ac:dyDescent="0.25">
      <c r="A51" s="259" t="s">
        <v>533</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642</v>
      </c>
    </row>
    <row r="73" spans="1:2" ht="28.5" customHeight="1" x14ac:dyDescent="0.25">
      <c r="A73" s="48" t="s">
        <v>344</v>
      </c>
      <c r="B73" s="435" t="s">
        <v>483</v>
      </c>
    </row>
    <row r="74" spans="1:2" x14ac:dyDescent="0.25">
      <c r="A74" s="52" t="s">
        <v>345</v>
      </c>
      <c r="B74" s="436"/>
    </row>
    <row r="75" spans="1:2" x14ac:dyDescent="0.25">
      <c r="A75" s="52" t="s">
        <v>346</v>
      </c>
      <c r="B75" s="436"/>
    </row>
    <row r="76" spans="1:2" x14ac:dyDescent="0.25">
      <c r="A76" s="52" t="s">
        <v>347</v>
      </c>
      <c r="B76" s="436"/>
    </row>
    <row r="77" spans="1:2" x14ac:dyDescent="0.25">
      <c r="A77" s="52" t="s">
        <v>348</v>
      </c>
      <c r="B77" s="436"/>
    </row>
    <row r="78" spans="1:2" ht="16.5" thickBot="1" x14ac:dyDescent="0.3">
      <c r="A78" s="58" t="s">
        <v>349</v>
      </c>
      <c r="B78" s="43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2022-07-06T09:04:45Z</dcterms:modified>
</cp:coreProperties>
</file>