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3\"/>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26" i="16"/>
  <c r="A14" i="27" l="1"/>
  <c r="A11" i="27"/>
  <c r="A8" i="27"/>
  <c r="A4" i="27"/>
  <c r="G31" i="16" l="1"/>
  <c r="A9" i="22" l="1"/>
  <c r="A9" i="5"/>
  <c r="A9" i="16"/>
  <c r="A8" i="30"/>
  <c r="A9" i="10"/>
  <c r="A8" i="17"/>
  <c r="A9" i="6"/>
  <c r="A10" i="13"/>
  <c r="A8" i="12"/>
  <c r="H31" i="16" l="1"/>
  <c r="G30" i="16" s="1"/>
  <c r="G32" i="16" l="1"/>
  <c r="H32" i="16" s="1"/>
  <c r="H30" i="16" l="1"/>
  <c r="A14" i="30"/>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0" i="30"/>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D80" i="30" l="1"/>
  <c r="C85" i="30"/>
  <c r="C89" i="30"/>
  <c r="B85" i="30"/>
  <c r="B90" i="30" s="1"/>
  <c r="B87" i="30"/>
  <c r="B89" i="30"/>
  <c r="E80" i="30" l="1"/>
  <c r="F80" i="30" s="1"/>
  <c r="F84" i="30" s="1"/>
  <c r="F87" i="30" s="1"/>
  <c r="D84" i="30"/>
  <c r="C88" i="30"/>
  <c r="B88" i="30"/>
  <c r="B91" i="30" s="1"/>
  <c r="C90" i="30"/>
  <c r="D87" i="30"/>
  <c r="C91" i="30" l="1"/>
  <c r="D89" i="30"/>
  <c r="D85" i="30"/>
  <c r="D90" i="30" s="1"/>
  <c r="G80" i="30"/>
  <c r="G84" i="30" s="1"/>
  <c r="G87" i="30" s="1"/>
  <c r="G88" i="30" s="1"/>
  <c r="E84" i="30"/>
  <c r="E87" i="30" s="1"/>
  <c r="F88" i="30" s="1"/>
  <c r="D88" i="30"/>
  <c r="D91" i="30" s="1"/>
  <c r="H80" i="30" l="1"/>
  <c r="H84" i="30" s="1"/>
  <c r="E88" i="30"/>
  <c r="F91" i="30"/>
  <c r="G91" i="30"/>
  <c r="F85" i="30"/>
  <c r="F89" i="30"/>
  <c r="G89" i="30"/>
  <c r="I80" i="30"/>
  <c r="J80" i="30" s="1"/>
  <c r="J84" i="30" s="1"/>
  <c r="J87" i="30" s="1"/>
  <c r="E89" i="30"/>
  <c r="G85" i="30"/>
  <c r="E85" i="30"/>
  <c r="E90" i="30" s="1"/>
  <c r="H87" i="30"/>
  <c r="H85" i="30"/>
  <c r="H89" i="30"/>
  <c r="E91" i="30"/>
  <c r="H90" i="30" l="1"/>
  <c r="G90" i="30"/>
  <c r="F90" i="30"/>
  <c r="I84" i="30"/>
  <c r="I87" i="30" s="1"/>
  <c r="I88" i="30" s="1"/>
  <c r="K80" i="30"/>
  <c r="K84" i="30" s="1"/>
  <c r="J85" i="30"/>
  <c r="H88" i="30"/>
  <c r="H91" i="30" s="1"/>
  <c r="J89" i="30" l="1"/>
  <c r="J88" i="30"/>
  <c r="I89" i="30"/>
  <c r="I85" i="30"/>
  <c r="I90" i="30" s="1"/>
  <c r="L80" i="30"/>
  <c r="L84" i="30" s="1"/>
  <c r="L89" i="30" s="1"/>
  <c r="J91" i="30"/>
  <c r="K89" i="30"/>
  <c r="K87" i="30"/>
  <c r="I91" i="30"/>
  <c r="K85" i="30"/>
  <c r="K90" i="30" s="1"/>
  <c r="M80" i="30" l="1"/>
  <c r="J90" i="30"/>
  <c r="L87" i="30"/>
  <c r="L88" i="30" s="1"/>
  <c r="N80" i="30"/>
  <c r="O80" i="30" s="1"/>
  <c r="K88" i="30"/>
  <c r="K91" i="30" s="1"/>
  <c r="M84" i="30"/>
  <c r="L85" i="30"/>
  <c r="L90" i="30" s="1"/>
  <c r="M85" i="30" l="1"/>
  <c r="M90" i="30" s="1"/>
  <c r="O84" i="30"/>
  <c r="P80" i="30"/>
  <c r="M87" i="30"/>
  <c r="N84" i="30"/>
  <c r="L91" i="30"/>
  <c r="M89" i="30"/>
  <c r="P84" i="30" l="1"/>
  <c r="Q80" i="30"/>
  <c r="N87" i="30"/>
  <c r="N85" i="30"/>
  <c r="N90" i="30" s="1"/>
  <c r="O89" i="30"/>
  <c r="O87" i="30"/>
  <c r="O88" i="30" s="1"/>
  <c r="O91" i="30" s="1"/>
  <c r="O85" i="30"/>
  <c r="N89" i="30"/>
  <c r="N88" i="30"/>
  <c r="M88" i="30"/>
  <c r="M91" i="30" s="1"/>
  <c r="N91" i="30" l="1"/>
  <c r="O90" i="30"/>
  <c r="Q84" i="30"/>
  <c r="R80" i="30"/>
  <c r="P87" i="30"/>
  <c r="P85" i="30"/>
  <c r="P90" i="30" s="1"/>
  <c r="P89" i="30"/>
  <c r="P88" i="30" l="1"/>
  <c r="P91" i="30" s="1"/>
  <c r="R84" i="30"/>
  <c r="S80" i="30"/>
  <c r="Q87" i="30"/>
  <c r="Q88" i="30" s="1"/>
  <c r="Q91" i="30" s="1"/>
  <c r="Q89" i="30"/>
  <c r="Q85" i="30"/>
  <c r="Q90" i="30" s="1"/>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9" i="30"/>
  <c r="U85" i="30"/>
  <c r="U90" i="30" s="1"/>
  <c r="W84" i="30" l="1"/>
  <c r="X80" i="30"/>
  <c r="V87" i="30"/>
  <c r="V88" i="30" s="1"/>
  <c r="V91" i="30" s="1"/>
  <c r="V85" i="30"/>
  <c r="V90" i="30" s="1"/>
  <c r="V89" i="30"/>
  <c r="X84" i="30" l="1"/>
  <c r="Y80" i="30"/>
  <c r="W87" i="30"/>
  <c r="W88" i="30" s="1"/>
  <c r="W91" i="30" s="1"/>
  <c r="W85" i="30"/>
  <c r="W90" i="30" s="1"/>
  <c r="W89" i="30"/>
  <c r="Y84" i="30" l="1"/>
  <c r="Z80" i="30"/>
  <c r="X87" i="30"/>
  <c r="X88" i="30" s="1"/>
  <c r="X91" i="30" s="1"/>
  <c r="X85" i="30"/>
  <c r="X90" i="30" s="1"/>
  <c r="X89" i="30"/>
  <c r="Z84" i="30" l="1"/>
  <c r="AA80" i="30"/>
  <c r="Y87" i="30"/>
  <c r="Y88" i="30" s="1"/>
  <c r="Y91" i="30" s="1"/>
  <c r="Y85" i="30"/>
  <c r="Y90" i="30" s="1"/>
  <c r="Y89" i="30"/>
  <c r="AA84" i="30" l="1"/>
  <c r="AB80" i="30"/>
  <c r="Z87" i="30"/>
  <c r="Z88" i="30" s="1"/>
  <c r="Z91" i="30" s="1"/>
  <c r="Z85" i="30"/>
  <c r="Z90" i="30" s="1"/>
  <c r="Z89" i="30"/>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5" i="30"/>
  <c r="AC90" i="30" s="1"/>
  <c r="AC89" i="30"/>
  <c r="AE84" i="30" l="1"/>
  <c r="AF80" i="30"/>
  <c r="AD87" i="30"/>
  <c r="AD88" i="30" s="1"/>
  <c r="AD91" i="30" s="1"/>
  <c r="AD85" i="30"/>
  <c r="AD90" i="30" s="1"/>
  <c r="AD89" i="30"/>
  <c r="AF84" i="30" l="1"/>
  <c r="AG80" i="30"/>
  <c r="AE87" i="30"/>
  <c r="AE88" i="30" s="1"/>
  <c r="AE91" i="30" s="1"/>
  <c r="AE85" i="30"/>
  <c r="AE90" i="30" s="1"/>
  <c r="AE89" i="30"/>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9" i="30"/>
  <c r="AJ85" i="30"/>
  <c r="AJ90" i="30" s="1"/>
  <c r="AL84" i="30" l="1"/>
  <c r="AM80" i="30"/>
  <c r="AK87" i="30"/>
  <c r="AK88" i="30" s="1"/>
  <c r="AK91" i="30" s="1"/>
  <c r="AK89" i="30"/>
  <c r="AK85" i="30"/>
  <c r="AK90" i="30" s="1"/>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5" i="30"/>
  <c r="AO90" i="30" s="1"/>
  <c r="AO89" i="30"/>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5" i="30"/>
  <c r="AS90" i="30" s="1"/>
  <c r="AS89" i="30"/>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9" i="30"/>
  <c r="AV85" i="30"/>
  <c r="AV90" i="30" s="1"/>
  <c r="AX84" i="30" l="1"/>
  <c r="AY80" i="30"/>
  <c r="AW87" i="30"/>
  <c r="AW88" i="30" s="1"/>
  <c r="AW91" i="30" s="1"/>
  <c r="AW85" i="30"/>
  <c r="AW90" i="30" s="1"/>
  <c r="AW89" i="30"/>
  <c r="AX87" i="30" l="1"/>
  <c r="AX88" i="30" s="1"/>
  <c r="AX91" i="30" s="1"/>
  <c r="AX89" i="30"/>
  <c r="AX85" i="30"/>
  <c r="AX90" i="30" s="1"/>
  <c r="AY84" i="30"/>
  <c r="AZ80" i="30"/>
  <c r="AZ84" i="30" s="1"/>
  <c r="AY87" i="30" l="1"/>
  <c r="AY88" i="30" s="1"/>
  <c r="AY91" i="30" s="1"/>
  <c r="AY85" i="30"/>
  <c r="AY90" i="30" s="1"/>
  <c r="AY89" i="30"/>
  <c r="AZ87" i="30"/>
  <c r="AZ89" i="30"/>
  <c r="AZ85" i="30"/>
  <c r="AZ90" i="30" s="1"/>
  <c r="F23" i="30" s="1"/>
  <c r="AZ88" i="30" l="1"/>
  <c r="AZ91" i="30" l="1"/>
  <c r="F24" i="30" s="1"/>
  <c r="F25" i="30"/>
  <c r="F26" i="30" s="1"/>
</calcChain>
</file>

<file path=xl/sharedStrings.xml><?xml version="1.0" encoding="utf-8"?>
<sst xmlns="http://schemas.openxmlformats.org/spreadsheetml/2006/main" count="1502" uniqueCount="596">
  <si>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</si>
  <si>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</si>
  <si>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</si>
  <si>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</si>
  <si>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</si>
  <si>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</si>
  <si>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</si>
  <si>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</si>
  <si>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</si>
  <si>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</si>
  <si>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</si>
  <si>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</si>
  <si>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</si>
  <si>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</si>
  <si>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</si>
  <si>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</si>
  <si>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</si>
  <si>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</si>
  <si>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</si>
  <si>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</si>
  <si>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</si>
  <si>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</si>
  <si>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</si>
  <si>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</si>
  <si>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</si>
  <si>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</si>
  <si>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</si>
  <si>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</si>
  <si>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</si>
  <si>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</si>
  <si>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</si>
  <si>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</si>
  <si>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</si>
  <si>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</si>
  <si>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</si>
  <si>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</si>
  <si>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</si>
  <si>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</si>
  <si>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</si>
  <si>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</si>
  <si>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</si>
  <si>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</si>
  <si>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</si>
  <si>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</si>
  <si>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</si>
  <si>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</si>
  <si>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</si>
  <si>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</si>
  <si>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</si>
  <si>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</si>
  <si>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</si>
  <si>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</si>
  <si>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</si>
  <si>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</si>
  <si>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</si>
  <si>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</si>
  <si>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</si>
  <si>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</si>
  <si>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</si>
  <si>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</si>
  <si>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</si>
  <si>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</si>
  <si>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</si>
  <si>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</si>
  <si>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</si>
  <si>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</si>
  <si>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</si>
  <si>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</si>
  <si>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</si>
  <si>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</si>
  <si>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</si>
  <si>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</si>
  <si>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</si>
  <si>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</si>
  <si>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</si>
  <si>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</si>
  <si>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</si>
  <si>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</si>
  <si>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</si>
  <si>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</si>
  <si>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</si>
  <si>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</si>
  <si>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</si>
  <si>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</si>
  <si>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</si>
  <si>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</si>
  <si>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</si>
  <si>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</si>
  <si>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</si>
  <si>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</si>
  <si>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</si>
  <si>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</si>
  <si>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</si>
  <si>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</si>
  <si>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</si>
  <si>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</si>
  <si>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</si>
  <si>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</si>
  <si>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</si>
  <si>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</si>
  <si>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</si>
  <si>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</si>
  <si>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</si>
  <si>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</si>
  <si>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</si>
  <si>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</si>
  <si>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</si>
  <si>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</si>
  <si>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</si>
  <si>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</si>
  <si>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</si>
  <si>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</si>
  <si>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</si>
  <si>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</si>
  <si>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</si>
  <si>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</si>
  <si>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</si>
  <si>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</si>
  <si>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</si>
  <si>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</si>
  <si>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</si>
  <si>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</si>
  <si>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</si>
  <si>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</si>
  <si>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</si>
  <si>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</si>
  <si>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</si>
  <si>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</si>
  <si>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</si>
  <si>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</si>
  <si>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</si>
  <si>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</si>
  <si>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</si>
  <si>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</si>
  <si>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</si>
  <si>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</si>
  <si>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</si>
  <si>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</si>
  <si>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</si>
  <si>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</si>
  <si>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</si>
  <si>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</si>
  <si>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</si>
  <si>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</si>
  <si>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</si>
  <si>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</si>
  <si>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</si>
  <si>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</si>
  <si>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</si>
  <si>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</si>
  <si>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</si>
  <si>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</si>
  <si>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</si>
  <si>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</si>
  <si>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</si>
  <si>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</si>
  <si>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</si>
  <si>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</si>
  <si>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</si>
  <si>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</si>
  <si>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</si>
  <si>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</si>
  <si>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</si>
  <si>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</si>
  <si>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</si>
  <si>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</si>
  <si>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</si>
  <si>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</si>
  <si>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</si>
  <si>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</si>
  <si>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</si>
  <si>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</si>
  <si>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</si>
  <si>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</si>
  <si>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</si>
  <si>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</si>
  <si>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</si>
  <si>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</si>
  <si>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</si>
  <si>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</si>
  <si>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</si>
  <si>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</si>
  <si>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</si>
  <si>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</si>
  <si>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</si>
  <si>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</si>
  <si>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</si>
  <si>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</si>
  <si>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</si>
  <si>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</si>
  <si>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</si>
  <si>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</si>
  <si>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</si>
  <si>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</si>
  <si>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</si>
  <si>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</si>
  <si>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</si>
  <si>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</si>
  <si>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</si>
  <si>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</si>
  <si>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</si>
  <si>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</si>
  <si>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</si>
  <si>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</si>
  <si>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</si>
  <si>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</si>
  <si>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</si>
  <si>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</si>
  <si>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</si>
  <si>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</si>
  <si>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</si>
  <si>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</si>
  <si>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</si>
  <si>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</si>
  <si>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</si>
  <si>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</si>
  <si>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</si>
  <si>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</si>
  <si>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</si>
  <si>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</si>
  <si>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</si>
  <si>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</si>
  <si>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</si>
  <si>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</si>
  <si>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</si>
  <si>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</si>
  <si>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</si>
  <si>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</si>
  <si>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</si>
  <si>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</si>
  <si>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</si>
  <si>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</si>
  <si>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</si>
  <si>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</si>
  <si>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</si>
  <si>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</si>
  <si>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</si>
  <si>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</si>
  <si>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</si>
  <si>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</si>
  <si>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</si>
  <si>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</si>
  <si>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</si>
  <si>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</si>
  <si>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</si>
  <si>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</si>
  <si>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</si>
  <si>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</si>
  <si>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</si>
  <si>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</si>
  <si>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</si>
  <si>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</si>
  <si>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</si>
  <si>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</si>
  <si>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</si>
  <si>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</si>
  <si>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</si>
  <si>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</si>
  <si>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</si>
  <si>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</si>
  <si>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</si>
  <si>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</si>
  <si>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</si>
  <si>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</si>
  <si>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</si>
  <si>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</si>
  <si>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</si>
  <si>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</si>
  <si>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</si>
  <si>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</si>
  <si>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</si>
  <si>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</si>
  <si>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</si>
  <si>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</si>
  <si>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</si>
  <si>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</si>
  <si>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</si>
  <si>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</si>
  <si>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</si>
  <si>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</si>
  <si>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</si>
  <si>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</si>
  <si>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</si>
  <si>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</si>
  <si>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</si>
  <si>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</si>
  <si>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</si>
  <si>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</si>
  <si>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</si>
  <si>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</si>
  <si>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</si>
  <si>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</si>
  <si>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</si>
  <si>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</si>
  <si>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</si>
  <si>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</si>
  <si>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</si>
  <si>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</si>
  <si>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</si>
  <si>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</si>
  <si>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</si>
  <si>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</si>
  <si>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</si>
  <si>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</si>
  <si>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</si>
  <si>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</si>
  <si>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</si>
  <si>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</si>
  <si>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</si>
  <si>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</si>
  <si>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</si>
  <si>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</si>
  <si>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</si>
  <si>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</si>
  <si>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</si>
  <si>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</si>
  <si>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</si>
  <si>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</si>
  <si>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</si>
  <si>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</si>
  <si>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</si>
  <si>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</si>
  <si>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</si>
  <si>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</si>
  <si>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</si>
  <si>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</si>
  <si>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</si>
  <si>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</si>
  <si>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</si>
  <si>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</si>
  <si>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</si>
  <si>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</si>
  <si>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</si>
  <si>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</si>
  <si>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</si>
  <si>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</si>
  <si>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</si>
  <si>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</si>
  <si>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</si>
  <si>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</si>
  <si>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</si>
  <si>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</si>
  <si>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</si>
  <si>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</si>
  <si>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</si>
  <si>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</si>
  <si>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</si>
  <si>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</si>
  <si>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</si>
  <si>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</si>
  <si>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</si>
  <si>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</si>
  <si>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</si>
  <si>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</si>
  <si>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</si>
  <si>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</si>
  <si>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</si>
  <si>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</si>
  <si>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</si>
  <si>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</si>
  <si>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</si>
  <si>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</si>
  <si>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</si>
  <si>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</si>
  <si>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</si>
  <si>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</si>
  <si>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</si>
  <si>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</si>
  <si>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</si>
  <si>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</si>
  <si>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</si>
  <si>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</si>
  <si>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</si>
  <si>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</si>
  <si>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</si>
  <si>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</si>
  <si>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</si>
  <si>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</si>
  <si>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</si>
  <si>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</si>
  <si>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</si>
  <si>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</si>
  <si>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</si>
  <si>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</si>
  <si>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</si>
  <si>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</si>
  <si>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</si>
  <si>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</si>
  <si>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</si>
  <si>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</si>
  <si>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</si>
  <si>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</si>
  <si>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</si>
  <si>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</si>
  <si>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</si>
  <si>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</si>
  <si>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</si>
  <si>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</si>
  <si>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</si>
  <si>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</si>
  <si>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</si>
  <si>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</si>
  <si>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</si>
  <si>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</si>
  <si>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</si>
  <si>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</si>
  <si>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</si>
  <si>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</si>
  <si>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</si>
  <si>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</si>
  <si>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</si>
  <si>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</si>
  <si>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</si>
  <si>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</si>
  <si>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</si>
  <si>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</si>
  <si>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</si>
  <si>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</si>
  <si>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</si>
  <si>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</si>
  <si>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</si>
  <si>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</si>
  <si>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</si>
  <si>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</si>
  <si>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</si>
  <si>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</si>
  <si>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</si>
  <si>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</si>
  <si>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</si>
  <si>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</si>
  <si>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</si>
  <si>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</si>
  <si>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</si>
  <si>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</si>
  <si>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</si>
  <si>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</si>
  <si>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</si>
  <si>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</si>
  <si>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</si>
  <si>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</si>
  <si>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</si>
  <si>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</si>
  <si>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</si>
  <si>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</si>
  <si>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</si>
  <si>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</si>
  <si>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</si>
  <si>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</si>
  <si>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</si>
  <si>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</si>
  <si>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</si>
  <si>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</si>
  <si>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</si>
  <si>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</si>
  <si>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</si>
  <si>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</si>
  <si>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</si>
  <si>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</si>
  <si>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</si>
  <si>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</si>
  <si>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</si>
  <si>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</si>
  <si>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</si>
  <si>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</si>
  <si>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</si>
  <si>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</si>
  <si>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</si>
  <si>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</si>
  <si>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</si>
  <si>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</si>
  <si>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</si>
  <si>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</si>
  <si>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</si>
  <si>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</si>
  <si>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</si>
  <si>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</si>
  <si>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</si>
  <si>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</si>
  <si>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</si>
  <si>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</si>
  <si>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</si>
  <si>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</si>
  <si>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</si>
  <si>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</si>
  <si>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</si>
  <si>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</si>
  <si>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</si>
  <si>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</si>
  <si>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</si>
  <si>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</si>
  <si>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</si>
  <si>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</si>
  <si>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</si>
  <si>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</si>
  <si>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</si>
  <si>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</si>
  <si>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</si>
  <si>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</si>
  <si>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</si>
  <si>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</si>
  <si>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</si>
  <si>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</si>
  <si>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</si>
  <si>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</si>
  <si>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</si>
  <si>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</si>
  <si>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</si>
  <si>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</si>
  <si>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</si>
  <si>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</si>
  <si>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</si>
  <si>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</si>
  <si>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</si>
  <si>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</si>
  <si>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</si>
  <si>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</si>
  <si>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</si>
  <si>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</si>
  <si>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</si>
  <si>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</si>
  <si>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</si>
  <si>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</si>
  <si>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</si>
  <si>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</si>
  <si>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</si>
  <si>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</si>
  <si>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</si>
  <si>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</si>
  <si>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</si>
  <si>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</si>
  <si>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</si>
  <si>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</si>
  <si>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</si>
  <si>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</si>
  <si>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</si>
  <si>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</si>
  <si>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</si>
  <si>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</si>
  <si>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</si>
  <si>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</si>
  <si>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</si>
  <si>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Заводоуковский
район</t>
  </si>
  <si>
    <t>А-35</t>
  </si>
  <si>
    <t xml:space="preserve">СИП-2 3х70+1х95+1х25 </t>
  </si>
  <si>
    <t>ВЛИ</t>
  </si>
  <si>
    <t>жб</t>
  </si>
  <si>
    <t>СИП-2 3х70+1х95+1х25</t>
  </si>
  <si>
    <t>А-50</t>
  </si>
  <si>
    <t>дерево на жб</t>
  </si>
  <si>
    <t>Акт ТО от 29.08.2019 г.</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</si>
  <si>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</si>
  <si>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206 000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</si>
  <si>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ВЛ-10-0.4кВ  н.п.Тумашово Заводоуковского РЭС Южного ТПО (реконструкция  ВЛИ-10-0,4 кВ - 8.52км)</t>
  </si>
  <si>
    <t>ВЛ 10 кВ Тумашово от ПС Тумашово</t>
  </si>
  <si>
    <t xml:space="preserve">СИП-3 1х70 </t>
  </si>
  <si>
    <t>ВЛЗ</t>
  </si>
  <si>
    <t>Акт ТО от 09.09.2019 г.</t>
  </si>
  <si>
    <t>ВЛ 0,4 кВ №1 от ТП-73 н.п. Тумашово</t>
  </si>
  <si>
    <t xml:space="preserve">дерево </t>
  </si>
  <si>
    <t>Акт ТО от 29.06.2018 г.</t>
  </si>
  <si>
    <t>ВЛ 0,4 кВ №2 от ТП-73 н.п. Тумашово</t>
  </si>
  <si>
    <t>дерево</t>
  </si>
  <si>
    <t>ВЛ 0,4 кВ №3 от ТП-73 н.п. Тумашово</t>
  </si>
  <si>
    <t>ВЛ 0,4 кВ №1 от ТП-94 н.п. Тумашово</t>
  </si>
  <si>
    <t>ВЛ 0,4 кВ №1 от ТП-441 н.п. Тумашово</t>
  </si>
  <si>
    <t>60283, 60814</t>
  </si>
  <si>
    <t>ВЛ 0,4 кВ №2 от ТП-441 н.п. Тумашово</t>
  </si>
  <si>
    <t>ВЛ 0,4 кВ №1 от ТП-214 н.п. Тумашово</t>
  </si>
  <si>
    <t>Акт ТО от 12.08.2021 г.</t>
  </si>
  <si>
    <t>60907, 60814</t>
  </si>
  <si>
    <t>ВЛ 0,4 кВ №2 от ТП-214 н.п. Тумашово</t>
  </si>
  <si>
    <t>ВЛ 0,4 кВ №3 от ТП-214 н.п. Тумашово</t>
  </si>
  <si>
    <t>ВЛ 0,4 кВ №1 от ТП-90 н.п. Тумашово</t>
  </si>
  <si>
    <t>60213, 60814</t>
  </si>
  <si>
    <t>ВЛ 0,4 кВ №2 от ТП-90 н.п. Тумашово</t>
  </si>
  <si>
    <t xml:space="preserve"> дерево на жб</t>
  </si>
  <si>
    <t>ВЛ 0,4 кВ №3 от ТП-90 н.п. Тумашово</t>
  </si>
  <si>
    <t>60214, 60814</t>
  </si>
  <si>
    <t>ВЛ 0,4 кВ №1 от ТП-135 н.п. Тумашово</t>
  </si>
  <si>
    <t>60243, 60814</t>
  </si>
  <si>
    <t>ВЛ 0,4 кВ №2 от ТП-135 н.п. Тумашово</t>
  </si>
  <si>
    <t>ВЛ 0,4 кВ №3 от ТП-135 н.п. Тумашово</t>
  </si>
  <si>
    <t>8.52км</t>
  </si>
  <si>
    <t>Год 2023</t>
  </si>
  <si>
    <t>Год 2025</t>
  </si>
  <si>
    <t>Год 2026</t>
  </si>
  <si>
    <t>Год 2027</t>
  </si>
  <si>
    <t>ВЛ-10-0.4кВ - 8.52км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</si>
  <si>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</si>
  <si>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</si>
  <si>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</si>
  <si>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</si>
  <si>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</si>
  <si>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</si>
  <si>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M_TP3400.VL.0073</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</si>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</sst>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11" fillId="0" borderId="1" xfId="10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-6483069.923998584</c:v>
                </c:pt>
                <c:pt idx="1">
                  <c:v>575590.50762289553</c:v>
                </c:pt>
                <c:pt idx="2">
                  <c:v>501232.45148362056</c:v>
                </c:pt>
                <c:pt idx="3">
                  <c:v>436268.64580864296</c:v>
                </c:pt>
                <c:pt idx="4">
                  <c:v>379551.70812435716</c:v>
                </c:pt>
                <c:pt idx="5">
                  <c:v>330064.41127671447</c:v>
                </c:pt>
                <c:pt idx="6">
                  <c:v>283418.60905649123</c:v>
                </c:pt>
                <c:pt idx="7">
                  <c:v>246380.50734276851</c:v>
                </c:pt>
                <c:pt idx="8">
                  <c:v>214099.08454883052</c:v>
                </c:pt>
                <c:pt idx="9">
                  <c:v>185978.40618468446</c:v>
                </c:pt>
                <c:pt idx="10">
                  <c:v>255882.44275939561</c:v>
                </c:pt>
                <c:pt idx="11">
                  <c:v>200161.52628790954</c:v>
                </c:pt>
                <c:pt idx="12">
                  <c:v>152579.60828633321</c:v>
                </c:pt>
                <c:pt idx="13">
                  <c:v>132206.89000679716</c:v>
                </c:pt>
                <c:pt idx="14">
                  <c:v>114528.44623617377</c:v>
                </c:pt>
                <c:pt idx="15">
                  <c:v>99192.501619382136</c:v>
                </c:pt>
                <c:pt idx="16">
                  <c:v>85892.408177335019</c:v>
                </c:pt>
                <c:pt idx="17">
                  <c:v>74360.999475372853</c:v>
                </c:pt>
                <c:pt idx="18">
                  <c:v>64029.391554011469</c:v>
                </c:pt>
                <c:pt idx="19">
                  <c:v>55422.421234768852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-15175453.054798584</c:v>
                </c:pt>
                <c:pt idx="1">
                  <c:v>-14599862.547175689</c:v>
                </c:pt>
                <c:pt idx="2">
                  <c:v>-14098630.095692068</c:v>
                </c:pt>
                <c:pt idx="3">
                  <c:v>-13662361.449883426</c:v>
                </c:pt>
                <c:pt idx="4">
                  <c:v>-13282809.741759069</c:v>
                </c:pt>
                <c:pt idx="5">
                  <c:v>-12952745.330482354</c:v>
                </c:pt>
                <c:pt idx="6">
                  <c:v>-12669326.721425863</c:v>
                </c:pt>
                <c:pt idx="7">
                  <c:v>-12422946.214083094</c:v>
                </c:pt>
                <c:pt idx="8">
                  <c:v>-12208847.129534263</c:v>
                </c:pt>
                <c:pt idx="9">
                  <c:v>-12022868.723349579</c:v>
                </c:pt>
                <c:pt idx="10">
                  <c:v>-11766986.280590182</c:v>
                </c:pt>
                <c:pt idx="11">
                  <c:v>-11566824.754302273</c:v>
                </c:pt>
                <c:pt idx="12">
                  <c:v>-11414245.14601594</c:v>
                </c:pt>
                <c:pt idx="13">
                  <c:v>-11282038.256009143</c:v>
                </c:pt>
                <c:pt idx="14">
                  <c:v>-11167509.809772968</c:v>
                </c:pt>
                <c:pt idx="15">
                  <c:v>-11068317.308153586</c:v>
                </c:pt>
                <c:pt idx="16">
                  <c:v>-10982424.899976252</c:v>
                </c:pt>
                <c:pt idx="17">
                  <c:v>-10908063.900500879</c:v>
                </c:pt>
                <c:pt idx="18">
                  <c:v>-10844034.508946868</c:v>
                </c:pt>
                <c:pt idx="19">
                  <c:v>-10788612.087712098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A12" sqref="A12:C12"/>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0" t="s">
        <v>535</v>
      </c>
      <c r="B5" s="330"/>
      <c r="C5" s="330"/>
      <c r="D5" s="283"/>
      <c r="E5" s="283"/>
      <c r="F5" s="283"/>
      <c r="G5" s="283"/>
      <c r="H5" s="283"/>
      <c r="I5" s="283"/>
      <c r="J5" s="283"/>
    </row>
    <row r="6" spans="1:22" s="279" customFormat="1" ht="18.75" x14ac:dyDescent="0.3">
      <c r="A6" s="282"/>
      <c r="H6" s="281"/>
    </row>
    <row r="7" spans="1:22" s="279" customFormat="1" ht="18.75" x14ac:dyDescent="0.2">
      <c r="A7" s="334" t="s">
        <v>9</v>
      </c>
      <c r="B7" s="334"/>
      <c r="C7" s="334"/>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35" t="s">
        <v>483</v>
      </c>
      <c r="B9" s="335"/>
      <c r="C9" s="335"/>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36" t="s">
        <v>8</v>
      </c>
      <c r="B10" s="336"/>
      <c r="C10" s="336"/>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37" t="s">
        <v>594</v>
      </c>
      <c r="B12" s="337"/>
      <c r="C12" s="337"/>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36" t="s">
        <v>7</v>
      </c>
      <c r="B13" s="336"/>
      <c r="C13" s="336"/>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38" t="s">
        <v>552</v>
      </c>
      <c r="B15" s="338"/>
      <c r="C15" s="338"/>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1" t="s">
        <v>6</v>
      </c>
      <c r="B16" s="331"/>
      <c r="C16" s="331"/>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2" t="s">
        <v>432</v>
      </c>
      <c r="B18" s="333"/>
      <c r="C18" s="333"/>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536</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537</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27"/>
      <c r="B24" s="328"/>
      <c r="C24" s="329"/>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524</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541</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27"/>
      <c r="B39" s="328"/>
      <c r="C39" s="329"/>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582</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582</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27"/>
      <c r="B47" s="328"/>
      <c r="C47" s="329"/>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17.511516</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14.592930000000001</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85" customFormat="1" ht="15.75" x14ac:dyDescent="0.2">
      <c r="A5" s="98"/>
      <c r="H5" s="132"/>
      <c r="J5" s="132"/>
      <c r="M5" s="132"/>
    </row>
    <row r="6" spans="1:28" s="85" customFormat="1" ht="18.75" x14ac:dyDescent="0.2">
      <c r="A6" s="342" t="s">
        <v>9</v>
      </c>
      <c r="B6" s="342"/>
      <c r="C6" s="342"/>
      <c r="D6" s="342"/>
      <c r="E6" s="342"/>
      <c r="F6" s="342"/>
      <c r="G6" s="342"/>
      <c r="H6" s="342"/>
      <c r="I6" s="342"/>
      <c r="J6" s="342"/>
      <c r="K6" s="342"/>
      <c r="L6" s="342"/>
      <c r="M6" s="342"/>
      <c r="N6" s="342"/>
      <c r="O6" s="342"/>
      <c r="P6" s="342"/>
      <c r="Q6" s="342"/>
      <c r="R6" s="342"/>
      <c r="S6" s="342"/>
      <c r="T6" s="84"/>
      <c r="U6" s="84"/>
      <c r="V6" s="84"/>
      <c r="W6" s="84"/>
      <c r="X6" s="84"/>
      <c r="Y6" s="84"/>
      <c r="Z6" s="84"/>
      <c r="AA6" s="84"/>
      <c r="AB6" s="84"/>
    </row>
    <row r="7" spans="1:28" s="85" customFormat="1" ht="18.75" x14ac:dyDescent="0.2">
      <c r="A7" s="342"/>
      <c r="B7" s="342"/>
      <c r="C7" s="342"/>
      <c r="D7" s="342"/>
      <c r="E7" s="342"/>
      <c r="F7" s="342"/>
      <c r="G7" s="342"/>
      <c r="H7" s="342"/>
      <c r="I7" s="342"/>
      <c r="J7" s="342"/>
      <c r="K7" s="342"/>
      <c r="L7" s="342"/>
      <c r="M7" s="342"/>
      <c r="N7" s="342"/>
      <c r="O7" s="342"/>
      <c r="P7" s="342"/>
      <c r="Q7" s="342"/>
      <c r="R7" s="342"/>
      <c r="S7" s="342"/>
      <c r="T7" s="84"/>
      <c r="U7" s="84"/>
      <c r="V7" s="84"/>
      <c r="W7" s="84"/>
      <c r="X7" s="84"/>
      <c r="Y7" s="84"/>
      <c r="Z7" s="84"/>
      <c r="AA7" s="84"/>
      <c r="AB7" s="84"/>
    </row>
    <row r="8" spans="1:28" s="85"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84"/>
      <c r="U8" s="84"/>
      <c r="V8" s="84"/>
      <c r="W8" s="84"/>
      <c r="X8" s="84"/>
      <c r="Y8" s="84"/>
      <c r="Z8" s="84"/>
      <c r="AA8" s="84"/>
      <c r="AB8" s="84"/>
    </row>
    <row r="9" spans="1:28" s="85" customFormat="1" ht="18.75" x14ac:dyDescent="0.2">
      <c r="A9" s="347" t="s">
        <v>8</v>
      </c>
      <c r="B9" s="347"/>
      <c r="C9" s="347"/>
      <c r="D9" s="347"/>
      <c r="E9" s="347"/>
      <c r="F9" s="347"/>
      <c r="G9" s="347"/>
      <c r="H9" s="347"/>
      <c r="I9" s="347"/>
      <c r="J9" s="347"/>
      <c r="K9" s="347"/>
      <c r="L9" s="347"/>
      <c r="M9" s="347"/>
      <c r="N9" s="347"/>
      <c r="O9" s="347"/>
      <c r="P9" s="347"/>
      <c r="Q9" s="347"/>
      <c r="R9" s="347"/>
      <c r="S9" s="347"/>
      <c r="T9" s="84"/>
      <c r="U9" s="84"/>
      <c r="V9" s="84"/>
      <c r="W9" s="84"/>
      <c r="X9" s="84"/>
      <c r="Y9" s="84"/>
      <c r="Z9" s="84"/>
      <c r="AA9" s="84"/>
      <c r="AB9" s="84"/>
    </row>
    <row r="10" spans="1:28" s="85" customFormat="1" ht="18.75" x14ac:dyDescent="0.2">
      <c r="A10" s="342"/>
      <c r="B10" s="342"/>
      <c r="C10" s="342"/>
      <c r="D10" s="342"/>
      <c r="E10" s="342"/>
      <c r="F10" s="342"/>
      <c r="G10" s="342"/>
      <c r="H10" s="342"/>
      <c r="I10" s="342"/>
      <c r="J10" s="342"/>
      <c r="K10" s="342"/>
      <c r="L10" s="342"/>
      <c r="M10" s="342"/>
      <c r="N10" s="342"/>
      <c r="O10" s="342"/>
      <c r="P10" s="342"/>
      <c r="Q10" s="342"/>
      <c r="R10" s="342"/>
      <c r="S10" s="342"/>
      <c r="T10" s="84"/>
      <c r="U10" s="84"/>
      <c r="V10" s="84"/>
      <c r="W10" s="84"/>
      <c r="X10" s="84"/>
      <c r="Y10" s="84"/>
      <c r="Z10" s="84"/>
      <c r="AA10" s="84"/>
      <c r="AB10" s="84"/>
    </row>
    <row r="11" spans="1:28" s="85" customFormat="1" ht="18.75" x14ac:dyDescent="0.2">
      <c r="A11" s="348" t="str">
        <f>'1. паспорт местоположение'!A12:C12</f>
        <v>M_TP3400.VL.0073</v>
      </c>
      <c r="B11" s="348"/>
      <c r="C11" s="348"/>
      <c r="D11" s="348"/>
      <c r="E11" s="348"/>
      <c r="F11" s="348"/>
      <c r="G11" s="348"/>
      <c r="H11" s="348"/>
      <c r="I11" s="348"/>
      <c r="J11" s="348"/>
      <c r="K11" s="348"/>
      <c r="L11" s="348"/>
      <c r="M11" s="348"/>
      <c r="N11" s="348"/>
      <c r="O11" s="348"/>
      <c r="P11" s="348"/>
      <c r="Q11" s="348"/>
      <c r="R11" s="348"/>
      <c r="S11" s="348"/>
      <c r="T11" s="84"/>
      <c r="U11" s="84"/>
      <c r="V11" s="84"/>
      <c r="W11" s="84"/>
      <c r="X11" s="84"/>
      <c r="Y11" s="84"/>
      <c r="Z11" s="84"/>
      <c r="AA11" s="84"/>
      <c r="AB11" s="84"/>
    </row>
    <row r="12" spans="1:28" s="85"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84"/>
      <c r="U12" s="84"/>
      <c r="V12" s="84"/>
      <c r="W12" s="84"/>
      <c r="X12" s="84"/>
      <c r="Y12" s="84"/>
      <c r="Z12" s="84"/>
      <c r="AA12" s="84"/>
      <c r="AB12" s="84"/>
    </row>
    <row r="13" spans="1:28" s="101"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00"/>
      <c r="U13" s="100"/>
      <c r="V13" s="100"/>
      <c r="W13" s="100"/>
      <c r="X13" s="100"/>
      <c r="Y13" s="100"/>
      <c r="Z13" s="100"/>
      <c r="AA13" s="100"/>
      <c r="AB13" s="100"/>
    </row>
    <row r="14" spans="1:28" s="102" customFormat="1" ht="18" customHeight="1" x14ac:dyDescent="0.2">
      <c r="A14" s="348" t="str">
        <f>'1. паспорт местоположение'!A15:C15</f>
        <v>Реконструкция ВЛ-10-0.4кВ  н.п.Тумашово Заводоуковского РЭС Южного ТПО (реконструкция  ВЛИ-10-0,4 кВ - 8.52км)</v>
      </c>
      <c r="B14" s="348"/>
      <c r="C14" s="348"/>
      <c r="D14" s="348"/>
      <c r="E14" s="348"/>
      <c r="F14" s="348"/>
      <c r="G14" s="348"/>
      <c r="H14" s="348"/>
      <c r="I14" s="348"/>
      <c r="J14" s="348"/>
      <c r="K14" s="348"/>
      <c r="L14" s="348"/>
      <c r="M14" s="348"/>
      <c r="N14" s="348"/>
      <c r="O14" s="348"/>
      <c r="P14" s="348"/>
      <c r="Q14" s="348"/>
      <c r="R14" s="348"/>
      <c r="S14" s="348"/>
      <c r="T14" s="83"/>
      <c r="U14" s="83"/>
      <c r="V14" s="83"/>
      <c r="W14" s="83"/>
      <c r="X14" s="83"/>
      <c r="Y14" s="83"/>
      <c r="Z14" s="83"/>
      <c r="AA14" s="83"/>
      <c r="AB14" s="83"/>
    </row>
    <row r="15" spans="1:28" s="102"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99"/>
      <c r="U15" s="99"/>
      <c r="V15" s="99"/>
      <c r="W15" s="99"/>
      <c r="X15" s="99"/>
      <c r="Y15" s="99"/>
      <c r="Z15" s="99"/>
      <c r="AA15" s="99"/>
      <c r="AB15" s="99"/>
    </row>
    <row r="16" spans="1:28" s="102"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03"/>
      <c r="U16" s="103"/>
      <c r="V16" s="103"/>
      <c r="W16" s="103"/>
      <c r="X16" s="103"/>
      <c r="Y16" s="103"/>
    </row>
    <row r="17" spans="1:28" s="102" customFormat="1" ht="45.75" customHeight="1" x14ac:dyDescent="0.2">
      <c r="A17" s="351" t="s">
        <v>407</v>
      </c>
      <c r="B17" s="351"/>
      <c r="C17" s="351"/>
      <c r="D17" s="351"/>
      <c r="E17" s="351"/>
      <c r="F17" s="351"/>
      <c r="G17" s="351"/>
      <c r="H17" s="351"/>
      <c r="I17" s="351"/>
      <c r="J17" s="351"/>
      <c r="K17" s="351"/>
      <c r="L17" s="351"/>
      <c r="M17" s="351"/>
      <c r="N17" s="351"/>
      <c r="O17" s="351"/>
      <c r="P17" s="351"/>
      <c r="Q17" s="351"/>
      <c r="R17" s="351"/>
      <c r="S17" s="351"/>
      <c r="T17" s="104"/>
      <c r="U17" s="104"/>
      <c r="V17" s="104"/>
      <c r="W17" s="104"/>
      <c r="X17" s="104"/>
      <c r="Y17" s="104"/>
      <c r="Z17" s="104"/>
      <c r="AA17" s="104"/>
      <c r="AB17" s="104"/>
    </row>
    <row r="18" spans="1:28" s="10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03"/>
      <c r="U18" s="103"/>
      <c r="V18" s="103"/>
      <c r="W18" s="103"/>
      <c r="X18" s="103"/>
      <c r="Y18" s="103"/>
    </row>
    <row r="19" spans="1:28" s="102" customFormat="1" ht="30.75" customHeight="1" x14ac:dyDescent="0.2">
      <c r="A19" s="339" t="s">
        <v>5</v>
      </c>
      <c r="B19" s="339" t="s">
        <v>100</v>
      </c>
      <c r="C19" s="344" t="s">
        <v>310</v>
      </c>
      <c r="D19" s="339" t="s">
        <v>309</v>
      </c>
      <c r="E19" s="339" t="s">
        <v>99</v>
      </c>
      <c r="F19" s="339" t="s">
        <v>98</v>
      </c>
      <c r="G19" s="339" t="s">
        <v>305</v>
      </c>
      <c r="H19" s="340" t="s">
        <v>97</v>
      </c>
      <c r="I19" s="339" t="s">
        <v>96</v>
      </c>
      <c r="J19" s="340" t="s">
        <v>95</v>
      </c>
      <c r="K19" s="339" t="s">
        <v>94</v>
      </c>
      <c r="L19" s="339" t="s">
        <v>93</v>
      </c>
      <c r="M19" s="340" t="s">
        <v>92</v>
      </c>
      <c r="N19" s="339" t="s">
        <v>91</v>
      </c>
      <c r="O19" s="339" t="s">
        <v>90</v>
      </c>
      <c r="P19" s="339" t="s">
        <v>89</v>
      </c>
      <c r="Q19" s="339" t="s">
        <v>308</v>
      </c>
      <c r="R19" s="339"/>
      <c r="S19" s="346" t="s">
        <v>401</v>
      </c>
      <c r="T19" s="103"/>
      <c r="U19" s="103"/>
      <c r="V19" s="103"/>
      <c r="W19" s="103"/>
      <c r="X19" s="103"/>
      <c r="Y19" s="103"/>
    </row>
    <row r="20" spans="1:28" s="102" customFormat="1" ht="157.5" x14ac:dyDescent="0.2">
      <c r="A20" s="339"/>
      <c r="B20" s="339"/>
      <c r="C20" s="345"/>
      <c r="D20" s="339"/>
      <c r="E20" s="339"/>
      <c r="F20" s="339"/>
      <c r="G20" s="339"/>
      <c r="H20" s="340"/>
      <c r="I20" s="339"/>
      <c r="J20" s="340"/>
      <c r="K20" s="339"/>
      <c r="L20" s="339"/>
      <c r="M20" s="340"/>
      <c r="N20" s="339"/>
      <c r="O20" s="339"/>
      <c r="P20" s="339"/>
      <c r="Q20" s="133" t="s">
        <v>306</v>
      </c>
      <c r="R20" s="134" t="s">
        <v>307</v>
      </c>
      <c r="S20" s="346"/>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85" zoomScaleNormal="60" zoomScaleSheetLayoutView="85" workbookViewId="0">
      <selection activeCell="A11" sqref="A11:T11"/>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85" customFormat="1" x14ac:dyDescent="0.2">
      <c r="A7" s="98"/>
    </row>
    <row r="8" spans="1:20" s="85"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85"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85" customFormat="1" ht="18.75" customHeight="1" x14ac:dyDescent="0.2">
      <c r="A10" s="367" t="str">
        <f>'1. паспорт местоположение'!A9:C9</f>
        <v>АО Россети Тюмень</v>
      </c>
      <c r="B10" s="367"/>
      <c r="C10" s="367"/>
      <c r="D10" s="367"/>
      <c r="E10" s="367"/>
      <c r="F10" s="367"/>
      <c r="G10" s="367"/>
      <c r="H10" s="367"/>
      <c r="I10" s="367"/>
      <c r="J10" s="367"/>
      <c r="K10" s="367"/>
      <c r="L10" s="367"/>
      <c r="M10" s="367"/>
      <c r="N10" s="367"/>
      <c r="O10" s="367"/>
      <c r="P10" s="367"/>
      <c r="Q10" s="367"/>
      <c r="R10" s="367"/>
      <c r="S10" s="367"/>
      <c r="T10" s="367"/>
    </row>
    <row r="11" spans="1:20" s="85"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85"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85" customFormat="1" ht="18.75" customHeight="1" x14ac:dyDescent="0.2">
      <c r="A13" s="367" t="str">
        <f>'2. паспорт  ТП'!A11:S11</f>
        <v>M_TP3400.VL.0073</v>
      </c>
      <c r="B13" s="367"/>
      <c r="C13" s="367"/>
      <c r="D13" s="367"/>
      <c r="E13" s="367"/>
      <c r="F13" s="367"/>
      <c r="G13" s="367"/>
      <c r="H13" s="367"/>
      <c r="I13" s="367"/>
      <c r="J13" s="367"/>
      <c r="K13" s="367"/>
      <c r="L13" s="367"/>
      <c r="M13" s="367"/>
      <c r="N13" s="367"/>
      <c r="O13" s="367"/>
      <c r="P13" s="367"/>
      <c r="Q13" s="367"/>
      <c r="R13" s="367"/>
      <c r="S13" s="367"/>
      <c r="T13" s="367"/>
    </row>
    <row r="14" spans="1:20" s="85"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101"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02" customFormat="1" ht="43.5" customHeight="1" x14ac:dyDescent="0.2">
      <c r="A16" s="368" t="str">
        <f>'1. паспорт местоположение'!A15:C15</f>
        <v>Реконструкция ВЛ-10-0.4кВ  н.п.Тумашово Заводоуковского РЭС Южного ТПО (реконструкция  ВЛИ-10-0,4 кВ - 8.52км)</v>
      </c>
      <c r="B16" s="368"/>
      <c r="C16" s="368"/>
      <c r="D16" s="368"/>
      <c r="E16" s="368"/>
      <c r="F16" s="368"/>
      <c r="G16" s="368"/>
      <c r="H16" s="368"/>
      <c r="I16" s="368"/>
      <c r="J16" s="368"/>
      <c r="K16" s="368"/>
      <c r="L16" s="368"/>
      <c r="M16" s="368"/>
      <c r="N16" s="368"/>
      <c r="O16" s="368"/>
      <c r="P16" s="368"/>
      <c r="Q16" s="368"/>
      <c r="R16" s="368"/>
      <c r="S16" s="368"/>
      <c r="T16" s="368"/>
    </row>
    <row r="17" spans="1:20" s="102"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20" s="10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02" customFormat="1" ht="15" customHeight="1" x14ac:dyDescent="0.2">
      <c r="A19" s="369" t="s">
        <v>412</v>
      </c>
      <c r="B19" s="369"/>
      <c r="C19" s="369"/>
      <c r="D19" s="369"/>
      <c r="E19" s="369"/>
      <c r="F19" s="369"/>
      <c r="G19" s="369"/>
      <c r="H19" s="369"/>
      <c r="I19" s="369"/>
      <c r="J19" s="369"/>
      <c r="K19" s="369"/>
      <c r="L19" s="369"/>
      <c r="M19" s="369"/>
      <c r="N19" s="369"/>
      <c r="O19" s="369"/>
      <c r="P19" s="369"/>
      <c r="Q19" s="369"/>
      <c r="R19" s="369"/>
      <c r="S19" s="369"/>
      <c r="T19" s="369"/>
    </row>
    <row r="20" spans="1:20" s="143"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1" t="s">
        <v>5</v>
      </c>
      <c r="B21" s="354" t="s">
        <v>221</v>
      </c>
      <c r="C21" s="355"/>
      <c r="D21" s="358" t="s">
        <v>122</v>
      </c>
      <c r="E21" s="354" t="s">
        <v>440</v>
      </c>
      <c r="F21" s="355"/>
      <c r="G21" s="354" t="s">
        <v>240</v>
      </c>
      <c r="H21" s="355"/>
      <c r="I21" s="354" t="s">
        <v>121</v>
      </c>
      <c r="J21" s="355"/>
      <c r="K21" s="358" t="s">
        <v>120</v>
      </c>
      <c r="L21" s="354" t="s">
        <v>119</v>
      </c>
      <c r="M21" s="355"/>
      <c r="N21" s="354" t="s">
        <v>436</v>
      </c>
      <c r="O21" s="355"/>
      <c r="P21" s="358" t="s">
        <v>118</v>
      </c>
      <c r="Q21" s="364" t="s">
        <v>117</v>
      </c>
      <c r="R21" s="365"/>
      <c r="S21" s="364" t="s">
        <v>116</v>
      </c>
      <c r="T21" s="366"/>
    </row>
    <row r="22" spans="1:20" ht="204.75" customHeight="1" x14ac:dyDescent="0.25">
      <c r="A22" s="362"/>
      <c r="B22" s="356"/>
      <c r="C22" s="357"/>
      <c r="D22" s="360"/>
      <c r="E22" s="356"/>
      <c r="F22" s="357"/>
      <c r="G22" s="356"/>
      <c r="H22" s="357"/>
      <c r="I22" s="356"/>
      <c r="J22" s="357"/>
      <c r="K22" s="359"/>
      <c r="L22" s="356"/>
      <c r="M22" s="357"/>
      <c r="N22" s="356"/>
      <c r="O22" s="357"/>
      <c r="P22" s="359"/>
      <c r="Q22" s="87" t="s">
        <v>115</v>
      </c>
      <c r="R22" s="87" t="s">
        <v>411</v>
      </c>
      <c r="S22" s="87" t="s">
        <v>114</v>
      </c>
      <c r="T22" s="87" t="s">
        <v>113</v>
      </c>
    </row>
    <row r="23" spans="1:20" ht="51.75" customHeight="1" x14ac:dyDescent="0.25">
      <c r="A23" s="363"/>
      <c r="B23" s="87" t="s">
        <v>111</v>
      </c>
      <c r="C23" s="87" t="s">
        <v>112</v>
      </c>
      <c r="D23" s="359"/>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3" t="s">
        <v>446</v>
      </c>
      <c r="C67" s="353"/>
      <c r="D67" s="353"/>
      <c r="E67" s="353"/>
      <c r="F67" s="353"/>
      <c r="G67" s="353"/>
      <c r="H67" s="353"/>
      <c r="I67" s="353"/>
      <c r="J67" s="353"/>
      <c r="K67" s="353"/>
      <c r="L67" s="353"/>
      <c r="M67" s="353"/>
      <c r="N67" s="353"/>
      <c r="O67" s="353"/>
      <c r="P67" s="353"/>
      <c r="Q67" s="353"/>
      <c r="R67" s="353"/>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40"/>
  <sheetViews>
    <sheetView view="pageBreakPreview" zoomScale="70" zoomScaleSheetLayoutView="70" workbookViewId="0">
      <selection activeCell="Q28" sqref="Q28"/>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1" t="s">
        <v>535</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7" t="s">
        <v>483</v>
      </c>
      <c r="F9" s="367"/>
      <c r="G9" s="367"/>
      <c r="H9" s="367"/>
      <c r="I9" s="367"/>
      <c r="J9" s="367"/>
      <c r="K9" s="367"/>
      <c r="L9" s="367"/>
      <c r="M9" s="367"/>
      <c r="N9" s="367"/>
      <c r="O9" s="367"/>
      <c r="P9" s="367"/>
      <c r="Q9" s="367"/>
      <c r="R9" s="367"/>
      <c r="S9" s="367"/>
      <c r="T9" s="367"/>
      <c r="U9" s="367"/>
      <c r="V9" s="367"/>
      <c r="W9" s="367"/>
      <c r="X9" s="367"/>
      <c r="Y9" s="367"/>
    </row>
    <row r="10" spans="1:27" s="85"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35" t="s">
        <v>594</v>
      </c>
      <c r="F12" s="335"/>
      <c r="G12" s="335"/>
      <c r="H12" s="335"/>
      <c r="I12" s="335"/>
      <c r="J12" s="335"/>
      <c r="K12" s="335"/>
      <c r="L12" s="335"/>
      <c r="M12" s="335"/>
      <c r="N12" s="335"/>
      <c r="O12" s="335"/>
      <c r="P12" s="335"/>
      <c r="Q12" s="335"/>
      <c r="R12" s="335"/>
      <c r="S12" s="335"/>
      <c r="T12" s="335"/>
      <c r="U12" s="335"/>
      <c r="V12" s="335"/>
      <c r="W12" s="335"/>
      <c r="X12" s="335"/>
      <c r="Y12" s="335"/>
    </row>
    <row r="13" spans="1:27" s="85"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1" t="s">
        <v>552</v>
      </c>
      <c r="F15" s="371"/>
      <c r="G15" s="371"/>
      <c r="H15" s="371"/>
      <c r="I15" s="371"/>
      <c r="J15" s="371"/>
      <c r="K15" s="371"/>
      <c r="L15" s="371"/>
      <c r="M15" s="371"/>
      <c r="N15" s="371"/>
      <c r="O15" s="371"/>
      <c r="P15" s="371"/>
      <c r="Q15" s="371"/>
      <c r="R15" s="371"/>
      <c r="S15" s="371"/>
      <c r="T15" s="371"/>
      <c r="U15" s="371"/>
      <c r="V15" s="371"/>
      <c r="W15" s="371"/>
      <c r="X15" s="371"/>
      <c r="Y15" s="371"/>
    </row>
    <row r="16" spans="1:27" s="102"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39" ht="25.5" customHeight="1" x14ac:dyDescent="0.25">
      <c r="A19" s="369" t="s">
        <v>414</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39" s="143" customFormat="1" ht="21" customHeight="1" x14ac:dyDescent="0.25"/>
    <row r="21" spans="1:39" ht="15.75" customHeight="1" x14ac:dyDescent="0.25">
      <c r="A21" s="358" t="s">
        <v>5</v>
      </c>
      <c r="B21" s="354" t="s">
        <v>420</v>
      </c>
      <c r="C21" s="355"/>
      <c r="D21" s="354" t="s">
        <v>422</v>
      </c>
      <c r="E21" s="355"/>
      <c r="F21" s="364" t="s">
        <v>94</v>
      </c>
      <c r="G21" s="366"/>
      <c r="H21" s="366"/>
      <c r="I21" s="365"/>
      <c r="J21" s="358" t="s">
        <v>423</v>
      </c>
      <c r="K21" s="354" t="s">
        <v>424</v>
      </c>
      <c r="L21" s="355"/>
      <c r="M21" s="354" t="s">
        <v>425</v>
      </c>
      <c r="N21" s="355"/>
      <c r="O21" s="354" t="s">
        <v>413</v>
      </c>
      <c r="P21" s="355"/>
      <c r="Q21" s="354" t="s">
        <v>127</v>
      </c>
      <c r="R21" s="355"/>
      <c r="S21" s="358" t="s">
        <v>126</v>
      </c>
      <c r="T21" s="358" t="s">
        <v>426</v>
      </c>
      <c r="U21" s="358" t="s">
        <v>421</v>
      </c>
      <c r="V21" s="354" t="s">
        <v>125</v>
      </c>
      <c r="W21" s="355"/>
      <c r="X21" s="364" t="s">
        <v>117</v>
      </c>
      <c r="Y21" s="366"/>
      <c r="Z21" s="364" t="s">
        <v>116</v>
      </c>
      <c r="AA21" s="366"/>
    </row>
    <row r="22" spans="1:39" ht="216" customHeight="1" x14ac:dyDescent="0.25">
      <c r="A22" s="360"/>
      <c r="B22" s="356"/>
      <c r="C22" s="357"/>
      <c r="D22" s="356"/>
      <c r="E22" s="357"/>
      <c r="F22" s="364" t="s">
        <v>124</v>
      </c>
      <c r="G22" s="365"/>
      <c r="H22" s="364" t="s">
        <v>123</v>
      </c>
      <c r="I22" s="365"/>
      <c r="J22" s="359"/>
      <c r="K22" s="356"/>
      <c r="L22" s="357"/>
      <c r="M22" s="356"/>
      <c r="N22" s="357"/>
      <c r="O22" s="356"/>
      <c r="P22" s="357"/>
      <c r="Q22" s="356"/>
      <c r="R22" s="357"/>
      <c r="S22" s="359"/>
      <c r="T22" s="359"/>
      <c r="U22" s="359"/>
      <c r="V22" s="356"/>
      <c r="W22" s="357"/>
      <c r="X22" s="87" t="s">
        <v>115</v>
      </c>
      <c r="Y22" s="87" t="s">
        <v>411</v>
      </c>
      <c r="Z22" s="87" t="s">
        <v>114</v>
      </c>
      <c r="AA22" s="87" t="s">
        <v>113</v>
      </c>
    </row>
    <row r="23" spans="1:39" ht="60" customHeight="1" x14ac:dyDescent="0.25">
      <c r="A23" s="359"/>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39" s="306" customFormat="1" ht="108.75" customHeight="1" x14ac:dyDescent="0.25">
      <c r="A25" s="311">
        <v>1</v>
      </c>
      <c r="B25" s="307" t="s">
        <v>553</v>
      </c>
      <c r="C25" s="307" t="s">
        <v>553</v>
      </c>
      <c r="D25" s="307" t="s">
        <v>553</v>
      </c>
      <c r="E25" s="307" t="s">
        <v>553</v>
      </c>
      <c r="F25" s="326" t="s">
        <v>71</v>
      </c>
      <c r="G25" s="326" t="s">
        <v>71</v>
      </c>
      <c r="H25" s="326" t="s">
        <v>71</v>
      </c>
      <c r="I25" s="326" t="s">
        <v>71</v>
      </c>
      <c r="J25" s="307">
        <v>1980</v>
      </c>
      <c r="K25" s="307">
        <v>1</v>
      </c>
      <c r="L25" s="307">
        <v>1</v>
      </c>
      <c r="M25" s="307" t="s">
        <v>547</v>
      </c>
      <c r="N25" s="307" t="s">
        <v>554</v>
      </c>
      <c r="O25" s="309" t="s">
        <v>538</v>
      </c>
      <c r="P25" s="309" t="s">
        <v>555</v>
      </c>
      <c r="Q25" s="307">
        <v>1.6</v>
      </c>
      <c r="R25" s="307">
        <v>1.6</v>
      </c>
      <c r="S25" s="145" t="s">
        <v>478</v>
      </c>
      <c r="T25" s="145">
        <v>2013</v>
      </c>
      <c r="U25" s="148">
        <v>3</v>
      </c>
      <c r="V25" s="310" t="s">
        <v>548</v>
      </c>
      <c r="W25" s="310" t="s">
        <v>545</v>
      </c>
      <c r="X25" s="310" t="s">
        <v>556</v>
      </c>
      <c r="Y25" s="310" t="s">
        <v>539</v>
      </c>
      <c r="Z25" s="309" t="s">
        <v>450</v>
      </c>
      <c r="AA25" s="309" t="s">
        <v>450</v>
      </c>
      <c r="AB25" s="317">
        <v>50227</v>
      </c>
      <c r="AC25" s="318"/>
      <c r="AD25" s="318"/>
      <c r="AE25" s="314"/>
      <c r="AF25" s="315"/>
      <c r="AG25" s="313"/>
      <c r="AH25" s="320"/>
      <c r="AI25" s="320"/>
      <c r="AJ25" s="321"/>
      <c r="AK25" s="322"/>
      <c r="AL25" s="320"/>
      <c r="AM25" s="316"/>
    </row>
    <row r="26" spans="1:39" s="306" customFormat="1" ht="116.25" customHeight="1" x14ac:dyDescent="0.25">
      <c r="A26" s="311">
        <v>2</v>
      </c>
      <c r="B26" s="307" t="s">
        <v>557</v>
      </c>
      <c r="C26" s="307" t="s">
        <v>557</v>
      </c>
      <c r="D26" s="307" t="s">
        <v>557</v>
      </c>
      <c r="E26" s="307" t="s">
        <v>557</v>
      </c>
      <c r="F26" s="308">
        <v>0.4</v>
      </c>
      <c r="G26" s="308">
        <v>0.4</v>
      </c>
      <c r="H26" s="308">
        <v>0.4</v>
      </c>
      <c r="I26" s="308">
        <v>0.4</v>
      </c>
      <c r="J26" s="307">
        <v>1973</v>
      </c>
      <c r="K26" s="307">
        <v>1</v>
      </c>
      <c r="L26" s="307">
        <v>1</v>
      </c>
      <c r="M26" s="319" t="s">
        <v>542</v>
      </c>
      <c r="N26" s="307" t="s">
        <v>543</v>
      </c>
      <c r="O26" s="309" t="s">
        <v>538</v>
      </c>
      <c r="P26" s="309" t="s">
        <v>544</v>
      </c>
      <c r="Q26" s="307">
        <v>0.48</v>
      </c>
      <c r="R26" s="307">
        <v>0.48</v>
      </c>
      <c r="S26" s="310" t="s">
        <v>478</v>
      </c>
      <c r="T26" s="310" t="s">
        <v>478</v>
      </c>
      <c r="U26" s="310" t="s">
        <v>478</v>
      </c>
      <c r="V26" s="310" t="s">
        <v>558</v>
      </c>
      <c r="W26" s="310" t="s">
        <v>545</v>
      </c>
      <c r="X26" s="310" t="s">
        <v>559</v>
      </c>
      <c r="Y26" s="310" t="s">
        <v>539</v>
      </c>
      <c r="Z26" s="309" t="s">
        <v>450</v>
      </c>
      <c r="AA26" s="309" t="s">
        <v>450</v>
      </c>
      <c r="AB26" s="317">
        <v>60244</v>
      </c>
      <c r="AC26" s="318"/>
      <c r="AD26" s="318"/>
      <c r="AE26" s="314"/>
      <c r="AF26" s="315"/>
      <c r="AG26" s="313"/>
      <c r="AH26" s="320"/>
      <c r="AI26" s="320"/>
      <c r="AJ26" s="321"/>
      <c r="AK26" s="322"/>
      <c r="AL26" s="320"/>
      <c r="AM26" s="316"/>
    </row>
    <row r="27" spans="1:39" s="306" customFormat="1" ht="117" customHeight="1" x14ac:dyDescent="0.25">
      <c r="A27" s="311">
        <v>3</v>
      </c>
      <c r="B27" s="307" t="s">
        <v>560</v>
      </c>
      <c r="C27" s="307" t="s">
        <v>560</v>
      </c>
      <c r="D27" s="307" t="s">
        <v>560</v>
      </c>
      <c r="E27" s="307" t="s">
        <v>560</v>
      </c>
      <c r="F27" s="308">
        <v>0.4</v>
      </c>
      <c r="G27" s="308">
        <v>0.4</v>
      </c>
      <c r="H27" s="308">
        <v>0.4</v>
      </c>
      <c r="I27" s="308">
        <v>0.4</v>
      </c>
      <c r="J27" s="307">
        <v>1973</v>
      </c>
      <c r="K27" s="307">
        <v>1</v>
      </c>
      <c r="L27" s="307">
        <v>1</v>
      </c>
      <c r="M27" s="307" t="s">
        <v>542</v>
      </c>
      <c r="N27" s="307" t="s">
        <v>543</v>
      </c>
      <c r="O27" s="309" t="s">
        <v>538</v>
      </c>
      <c r="P27" s="309" t="s">
        <v>544</v>
      </c>
      <c r="Q27" s="307">
        <v>0.24</v>
      </c>
      <c r="R27" s="307">
        <v>0.24</v>
      </c>
      <c r="S27" s="310" t="s">
        <v>478</v>
      </c>
      <c r="T27" s="310" t="s">
        <v>478</v>
      </c>
      <c r="U27" s="310" t="s">
        <v>478</v>
      </c>
      <c r="V27" s="310" t="s">
        <v>561</v>
      </c>
      <c r="W27" s="310" t="s">
        <v>545</v>
      </c>
      <c r="X27" s="310" t="s">
        <v>559</v>
      </c>
      <c r="Y27" s="310" t="s">
        <v>539</v>
      </c>
      <c r="Z27" s="309" t="s">
        <v>450</v>
      </c>
      <c r="AA27" s="309" t="s">
        <v>450</v>
      </c>
      <c r="AB27" s="317">
        <v>60244</v>
      </c>
      <c r="AC27" s="318"/>
      <c r="AD27" s="318"/>
      <c r="AE27" s="314"/>
      <c r="AF27" s="315"/>
      <c r="AG27" s="313"/>
      <c r="AH27" s="320"/>
      <c r="AI27" s="320"/>
      <c r="AJ27" s="321"/>
      <c r="AK27" s="322"/>
      <c r="AL27" s="320"/>
      <c r="AM27" s="316"/>
    </row>
    <row r="28" spans="1:39" s="306" customFormat="1" ht="107.25" customHeight="1" x14ac:dyDescent="0.25">
      <c r="A28" s="311">
        <v>4</v>
      </c>
      <c r="B28" s="307" t="s">
        <v>562</v>
      </c>
      <c r="C28" s="307" t="s">
        <v>562</v>
      </c>
      <c r="D28" s="307" t="s">
        <v>562</v>
      </c>
      <c r="E28" s="307" t="s">
        <v>562</v>
      </c>
      <c r="F28" s="308">
        <v>0.4</v>
      </c>
      <c r="G28" s="308">
        <v>0.4</v>
      </c>
      <c r="H28" s="308">
        <v>0.4</v>
      </c>
      <c r="I28" s="308">
        <v>0.4</v>
      </c>
      <c r="J28" s="307">
        <v>1973</v>
      </c>
      <c r="K28" s="307">
        <v>1</v>
      </c>
      <c r="L28" s="307">
        <v>1</v>
      </c>
      <c r="M28" s="307" t="s">
        <v>542</v>
      </c>
      <c r="N28" s="307" t="s">
        <v>543</v>
      </c>
      <c r="O28" s="309" t="s">
        <v>538</v>
      </c>
      <c r="P28" s="309" t="s">
        <v>544</v>
      </c>
      <c r="Q28" s="307">
        <v>0.08</v>
      </c>
      <c r="R28" s="307">
        <v>0.08</v>
      </c>
      <c r="S28" s="310" t="s">
        <v>478</v>
      </c>
      <c r="T28" s="310" t="s">
        <v>478</v>
      </c>
      <c r="U28" s="310" t="s">
        <v>478</v>
      </c>
      <c r="V28" s="310" t="s">
        <v>558</v>
      </c>
      <c r="W28" s="310" t="s">
        <v>545</v>
      </c>
      <c r="X28" s="310" t="s">
        <v>559</v>
      </c>
      <c r="Y28" s="310" t="s">
        <v>539</v>
      </c>
      <c r="Z28" s="309" t="s">
        <v>450</v>
      </c>
      <c r="AA28" s="309" t="s">
        <v>450</v>
      </c>
      <c r="AB28" s="317">
        <v>60244</v>
      </c>
      <c r="AC28" s="318"/>
      <c r="AD28" s="318"/>
      <c r="AE28" s="314"/>
      <c r="AF28" s="315"/>
      <c r="AG28" s="313"/>
      <c r="AH28" s="320"/>
      <c r="AI28" s="320"/>
      <c r="AJ28" s="321"/>
      <c r="AK28" s="322"/>
      <c r="AL28" s="320"/>
      <c r="AM28" s="316"/>
    </row>
    <row r="29" spans="1:39" s="306" customFormat="1" ht="99" customHeight="1" x14ac:dyDescent="0.25">
      <c r="A29" s="311">
        <v>5</v>
      </c>
      <c r="B29" s="307" t="s">
        <v>563</v>
      </c>
      <c r="C29" s="307" t="s">
        <v>563</v>
      </c>
      <c r="D29" s="307" t="s">
        <v>563</v>
      </c>
      <c r="E29" s="307" t="s">
        <v>563</v>
      </c>
      <c r="F29" s="308">
        <v>0.4</v>
      </c>
      <c r="G29" s="308">
        <v>0.4</v>
      </c>
      <c r="H29" s="308">
        <v>0.4</v>
      </c>
      <c r="I29" s="308">
        <v>0.4</v>
      </c>
      <c r="J29" s="307">
        <v>1967</v>
      </c>
      <c r="K29" s="307">
        <v>1</v>
      </c>
      <c r="L29" s="307">
        <v>1</v>
      </c>
      <c r="M29" s="307" t="s">
        <v>542</v>
      </c>
      <c r="N29" s="307" t="s">
        <v>543</v>
      </c>
      <c r="O29" s="309" t="s">
        <v>538</v>
      </c>
      <c r="P29" s="309" t="s">
        <v>544</v>
      </c>
      <c r="Q29" s="307">
        <v>0.48</v>
      </c>
      <c r="R29" s="307">
        <v>0.48</v>
      </c>
      <c r="S29" s="310" t="s">
        <v>478</v>
      </c>
      <c r="T29" s="310">
        <v>2007</v>
      </c>
      <c r="U29" s="309">
        <v>1</v>
      </c>
      <c r="V29" s="310" t="s">
        <v>558</v>
      </c>
      <c r="W29" s="310" t="s">
        <v>545</v>
      </c>
      <c r="X29" s="310" t="s">
        <v>556</v>
      </c>
      <c r="Y29" s="310" t="s">
        <v>539</v>
      </c>
      <c r="Z29" s="309" t="s">
        <v>450</v>
      </c>
      <c r="AA29" s="309" t="s">
        <v>450</v>
      </c>
      <c r="AB29" s="317">
        <v>60244</v>
      </c>
      <c r="AC29" s="318"/>
      <c r="AD29" s="318"/>
      <c r="AE29" s="314"/>
      <c r="AF29" s="315"/>
      <c r="AG29" s="313"/>
      <c r="AH29" s="320"/>
      <c r="AI29" s="320"/>
      <c r="AJ29" s="321"/>
      <c r="AK29" s="322"/>
      <c r="AL29" s="320"/>
      <c r="AM29" s="316"/>
    </row>
    <row r="30" spans="1:39" s="306" customFormat="1" ht="103.5" customHeight="1" x14ac:dyDescent="0.25">
      <c r="A30" s="311">
        <v>6</v>
      </c>
      <c r="B30" s="307" t="s">
        <v>564</v>
      </c>
      <c r="C30" s="307" t="s">
        <v>564</v>
      </c>
      <c r="D30" s="307" t="s">
        <v>564</v>
      </c>
      <c r="E30" s="307" t="s">
        <v>564</v>
      </c>
      <c r="F30" s="308">
        <v>0.4</v>
      </c>
      <c r="G30" s="308">
        <v>0.4</v>
      </c>
      <c r="H30" s="308">
        <v>0.4</v>
      </c>
      <c r="I30" s="308">
        <v>0.4</v>
      </c>
      <c r="J30" s="307">
        <v>1983</v>
      </c>
      <c r="K30" s="307">
        <v>1</v>
      </c>
      <c r="L30" s="307">
        <v>1</v>
      </c>
      <c r="M30" s="307" t="s">
        <v>542</v>
      </c>
      <c r="N30" s="307" t="s">
        <v>543</v>
      </c>
      <c r="O30" s="309" t="s">
        <v>538</v>
      </c>
      <c r="P30" s="309" t="s">
        <v>544</v>
      </c>
      <c r="Q30" s="307">
        <v>0.08</v>
      </c>
      <c r="R30" s="319">
        <v>0.08</v>
      </c>
      <c r="S30" s="310" t="s">
        <v>478</v>
      </c>
      <c r="T30" s="310" t="s">
        <v>478</v>
      </c>
      <c r="U30" s="310" t="s">
        <v>478</v>
      </c>
      <c r="V30" s="310" t="s">
        <v>548</v>
      </c>
      <c r="W30" s="310" t="s">
        <v>545</v>
      </c>
      <c r="X30" s="310" t="s">
        <v>556</v>
      </c>
      <c r="Y30" s="310" t="s">
        <v>539</v>
      </c>
      <c r="Z30" s="309" t="s">
        <v>450</v>
      </c>
      <c r="AA30" s="309" t="s">
        <v>450</v>
      </c>
      <c r="AB30" s="312" t="s">
        <v>565</v>
      </c>
      <c r="AC30" s="318"/>
      <c r="AD30" s="318"/>
      <c r="AE30" s="314"/>
      <c r="AF30" s="315"/>
      <c r="AG30" s="313"/>
      <c r="AH30" s="320"/>
      <c r="AI30" s="320"/>
      <c r="AJ30" s="321"/>
      <c r="AK30" s="322"/>
      <c r="AL30" s="320"/>
      <c r="AM30" s="316"/>
    </row>
    <row r="31" spans="1:39" s="306" customFormat="1" ht="99" customHeight="1" x14ac:dyDescent="0.25">
      <c r="A31" s="311">
        <v>7</v>
      </c>
      <c r="B31" s="307" t="s">
        <v>566</v>
      </c>
      <c r="C31" s="307" t="s">
        <v>566</v>
      </c>
      <c r="D31" s="307" t="s">
        <v>566</v>
      </c>
      <c r="E31" s="307" t="s">
        <v>566</v>
      </c>
      <c r="F31" s="308">
        <v>0.4</v>
      </c>
      <c r="G31" s="308">
        <v>0.4</v>
      </c>
      <c r="H31" s="308">
        <v>0.4</v>
      </c>
      <c r="I31" s="308">
        <v>0.4</v>
      </c>
      <c r="J31" s="307">
        <v>1983</v>
      </c>
      <c r="K31" s="307">
        <v>1</v>
      </c>
      <c r="L31" s="307">
        <v>1</v>
      </c>
      <c r="M31" s="307" t="s">
        <v>542</v>
      </c>
      <c r="N31" s="307" t="s">
        <v>543</v>
      </c>
      <c r="O31" s="309" t="s">
        <v>538</v>
      </c>
      <c r="P31" s="309" t="s">
        <v>544</v>
      </c>
      <c r="Q31" s="307">
        <v>0.08</v>
      </c>
      <c r="R31" s="319">
        <v>0.08</v>
      </c>
      <c r="S31" s="310" t="s">
        <v>478</v>
      </c>
      <c r="T31" s="310" t="s">
        <v>478</v>
      </c>
      <c r="U31" s="310" t="s">
        <v>478</v>
      </c>
      <c r="V31" s="310" t="s">
        <v>558</v>
      </c>
      <c r="W31" s="310" t="s">
        <v>545</v>
      </c>
      <c r="X31" s="310" t="s">
        <v>556</v>
      </c>
      <c r="Y31" s="310" t="s">
        <v>539</v>
      </c>
      <c r="Z31" s="309" t="s">
        <v>450</v>
      </c>
      <c r="AA31" s="309" t="s">
        <v>450</v>
      </c>
      <c r="AB31" s="312" t="s">
        <v>565</v>
      </c>
      <c r="AC31" s="318"/>
      <c r="AD31" s="318"/>
      <c r="AE31" s="314"/>
      <c r="AF31" s="315"/>
      <c r="AG31" s="313"/>
      <c r="AH31" s="320"/>
      <c r="AI31" s="320"/>
      <c r="AJ31" s="321"/>
      <c r="AK31" s="322"/>
      <c r="AL31" s="320"/>
      <c r="AM31" s="316"/>
    </row>
    <row r="32" spans="1:39" s="306" customFormat="1" ht="99" customHeight="1" x14ac:dyDescent="0.25">
      <c r="A32" s="311">
        <v>8</v>
      </c>
      <c r="B32" s="307" t="s">
        <v>567</v>
      </c>
      <c r="C32" s="307" t="s">
        <v>567</v>
      </c>
      <c r="D32" s="307" t="s">
        <v>567</v>
      </c>
      <c r="E32" s="307" t="s">
        <v>567</v>
      </c>
      <c r="F32" s="308">
        <v>0.4</v>
      </c>
      <c r="G32" s="308">
        <v>0.4</v>
      </c>
      <c r="H32" s="308">
        <v>0.4</v>
      </c>
      <c r="I32" s="308">
        <v>0.4</v>
      </c>
      <c r="J32" s="307">
        <v>1991</v>
      </c>
      <c r="K32" s="307">
        <v>1</v>
      </c>
      <c r="L32" s="307">
        <v>1</v>
      </c>
      <c r="M32" s="307" t="s">
        <v>550</v>
      </c>
      <c r="N32" s="307" t="s">
        <v>543</v>
      </c>
      <c r="O32" s="309" t="s">
        <v>538</v>
      </c>
      <c r="P32" s="309" t="s">
        <v>544</v>
      </c>
      <c r="Q32" s="307">
        <v>0.44</v>
      </c>
      <c r="R32" s="319">
        <v>0.44</v>
      </c>
      <c r="S32" s="310" t="s">
        <v>478</v>
      </c>
      <c r="T32" s="310" t="s">
        <v>478</v>
      </c>
      <c r="U32" s="310" t="s">
        <v>478</v>
      </c>
      <c r="V32" s="310" t="s">
        <v>558</v>
      </c>
      <c r="W32" s="310" t="s">
        <v>545</v>
      </c>
      <c r="X32" s="310" t="s">
        <v>568</v>
      </c>
      <c r="Y32" s="310" t="s">
        <v>539</v>
      </c>
      <c r="Z32" s="309" t="s">
        <v>450</v>
      </c>
      <c r="AA32" s="309" t="s">
        <v>450</v>
      </c>
      <c r="AB32" s="312" t="s">
        <v>569</v>
      </c>
      <c r="AC32" s="318"/>
      <c r="AD32" s="318"/>
      <c r="AE32" s="314"/>
      <c r="AF32" s="315"/>
      <c r="AG32" s="313"/>
      <c r="AH32" s="320"/>
      <c r="AI32" s="320"/>
      <c r="AJ32" s="321"/>
      <c r="AK32" s="322"/>
      <c r="AL32" s="320"/>
      <c r="AM32" s="316"/>
    </row>
    <row r="33" spans="1:39" s="306" customFormat="1" ht="99.75" customHeight="1" x14ac:dyDescent="0.25">
      <c r="A33" s="311">
        <v>9</v>
      </c>
      <c r="B33" s="307" t="s">
        <v>570</v>
      </c>
      <c r="C33" s="307" t="s">
        <v>570</v>
      </c>
      <c r="D33" s="307" t="s">
        <v>570</v>
      </c>
      <c r="E33" s="307" t="s">
        <v>570</v>
      </c>
      <c r="F33" s="308">
        <v>0.4</v>
      </c>
      <c r="G33" s="308">
        <v>0.4</v>
      </c>
      <c r="H33" s="308">
        <v>0.4</v>
      </c>
      <c r="I33" s="308">
        <v>0.4</v>
      </c>
      <c r="J33" s="307">
        <v>1991</v>
      </c>
      <c r="K33" s="307">
        <v>1</v>
      </c>
      <c r="L33" s="307">
        <v>1</v>
      </c>
      <c r="M33" s="307" t="s">
        <v>550</v>
      </c>
      <c r="N33" s="307" t="s">
        <v>543</v>
      </c>
      <c r="O33" s="309" t="s">
        <v>538</v>
      </c>
      <c r="P33" s="309" t="s">
        <v>544</v>
      </c>
      <c r="Q33" s="307">
        <v>0.56000000000000005</v>
      </c>
      <c r="R33" s="319">
        <v>0.56000000000000005</v>
      </c>
      <c r="S33" s="310" t="s">
        <v>478</v>
      </c>
      <c r="T33" s="310" t="s">
        <v>478</v>
      </c>
      <c r="U33" s="310" t="s">
        <v>478</v>
      </c>
      <c r="V33" s="310" t="s">
        <v>558</v>
      </c>
      <c r="W33" s="310" t="s">
        <v>545</v>
      </c>
      <c r="X33" s="310" t="s">
        <v>568</v>
      </c>
      <c r="Y33" s="310" t="s">
        <v>539</v>
      </c>
      <c r="Z33" s="309" t="s">
        <v>450</v>
      </c>
      <c r="AA33" s="309" t="s">
        <v>450</v>
      </c>
      <c r="AB33" s="312" t="s">
        <v>569</v>
      </c>
      <c r="AC33" s="325"/>
      <c r="AD33" s="318"/>
      <c r="AE33" s="314"/>
      <c r="AF33" s="315"/>
      <c r="AG33" s="313"/>
      <c r="AH33" s="320"/>
      <c r="AI33" s="320"/>
      <c r="AJ33" s="321"/>
      <c r="AK33" s="322"/>
      <c r="AL33" s="320"/>
      <c r="AM33" s="316"/>
    </row>
    <row r="34" spans="1:39" s="306" customFormat="1" ht="101.25" customHeight="1" x14ac:dyDescent="0.25">
      <c r="A34" s="311">
        <v>10</v>
      </c>
      <c r="B34" s="307" t="s">
        <v>571</v>
      </c>
      <c r="C34" s="307" t="s">
        <v>571</v>
      </c>
      <c r="D34" s="307" t="s">
        <v>571</v>
      </c>
      <c r="E34" s="307" t="s">
        <v>571</v>
      </c>
      <c r="F34" s="308">
        <v>0.4</v>
      </c>
      <c r="G34" s="308">
        <v>0.4</v>
      </c>
      <c r="H34" s="308">
        <v>0.4</v>
      </c>
      <c r="I34" s="308">
        <v>0.4</v>
      </c>
      <c r="J34" s="307">
        <v>1991</v>
      </c>
      <c r="K34" s="307">
        <v>1</v>
      </c>
      <c r="L34" s="307">
        <v>1</v>
      </c>
      <c r="M34" s="307" t="s">
        <v>550</v>
      </c>
      <c r="N34" s="307" t="s">
        <v>546</v>
      </c>
      <c r="O34" s="309" t="s">
        <v>538</v>
      </c>
      <c r="P34" s="309" t="s">
        <v>544</v>
      </c>
      <c r="Q34" s="307">
        <v>0.32</v>
      </c>
      <c r="R34" s="319">
        <v>0.32</v>
      </c>
      <c r="S34" s="310" t="s">
        <v>478</v>
      </c>
      <c r="T34" s="310" t="s">
        <v>478</v>
      </c>
      <c r="U34" s="310" t="s">
        <v>478</v>
      </c>
      <c r="V34" s="310" t="s">
        <v>558</v>
      </c>
      <c r="W34" s="310" t="s">
        <v>545</v>
      </c>
      <c r="X34" s="310" t="s">
        <v>568</v>
      </c>
      <c r="Y34" s="310" t="s">
        <v>539</v>
      </c>
      <c r="Z34" s="309" t="s">
        <v>450</v>
      </c>
      <c r="AA34" s="309" t="s">
        <v>450</v>
      </c>
      <c r="AB34" s="312" t="s">
        <v>569</v>
      </c>
      <c r="AC34" s="325"/>
      <c r="AD34" s="318"/>
      <c r="AE34" s="314"/>
      <c r="AF34" s="315"/>
      <c r="AG34" s="313"/>
      <c r="AH34" s="320"/>
      <c r="AI34" s="320"/>
      <c r="AJ34" s="321"/>
      <c r="AK34" s="322"/>
      <c r="AL34" s="320"/>
      <c r="AM34" s="316"/>
    </row>
    <row r="35" spans="1:39" s="323" customFormat="1" ht="108.75" customHeight="1" x14ac:dyDescent="0.25">
      <c r="A35" s="311">
        <v>11</v>
      </c>
      <c r="B35" s="307" t="s">
        <v>572</v>
      </c>
      <c r="C35" s="307" t="s">
        <v>572</v>
      </c>
      <c r="D35" s="307" t="s">
        <v>572</v>
      </c>
      <c r="E35" s="307" t="s">
        <v>572</v>
      </c>
      <c r="F35" s="308">
        <v>0.4</v>
      </c>
      <c r="G35" s="308">
        <v>0.4</v>
      </c>
      <c r="H35" s="308">
        <v>0.4</v>
      </c>
      <c r="I35" s="308">
        <v>0.4</v>
      </c>
      <c r="J35" s="307">
        <v>1966</v>
      </c>
      <c r="K35" s="307">
        <v>1</v>
      </c>
      <c r="L35" s="307">
        <v>1</v>
      </c>
      <c r="M35" s="307" t="s">
        <v>542</v>
      </c>
      <c r="N35" s="307" t="s">
        <v>546</v>
      </c>
      <c r="O35" s="309" t="s">
        <v>538</v>
      </c>
      <c r="P35" s="309" t="s">
        <v>544</v>
      </c>
      <c r="Q35" s="307">
        <v>0.52</v>
      </c>
      <c r="R35" s="319">
        <v>0.52</v>
      </c>
      <c r="S35" s="310" t="s">
        <v>478</v>
      </c>
      <c r="T35" s="310" t="s">
        <v>478</v>
      </c>
      <c r="U35" s="310" t="s">
        <v>478</v>
      </c>
      <c r="V35" s="310" t="s">
        <v>548</v>
      </c>
      <c r="W35" s="310" t="s">
        <v>545</v>
      </c>
      <c r="X35" s="310" t="s">
        <v>549</v>
      </c>
      <c r="Y35" s="310" t="s">
        <v>539</v>
      </c>
      <c r="Z35" s="309" t="s">
        <v>450</v>
      </c>
      <c r="AA35" s="309" t="s">
        <v>450</v>
      </c>
      <c r="AB35" s="324" t="s">
        <v>573</v>
      </c>
      <c r="AC35" s="325"/>
      <c r="AD35" s="318"/>
      <c r="AE35" s="314"/>
      <c r="AF35" s="315"/>
      <c r="AG35" s="313"/>
      <c r="AH35" s="320"/>
      <c r="AI35" s="320"/>
      <c r="AJ35" s="321"/>
      <c r="AK35" s="322"/>
      <c r="AL35" s="320"/>
      <c r="AM35" s="316"/>
    </row>
    <row r="36" spans="1:39" s="323" customFormat="1" ht="108" customHeight="1" x14ac:dyDescent="0.25">
      <c r="A36" s="311">
        <v>12</v>
      </c>
      <c r="B36" s="307" t="s">
        <v>574</v>
      </c>
      <c r="C36" s="307" t="s">
        <v>574</v>
      </c>
      <c r="D36" s="307" t="s">
        <v>574</v>
      </c>
      <c r="E36" s="307" t="s">
        <v>574</v>
      </c>
      <c r="F36" s="308">
        <v>0.4</v>
      </c>
      <c r="G36" s="308">
        <v>0.4</v>
      </c>
      <c r="H36" s="308">
        <v>0.4</v>
      </c>
      <c r="I36" s="308">
        <v>0.4</v>
      </c>
      <c r="J36" s="307">
        <v>1966</v>
      </c>
      <c r="K36" s="307">
        <v>1</v>
      </c>
      <c r="L36" s="307">
        <v>1</v>
      </c>
      <c r="M36" s="307" t="s">
        <v>542</v>
      </c>
      <c r="N36" s="307" t="s">
        <v>543</v>
      </c>
      <c r="O36" s="309" t="s">
        <v>538</v>
      </c>
      <c r="P36" s="309" t="s">
        <v>544</v>
      </c>
      <c r="Q36" s="307">
        <v>0.72</v>
      </c>
      <c r="R36" s="319">
        <v>0.72</v>
      </c>
      <c r="S36" s="310" t="s">
        <v>478</v>
      </c>
      <c r="T36" s="310" t="s">
        <v>478</v>
      </c>
      <c r="U36" s="310" t="s">
        <v>478</v>
      </c>
      <c r="V36" s="310" t="s">
        <v>575</v>
      </c>
      <c r="W36" s="310" t="s">
        <v>545</v>
      </c>
      <c r="X36" s="310" t="s">
        <v>549</v>
      </c>
      <c r="Y36" s="310" t="s">
        <v>539</v>
      </c>
      <c r="Z36" s="309" t="s">
        <v>450</v>
      </c>
      <c r="AA36" s="309" t="s">
        <v>450</v>
      </c>
      <c r="AB36" s="324" t="s">
        <v>573</v>
      </c>
      <c r="AC36" s="325"/>
      <c r="AD36" s="318"/>
      <c r="AE36" s="314"/>
      <c r="AF36" s="315"/>
      <c r="AG36" s="313"/>
      <c r="AH36" s="320"/>
      <c r="AI36" s="320"/>
      <c r="AJ36" s="321"/>
      <c r="AK36" s="322"/>
      <c r="AL36" s="320"/>
      <c r="AM36" s="316"/>
    </row>
    <row r="37" spans="1:39" s="306" customFormat="1" ht="99" customHeight="1" x14ac:dyDescent="0.25">
      <c r="A37" s="311">
        <v>13</v>
      </c>
      <c r="B37" s="307" t="s">
        <v>576</v>
      </c>
      <c r="C37" s="307" t="s">
        <v>576</v>
      </c>
      <c r="D37" s="307" t="s">
        <v>576</v>
      </c>
      <c r="E37" s="307" t="s">
        <v>576</v>
      </c>
      <c r="F37" s="308">
        <v>0.4</v>
      </c>
      <c r="G37" s="308">
        <v>0.4</v>
      </c>
      <c r="H37" s="308">
        <v>0.4</v>
      </c>
      <c r="I37" s="308">
        <v>0.4</v>
      </c>
      <c r="J37" s="307">
        <v>1966</v>
      </c>
      <c r="K37" s="307">
        <v>1</v>
      </c>
      <c r="L37" s="307">
        <v>1</v>
      </c>
      <c r="M37" s="307" t="s">
        <v>542</v>
      </c>
      <c r="N37" s="307" t="s">
        <v>543</v>
      </c>
      <c r="O37" s="309" t="s">
        <v>538</v>
      </c>
      <c r="P37" s="309" t="s">
        <v>544</v>
      </c>
      <c r="Q37" s="307">
        <v>0.36</v>
      </c>
      <c r="R37" s="319">
        <v>0.36</v>
      </c>
      <c r="S37" s="310" t="s">
        <v>478</v>
      </c>
      <c r="T37" s="310" t="s">
        <v>478</v>
      </c>
      <c r="U37" s="310" t="s">
        <v>478</v>
      </c>
      <c r="V37" s="310" t="s">
        <v>548</v>
      </c>
      <c r="W37" s="310" t="s">
        <v>545</v>
      </c>
      <c r="X37" s="310" t="s">
        <v>549</v>
      </c>
      <c r="Y37" s="310" t="s">
        <v>539</v>
      </c>
      <c r="Z37" s="309" t="s">
        <v>450</v>
      </c>
      <c r="AA37" s="309" t="s">
        <v>450</v>
      </c>
      <c r="AB37" s="324" t="s">
        <v>577</v>
      </c>
      <c r="AC37" s="325"/>
      <c r="AD37" s="318"/>
      <c r="AE37" s="314"/>
      <c r="AF37" s="315"/>
      <c r="AG37" s="313"/>
      <c r="AH37" s="320"/>
      <c r="AI37" s="320"/>
      <c r="AJ37" s="321"/>
      <c r="AK37" s="322"/>
      <c r="AL37" s="320"/>
      <c r="AM37" s="316"/>
    </row>
    <row r="38" spans="1:39" s="306" customFormat="1" ht="101.25" customHeight="1" x14ac:dyDescent="0.25">
      <c r="A38" s="311">
        <v>14</v>
      </c>
      <c r="B38" s="307" t="s">
        <v>578</v>
      </c>
      <c r="C38" s="307" t="s">
        <v>578</v>
      </c>
      <c r="D38" s="307" t="s">
        <v>578</v>
      </c>
      <c r="E38" s="307" t="s">
        <v>578</v>
      </c>
      <c r="F38" s="308">
        <v>0.4</v>
      </c>
      <c r="G38" s="308">
        <v>0.4</v>
      </c>
      <c r="H38" s="308">
        <v>0.4</v>
      </c>
      <c r="I38" s="308">
        <v>0.4</v>
      </c>
      <c r="J38" s="307">
        <v>1977</v>
      </c>
      <c r="K38" s="307">
        <v>1</v>
      </c>
      <c r="L38" s="307">
        <v>1</v>
      </c>
      <c r="M38" s="307" t="s">
        <v>542</v>
      </c>
      <c r="N38" s="307" t="s">
        <v>546</v>
      </c>
      <c r="O38" s="309" t="s">
        <v>538</v>
      </c>
      <c r="P38" s="309" t="s">
        <v>544</v>
      </c>
      <c r="Q38" s="307">
        <v>0.4</v>
      </c>
      <c r="R38" s="319">
        <v>0.4</v>
      </c>
      <c r="S38" s="310" t="s">
        <v>478</v>
      </c>
      <c r="T38" s="310">
        <v>2011</v>
      </c>
      <c r="U38" s="309">
        <v>1</v>
      </c>
      <c r="V38" s="310" t="s">
        <v>575</v>
      </c>
      <c r="W38" s="310" t="s">
        <v>545</v>
      </c>
      <c r="X38" s="310" t="s">
        <v>556</v>
      </c>
      <c r="Y38" s="310" t="s">
        <v>539</v>
      </c>
      <c r="Z38" s="309" t="s">
        <v>450</v>
      </c>
      <c r="AA38" s="309" t="s">
        <v>450</v>
      </c>
      <c r="AB38" s="324" t="s">
        <v>579</v>
      </c>
      <c r="AC38" s="325"/>
      <c r="AD38" s="318"/>
      <c r="AE38" s="314"/>
      <c r="AF38" s="315"/>
      <c r="AG38" s="313"/>
      <c r="AH38" s="320"/>
      <c r="AI38" s="320"/>
      <c r="AJ38" s="321"/>
      <c r="AK38" s="322"/>
      <c r="AL38" s="320"/>
      <c r="AM38" s="316"/>
    </row>
    <row r="39" spans="1:39" s="306" customFormat="1" ht="99.75" customHeight="1" x14ac:dyDescent="0.25">
      <c r="A39" s="311">
        <v>15</v>
      </c>
      <c r="B39" s="307" t="s">
        <v>580</v>
      </c>
      <c r="C39" s="307" t="s">
        <v>580</v>
      </c>
      <c r="D39" s="307" t="s">
        <v>580</v>
      </c>
      <c r="E39" s="307" t="s">
        <v>580</v>
      </c>
      <c r="F39" s="308">
        <v>0.4</v>
      </c>
      <c r="G39" s="308">
        <v>0.4</v>
      </c>
      <c r="H39" s="308">
        <v>0.4</v>
      </c>
      <c r="I39" s="308">
        <v>0.4</v>
      </c>
      <c r="J39" s="307">
        <v>1977</v>
      </c>
      <c r="K39" s="307">
        <v>1</v>
      </c>
      <c r="L39" s="307">
        <v>1</v>
      </c>
      <c r="M39" s="307" t="s">
        <v>542</v>
      </c>
      <c r="N39" s="307" t="s">
        <v>543</v>
      </c>
      <c r="O39" s="309" t="s">
        <v>538</v>
      </c>
      <c r="P39" s="309" t="s">
        <v>544</v>
      </c>
      <c r="Q39" s="307">
        <v>0.52</v>
      </c>
      <c r="R39" s="319">
        <v>0.52</v>
      </c>
      <c r="S39" s="310" t="s">
        <v>478</v>
      </c>
      <c r="T39" s="310">
        <v>2011</v>
      </c>
      <c r="U39" s="309">
        <v>1</v>
      </c>
      <c r="V39" s="310" t="s">
        <v>548</v>
      </c>
      <c r="W39" s="310" t="s">
        <v>545</v>
      </c>
      <c r="X39" s="310" t="s">
        <v>556</v>
      </c>
      <c r="Y39" s="310" t="s">
        <v>539</v>
      </c>
      <c r="Z39" s="309" t="s">
        <v>450</v>
      </c>
      <c r="AA39" s="309" t="s">
        <v>450</v>
      </c>
      <c r="AB39" s="324" t="s">
        <v>579</v>
      </c>
      <c r="AC39" s="325"/>
      <c r="AD39" s="318"/>
      <c r="AE39" s="314"/>
      <c r="AF39" s="315"/>
      <c r="AG39" s="313"/>
      <c r="AH39" s="320"/>
      <c r="AI39" s="320"/>
      <c r="AJ39" s="321"/>
      <c r="AK39" s="322"/>
      <c r="AL39" s="320"/>
      <c r="AM39" s="316"/>
    </row>
    <row r="40" spans="1:39" s="306" customFormat="1" ht="103.5" customHeight="1" x14ac:dyDescent="0.25">
      <c r="A40" s="311">
        <v>16</v>
      </c>
      <c r="B40" s="307" t="s">
        <v>581</v>
      </c>
      <c r="C40" s="307" t="s">
        <v>581</v>
      </c>
      <c r="D40" s="307" t="s">
        <v>581</v>
      </c>
      <c r="E40" s="307" t="s">
        <v>581</v>
      </c>
      <c r="F40" s="308">
        <v>0.4</v>
      </c>
      <c r="G40" s="308">
        <v>0.4</v>
      </c>
      <c r="H40" s="308">
        <v>0.4</v>
      </c>
      <c r="I40" s="308">
        <v>0.4</v>
      </c>
      <c r="J40" s="307">
        <v>1977</v>
      </c>
      <c r="K40" s="307">
        <v>1</v>
      </c>
      <c r="L40" s="307">
        <v>1</v>
      </c>
      <c r="M40" s="307" t="s">
        <v>542</v>
      </c>
      <c r="N40" s="307" t="s">
        <v>543</v>
      </c>
      <c r="O40" s="309" t="s">
        <v>538</v>
      </c>
      <c r="P40" s="309" t="s">
        <v>544</v>
      </c>
      <c r="Q40" s="307">
        <v>1.64</v>
      </c>
      <c r="R40" s="319">
        <v>1.64</v>
      </c>
      <c r="S40" s="310" t="s">
        <v>478</v>
      </c>
      <c r="T40" s="310">
        <v>2011</v>
      </c>
      <c r="U40" s="309">
        <v>1</v>
      </c>
      <c r="V40" s="310" t="s">
        <v>548</v>
      </c>
      <c r="W40" s="310" t="s">
        <v>545</v>
      </c>
      <c r="X40" s="310" t="s">
        <v>556</v>
      </c>
      <c r="Y40" s="310" t="s">
        <v>539</v>
      </c>
      <c r="Z40" s="309" t="s">
        <v>450</v>
      </c>
      <c r="AA40" s="309" t="s">
        <v>450</v>
      </c>
      <c r="AB40" s="324" t="s">
        <v>579</v>
      </c>
      <c r="AC40" s="325"/>
      <c r="AD40" s="318"/>
      <c r="AE40" s="314"/>
      <c r="AF40" s="315"/>
      <c r="AG40" s="313"/>
      <c r="AH40" s="320"/>
      <c r="AI40" s="320"/>
      <c r="AJ40" s="321"/>
      <c r="AK40" s="322"/>
      <c r="AL40" s="320"/>
      <c r="AM40" s="3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0">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1" t="str">
        <f>'1. паспорт местоположение'!A5:C5</f>
        <v>Год раскрытия информации: 2022 год</v>
      </c>
      <c r="B5" s="341"/>
      <c r="C5" s="34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2" t="s">
        <v>9</v>
      </c>
      <c r="B7" s="342"/>
      <c r="C7" s="342"/>
      <c r="D7" s="84"/>
      <c r="E7" s="84"/>
      <c r="F7" s="84"/>
      <c r="G7" s="84"/>
      <c r="H7" s="84"/>
      <c r="I7" s="84"/>
      <c r="J7" s="84"/>
      <c r="K7" s="84"/>
      <c r="L7" s="84"/>
      <c r="M7" s="84"/>
      <c r="N7" s="84"/>
      <c r="O7" s="84"/>
      <c r="P7" s="84"/>
      <c r="Q7" s="84"/>
      <c r="R7" s="84"/>
      <c r="S7" s="84"/>
      <c r="T7" s="84"/>
      <c r="U7" s="84"/>
    </row>
    <row r="8" spans="1:29" s="85" customFormat="1" ht="18.75" x14ac:dyDescent="0.2">
      <c r="A8" s="342"/>
      <c r="B8" s="342"/>
      <c r="C8" s="342"/>
      <c r="D8" s="112"/>
      <c r="E8" s="112"/>
      <c r="F8" s="112"/>
      <c r="G8" s="112"/>
      <c r="H8" s="84"/>
      <c r="I8" s="84"/>
      <c r="J8" s="84"/>
      <c r="K8" s="84"/>
      <c r="L8" s="84"/>
      <c r="M8" s="84"/>
      <c r="N8" s="84"/>
      <c r="O8" s="84"/>
      <c r="P8" s="84"/>
      <c r="Q8" s="84"/>
      <c r="R8" s="84"/>
      <c r="S8" s="84"/>
      <c r="T8" s="84"/>
      <c r="U8" s="84"/>
    </row>
    <row r="9" spans="1:29" s="85" customFormat="1" ht="18.75" x14ac:dyDescent="0.2">
      <c r="A9" s="367" t="str">
        <f>'1. паспорт местоположение'!A9:C9</f>
        <v>АО Россети Тюмень</v>
      </c>
      <c r="B9" s="367"/>
      <c r="C9" s="367"/>
      <c r="D9" s="83"/>
      <c r="E9" s="83"/>
      <c r="F9" s="83"/>
      <c r="G9" s="83"/>
      <c r="H9" s="84"/>
      <c r="I9" s="84"/>
      <c r="J9" s="84"/>
      <c r="K9" s="84"/>
      <c r="L9" s="84"/>
      <c r="M9" s="84"/>
      <c r="N9" s="84"/>
      <c r="O9" s="84"/>
      <c r="P9" s="84"/>
      <c r="Q9" s="84"/>
      <c r="R9" s="84"/>
      <c r="S9" s="84"/>
      <c r="T9" s="84"/>
      <c r="U9" s="84"/>
    </row>
    <row r="10" spans="1:29" s="85" customFormat="1" ht="18.75" x14ac:dyDescent="0.2">
      <c r="A10" s="347" t="s">
        <v>8</v>
      </c>
      <c r="B10" s="347"/>
      <c r="C10" s="347"/>
      <c r="D10" s="99"/>
      <c r="E10" s="99"/>
      <c r="F10" s="99"/>
      <c r="G10" s="99"/>
      <c r="H10" s="84"/>
      <c r="I10" s="84"/>
      <c r="J10" s="84"/>
      <c r="K10" s="84"/>
      <c r="L10" s="84"/>
      <c r="M10" s="84"/>
      <c r="N10" s="84"/>
      <c r="O10" s="84"/>
      <c r="P10" s="84"/>
      <c r="Q10" s="84"/>
      <c r="R10" s="84"/>
      <c r="S10" s="84"/>
      <c r="T10" s="84"/>
      <c r="U10" s="84"/>
    </row>
    <row r="11" spans="1:29" s="85" customFormat="1" ht="18.75" x14ac:dyDescent="0.2">
      <c r="A11" s="342"/>
      <c r="B11" s="342"/>
      <c r="C11" s="342"/>
      <c r="D11" s="112"/>
      <c r="E11" s="112"/>
      <c r="F11" s="112"/>
      <c r="G11" s="112"/>
      <c r="H11" s="84"/>
      <c r="I11" s="84"/>
      <c r="J11" s="84"/>
      <c r="K11" s="84"/>
      <c r="L11" s="84"/>
      <c r="M11" s="84"/>
      <c r="N11" s="84"/>
      <c r="O11" s="84"/>
      <c r="P11" s="84"/>
      <c r="Q11" s="84"/>
      <c r="R11" s="84"/>
      <c r="S11" s="84"/>
      <c r="T11" s="84"/>
      <c r="U11" s="84"/>
    </row>
    <row r="12" spans="1:29" s="85" customFormat="1" ht="18.75" x14ac:dyDescent="0.2">
      <c r="A12" s="367" t="str">
        <f>'1. паспорт местоположение'!A12:C12</f>
        <v>M_TP3400.VL.0073</v>
      </c>
      <c r="B12" s="367"/>
      <c r="C12" s="367"/>
      <c r="D12" s="83"/>
      <c r="E12" s="83"/>
      <c r="F12" s="83"/>
      <c r="G12" s="83"/>
      <c r="H12" s="84"/>
      <c r="I12" s="84"/>
      <c r="J12" s="84"/>
      <c r="K12" s="84"/>
      <c r="L12" s="84"/>
      <c r="M12" s="84"/>
      <c r="N12" s="84"/>
      <c r="O12" s="84"/>
      <c r="P12" s="84"/>
      <c r="Q12" s="84"/>
      <c r="R12" s="84"/>
      <c r="S12" s="84"/>
      <c r="T12" s="84"/>
      <c r="U12" s="84"/>
    </row>
    <row r="13" spans="1:29" s="85" customFormat="1" ht="18.75" x14ac:dyDescent="0.2">
      <c r="A13" s="347" t="s">
        <v>7</v>
      </c>
      <c r="B13" s="347"/>
      <c r="C13" s="34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49"/>
      <c r="B14" s="349"/>
      <c r="C14" s="349"/>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8" t="str">
        <f>'1. паспорт местоположение'!A15:C15</f>
        <v>Реконструкция ВЛ-10-0.4кВ  н.п.Тумашово Заводоуковского РЭС Южного ТПО (реконструкция  ВЛИ-10-0,4 кВ - 8.52км)</v>
      </c>
      <c r="B15" s="368"/>
      <c r="C15" s="368"/>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7" t="s">
        <v>6</v>
      </c>
      <c r="B16" s="347"/>
      <c r="C16" s="34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0"/>
      <c r="B17" s="350"/>
      <c r="C17" s="350"/>
      <c r="D17" s="103"/>
      <c r="E17" s="103"/>
      <c r="F17" s="103"/>
      <c r="G17" s="103"/>
      <c r="H17" s="103"/>
      <c r="I17" s="103"/>
      <c r="J17" s="103"/>
      <c r="K17" s="103"/>
      <c r="L17" s="103"/>
      <c r="M17" s="103"/>
      <c r="N17" s="103"/>
      <c r="O17" s="103"/>
      <c r="P17" s="103"/>
      <c r="Q17" s="103"/>
      <c r="R17" s="103"/>
    </row>
    <row r="18" spans="1:21" s="102" customFormat="1" ht="27.75" customHeight="1" x14ac:dyDescent="0.2">
      <c r="A18" s="351" t="s">
        <v>406</v>
      </c>
      <c r="B18" s="351"/>
      <c r="C18" s="351"/>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7" t="s">
        <v>65</v>
      </c>
      <c r="B22" s="22" t="s">
        <v>418</v>
      </c>
      <c r="C22" s="304" t="s">
        <v>551</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587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588</v>
      </c>
      <c r="D26" s="109"/>
      <c r="E26" s="109"/>
      <c r="F26" s="109"/>
      <c r="G26" s="109"/>
      <c r="H26" s="109"/>
      <c r="I26" s="109"/>
      <c r="J26" s="109"/>
      <c r="K26" s="109"/>
      <c r="L26" s="109"/>
      <c r="M26" s="109"/>
      <c r="N26" s="109"/>
      <c r="O26" s="109"/>
      <c r="P26" s="109"/>
      <c r="Q26" s="109"/>
      <c r="R26" s="109"/>
      <c r="S26" s="109"/>
      <c r="T26" s="109"/>
      <c r="U26" s="109"/>
    </row>
    <row r="27" spans="1:21" ht="31.5" x14ac:dyDescent="0.25">
      <c r="A27" s="297" t="s">
        <v>58</v>
      </c>
      <c r="B27" s="299" t="s">
        <v>419</v>
      </c>
      <c r="C27" s="292"/>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4"/>
      <c r="AB6" s="84"/>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4"/>
      <c r="AB7" s="84"/>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83"/>
      <c r="AB8" s="83"/>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99"/>
      <c r="AB9" s="99"/>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4"/>
      <c r="AB10" s="84"/>
    </row>
    <row r="11" spans="1:28" x14ac:dyDescent="0.25">
      <c r="A11" s="367" t="str">
        <f>'3.3 паспорт описание'!A12:C12</f>
        <v>M_TP3400.VL.0073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83"/>
      <c r="AB11" s="83"/>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99"/>
      <c r="AB12" s="99"/>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55"/>
      <c r="AB13" s="155"/>
    </row>
    <row r="14" spans="1:28" x14ac:dyDescent="0.25">
      <c r="A14" s="367" t="str">
        <f>'3.3 паспорт описание'!A15:C15</f>
        <v>Реконструкция ВЛ-10-0.4кВ  н.п.Тумашово Заводоуковского РЭС Южного ТПО (реконструкция  ВЛИ-10-0,4 кВ - 8.52км)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83"/>
      <c r="AB14" s="83"/>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99"/>
      <c r="AB15" s="9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6"/>
      <c r="AB16" s="156"/>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6"/>
      <c r="AB17" s="156"/>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6"/>
      <c r="AB18" s="156"/>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6"/>
      <c r="AB19" s="156"/>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56"/>
      <c r="AB20" s="15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56"/>
      <c r="AB21" s="156"/>
    </row>
    <row r="22" spans="1:28" x14ac:dyDescent="0.25">
      <c r="A22" s="373" t="s">
        <v>437</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57"/>
      <c r="AB22" s="157"/>
    </row>
    <row r="23" spans="1:28" ht="32.25" customHeight="1" x14ac:dyDescent="0.25">
      <c r="A23" s="375" t="s">
        <v>303</v>
      </c>
      <c r="B23" s="376"/>
      <c r="C23" s="376"/>
      <c r="D23" s="376"/>
      <c r="E23" s="376"/>
      <c r="F23" s="376"/>
      <c r="G23" s="376"/>
      <c r="H23" s="376"/>
      <c r="I23" s="376"/>
      <c r="J23" s="376"/>
      <c r="K23" s="376"/>
      <c r="L23" s="377"/>
      <c r="M23" s="374" t="s">
        <v>304</v>
      </c>
      <c r="N23" s="374"/>
      <c r="O23" s="374"/>
      <c r="P23" s="374"/>
      <c r="Q23" s="374"/>
      <c r="R23" s="374"/>
      <c r="S23" s="374"/>
      <c r="T23" s="374"/>
      <c r="U23" s="374"/>
      <c r="V23" s="374"/>
      <c r="W23" s="374"/>
      <c r="X23" s="374"/>
      <c r="Y23" s="374"/>
      <c r="Z23" s="374"/>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2" t="s">
        <v>9</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4" t="s">
        <v>8</v>
      </c>
      <c r="B10" s="384"/>
      <c r="C10" s="384"/>
      <c r="D10" s="384"/>
      <c r="E10" s="384"/>
      <c r="F10" s="384"/>
      <c r="G10" s="384"/>
      <c r="H10" s="384"/>
      <c r="I10" s="384"/>
      <c r="J10" s="384"/>
      <c r="K10" s="384"/>
      <c r="L10" s="384"/>
      <c r="M10" s="384"/>
      <c r="N10" s="384"/>
      <c r="O10" s="384"/>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83" t="str">
        <f>'3.4. Паспорт надежность'!A11:Z11</f>
        <v>M_TP3400.VL.0073</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4" t="s">
        <v>7</v>
      </c>
      <c r="B13" s="384"/>
      <c r="C13" s="384"/>
      <c r="D13" s="384"/>
      <c r="E13" s="384"/>
      <c r="F13" s="384"/>
      <c r="G13" s="384"/>
      <c r="H13" s="384"/>
      <c r="I13" s="384"/>
      <c r="J13" s="384"/>
      <c r="K13" s="384"/>
      <c r="L13" s="384"/>
      <c r="M13" s="384"/>
      <c r="N13" s="384"/>
      <c r="O13" s="384"/>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2" x14ac:dyDescent="0.2">
      <c r="A15" s="383" t="str">
        <f>'3.4. Паспорт надежность'!A14:Z14</f>
        <v>Реконструкция ВЛ-10-0.4кВ  н.п.Тумашово Заводоуковского РЭС Южного ТПО (реконструкция  ВЛИ-10-0,4 кВ - 8.52км)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84" t="s">
        <v>6</v>
      </c>
      <c r="B16" s="384"/>
      <c r="C16" s="384"/>
      <c r="D16" s="384"/>
      <c r="E16" s="384"/>
      <c r="F16" s="384"/>
      <c r="G16" s="384"/>
      <c r="H16" s="384"/>
      <c r="I16" s="384"/>
      <c r="J16" s="384"/>
      <c r="K16" s="384"/>
      <c r="L16" s="384"/>
      <c r="M16" s="384"/>
      <c r="N16" s="384"/>
      <c r="O16" s="38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78" t="s">
        <v>5</v>
      </c>
      <c r="B19" s="378" t="s">
        <v>88</v>
      </c>
      <c r="C19" s="378" t="s">
        <v>87</v>
      </c>
      <c r="D19" s="378" t="s">
        <v>76</v>
      </c>
      <c r="E19" s="379" t="s">
        <v>86</v>
      </c>
      <c r="F19" s="380"/>
      <c r="G19" s="380"/>
      <c r="H19" s="380"/>
      <c r="I19" s="381"/>
      <c r="J19" s="378" t="s">
        <v>85</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4" sqref="A4:L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88"/>
      <c r="V1" s="388"/>
      <c r="W1" s="388"/>
      <c r="X1" s="388"/>
      <c r="Y1" s="388"/>
    </row>
    <row r="2" spans="1:25" s="246" customFormat="1" ht="27.75" x14ac:dyDescent="0.4">
      <c r="A2" s="73"/>
      <c r="B2" s="73"/>
      <c r="C2" s="73"/>
      <c r="D2" s="73"/>
      <c r="E2" s="73"/>
      <c r="F2" s="73"/>
      <c r="G2" s="73"/>
      <c r="H2" s="73"/>
      <c r="I2" s="73"/>
      <c r="J2" s="85"/>
      <c r="K2" s="85"/>
      <c r="L2" s="97" t="s">
        <v>10</v>
      </c>
      <c r="T2" s="170"/>
      <c r="U2" s="388"/>
      <c r="V2" s="388"/>
      <c r="W2" s="388"/>
      <c r="X2" s="388"/>
      <c r="Y2" s="388"/>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341" t="s">
        <v>535</v>
      </c>
      <c r="B4" s="341"/>
      <c r="C4" s="341"/>
      <c r="D4" s="341"/>
      <c r="E4" s="341"/>
      <c r="F4" s="341"/>
      <c r="G4" s="341"/>
      <c r="H4" s="341"/>
      <c r="I4" s="341"/>
      <c r="J4" s="341"/>
      <c r="K4" s="341"/>
      <c r="L4" s="341"/>
      <c r="T4" s="170"/>
      <c r="U4" s="244"/>
      <c r="V4" s="244"/>
      <c r="W4" s="244"/>
      <c r="X4" s="244"/>
      <c r="Y4" s="244"/>
    </row>
    <row r="5" spans="1:25" s="246" customFormat="1" ht="27.75" x14ac:dyDescent="0.4">
      <c r="A5" s="98"/>
      <c r="B5" s="74"/>
      <c r="C5" s="74"/>
      <c r="D5" s="74"/>
      <c r="E5" s="74"/>
      <c r="F5" s="74"/>
      <c r="G5" s="74"/>
      <c r="H5" s="74"/>
      <c r="I5" s="74"/>
      <c r="J5" s="74"/>
      <c r="K5" s="171"/>
      <c r="L5" s="74"/>
      <c r="T5" s="170"/>
      <c r="U5" s="244"/>
      <c r="V5" s="244"/>
      <c r="W5" s="244"/>
      <c r="X5" s="244"/>
      <c r="Y5" s="244"/>
    </row>
    <row r="6" spans="1:25" s="246" customFormat="1" ht="27.75" x14ac:dyDescent="0.4">
      <c r="A6" s="342" t="s">
        <v>9</v>
      </c>
      <c r="B6" s="342"/>
      <c r="C6" s="342"/>
      <c r="D6" s="342"/>
      <c r="E6" s="342"/>
      <c r="F6" s="342"/>
      <c r="G6" s="342"/>
      <c r="H6" s="342"/>
      <c r="I6" s="342"/>
      <c r="J6" s="342"/>
      <c r="K6" s="342"/>
      <c r="L6" s="342"/>
      <c r="T6" s="170"/>
      <c r="U6" s="244"/>
      <c r="V6" s="244"/>
      <c r="W6" s="244"/>
      <c r="X6" s="244"/>
      <c r="Y6" s="244"/>
    </row>
    <row r="7" spans="1:25" s="246" customFormat="1" ht="27.75" x14ac:dyDescent="0.4">
      <c r="A7" s="75"/>
      <c r="B7" s="75"/>
      <c r="C7" s="75"/>
      <c r="D7" s="75"/>
      <c r="E7" s="75"/>
      <c r="F7" s="75"/>
      <c r="G7" s="75"/>
      <c r="H7" s="75"/>
      <c r="I7" s="75"/>
      <c r="J7" s="75"/>
      <c r="K7" s="75"/>
      <c r="L7" s="75"/>
      <c r="T7" s="170"/>
      <c r="U7" s="244"/>
      <c r="V7" s="244"/>
      <c r="W7" s="244"/>
      <c r="X7" s="244"/>
      <c r="Y7" s="244"/>
    </row>
    <row r="8" spans="1:25" s="246" customFormat="1" ht="27.75" x14ac:dyDescent="0.4">
      <c r="A8" s="348" t="str">
        <f>'1. паспорт местоположение'!A9:C9</f>
        <v>АО Россети Тюмень</v>
      </c>
      <c r="B8" s="348"/>
      <c r="C8" s="348"/>
      <c r="D8" s="348"/>
      <c r="E8" s="348"/>
      <c r="F8" s="348"/>
      <c r="G8" s="348"/>
      <c r="H8" s="348"/>
      <c r="I8" s="348"/>
      <c r="J8" s="348"/>
      <c r="K8" s="348"/>
      <c r="L8" s="348"/>
      <c r="T8" s="170"/>
      <c r="U8" s="388"/>
      <c r="V8" s="388"/>
      <c r="W8" s="388"/>
      <c r="X8" s="388"/>
      <c r="Y8" s="388"/>
    </row>
    <row r="9" spans="1:25" s="246" customFormat="1" ht="27.75" x14ac:dyDescent="0.4">
      <c r="A9" s="347" t="s">
        <v>8</v>
      </c>
      <c r="B9" s="347"/>
      <c r="C9" s="347"/>
      <c r="D9" s="347"/>
      <c r="E9" s="347"/>
      <c r="F9" s="347"/>
      <c r="G9" s="347"/>
      <c r="H9" s="347"/>
      <c r="I9" s="347"/>
      <c r="J9" s="347"/>
      <c r="K9" s="347"/>
      <c r="L9" s="347"/>
      <c r="T9" s="172"/>
      <c r="U9" s="172"/>
      <c r="W9" s="172"/>
      <c r="X9" s="172"/>
      <c r="Y9" s="173"/>
    </row>
    <row r="10" spans="1:25" s="246" customFormat="1" ht="24.75" customHeight="1" x14ac:dyDescent="0.25">
      <c r="A10" s="75"/>
      <c r="B10" s="75"/>
      <c r="C10" s="75"/>
      <c r="D10" s="75"/>
      <c r="E10" s="75"/>
      <c r="F10" s="75"/>
      <c r="G10" s="75"/>
      <c r="H10" s="75"/>
      <c r="I10" s="75"/>
      <c r="J10" s="75"/>
      <c r="K10" s="75"/>
      <c r="L10" s="75"/>
      <c r="T10" s="247"/>
      <c r="U10" s="247"/>
      <c r="V10" s="248"/>
      <c r="W10" s="247"/>
      <c r="X10" s="247"/>
      <c r="Y10" s="247"/>
    </row>
    <row r="11" spans="1:25" s="246" customFormat="1" ht="27.75" x14ac:dyDescent="0.25">
      <c r="A11" s="348" t="str">
        <f>'1. паспорт местоположение'!A12:C12</f>
        <v>M_TP3400.VL.0073</v>
      </c>
      <c r="B11" s="348"/>
      <c r="C11" s="348"/>
      <c r="D11" s="348"/>
      <c r="E11" s="348"/>
      <c r="F11" s="348"/>
      <c r="G11" s="348"/>
      <c r="H11" s="348"/>
      <c r="I11" s="348"/>
      <c r="J11" s="348"/>
      <c r="K11" s="348"/>
      <c r="L11" s="348"/>
      <c r="T11" s="247"/>
      <c r="U11" s="247"/>
      <c r="V11" s="248"/>
      <c r="W11" s="247"/>
      <c r="X11" s="247"/>
      <c r="Y11" s="247"/>
    </row>
    <row r="12" spans="1:25" s="246" customFormat="1" ht="27.75" customHeight="1" x14ac:dyDescent="0.4">
      <c r="A12" s="347" t="s">
        <v>7</v>
      </c>
      <c r="B12" s="347"/>
      <c r="C12" s="347"/>
      <c r="D12" s="347"/>
      <c r="E12" s="347"/>
      <c r="F12" s="347"/>
      <c r="G12" s="347"/>
      <c r="H12" s="347"/>
      <c r="I12" s="347"/>
      <c r="J12" s="347"/>
      <c r="K12" s="347"/>
      <c r="L12" s="347"/>
      <c r="T12" s="174"/>
      <c r="U12" s="390"/>
      <c r="V12" s="390"/>
      <c r="W12" s="390"/>
      <c r="X12" s="174"/>
      <c r="Y12" s="174"/>
    </row>
    <row r="13" spans="1:25" s="246" customFormat="1" ht="27.75" x14ac:dyDescent="0.4">
      <c r="A13" s="76"/>
      <c r="B13" s="76"/>
      <c r="C13" s="76"/>
      <c r="D13" s="76"/>
      <c r="E13" s="76"/>
      <c r="F13" s="76"/>
      <c r="G13" s="76"/>
      <c r="H13" s="76"/>
      <c r="I13" s="76"/>
      <c r="J13" s="76"/>
      <c r="K13" s="76"/>
      <c r="L13" s="76"/>
      <c r="T13" s="170"/>
      <c r="U13" s="170"/>
      <c r="V13" s="170"/>
      <c r="W13" s="170"/>
      <c r="X13" s="170"/>
      <c r="Y13" s="170"/>
    </row>
    <row r="14" spans="1:25" s="246" customFormat="1" ht="42" customHeight="1" x14ac:dyDescent="0.4">
      <c r="A14" s="391" t="str">
        <f>'1. паспорт местоположение'!A15:C15</f>
        <v>Реконструкция ВЛ-10-0.4кВ  н.п.Тумашово Заводоуковского РЭС Южного ТПО (реконструкция  ВЛИ-10-0,4 кВ - 8.52км)</v>
      </c>
      <c r="B14" s="391"/>
      <c r="C14" s="391"/>
      <c r="D14" s="391"/>
      <c r="E14" s="391"/>
      <c r="F14" s="391"/>
      <c r="G14" s="391"/>
      <c r="H14" s="391"/>
      <c r="I14" s="391"/>
      <c r="J14" s="391"/>
      <c r="K14" s="391"/>
      <c r="L14" s="391"/>
      <c r="T14" s="170"/>
      <c r="U14" s="247"/>
      <c r="V14" s="247"/>
      <c r="W14" s="247"/>
      <c r="X14" s="247"/>
      <c r="Y14" s="247"/>
    </row>
    <row r="15" spans="1:25" s="246" customFormat="1" ht="27.75" x14ac:dyDescent="0.4">
      <c r="A15" s="347" t="s">
        <v>6</v>
      </c>
      <c r="B15" s="347"/>
      <c r="C15" s="347"/>
      <c r="D15" s="347"/>
      <c r="E15" s="347"/>
      <c r="F15" s="347"/>
      <c r="G15" s="347"/>
      <c r="H15" s="347"/>
      <c r="I15" s="347"/>
      <c r="J15" s="347"/>
      <c r="K15" s="347"/>
      <c r="L15" s="347"/>
      <c r="T15" s="175"/>
      <c r="U15" s="388"/>
      <c r="V15" s="388"/>
      <c r="W15" s="388"/>
      <c r="X15" s="170"/>
      <c r="Y15" s="170"/>
    </row>
    <row r="16" spans="1:25" ht="27.75" x14ac:dyDescent="0.4">
      <c r="A16" s="176"/>
      <c r="B16" s="113"/>
      <c r="K16" s="177"/>
      <c r="T16" s="170"/>
      <c r="U16" s="388"/>
      <c r="V16" s="388"/>
      <c r="W16" s="388"/>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4"/>
      <c r="V17" s="244"/>
      <c r="W17" s="244"/>
      <c r="X17" s="244"/>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14592930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92" t="s">
        <v>289</v>
      </c>
      <c r="E23" s="392"/>
      <c r="F23" s="188">
        <f>SUM(B90:AZ90)</f>
        <v>2032.6918390031387</v>
      </c>
      <c r="K23" s="129"/>
      <c r="N23" s="189"/>
    </row>
    <row r="24" spans="1:53" x14ac:dyDescent="0.25">
      <c r="A24" s="181" t="s">
        <v>285</v>
      </c>
      <c r="B24" s="190">
        <f>-C61</f>
        <v>12403.413772484366</v>
      </c>
      <c r="D24" s="392" t="s">
        <v>287</v>
      </c>
      <c r="E24" s="392"/>
      <c r="F24" s="188" t="str">
        <f>IF(SUM(B91:AZ91)=0,"не окупается",SUM(B91:AZ91))</f>
        <v>не окупается</v>
      </c>
      <c r="K24" s="129"/>
    </row>
    <row r="25" spans="1:53" x14ac:dyDescent="0.25">
      <c r="A25" s="183" t="s">
        <v>454</v>
      </c>
      <c r="B25" s="191">
        <v>6</v>
      </c>
      <c r="D25" s="392" t="s">
        <v>455</v>
      </c>
      <c r="E25" s="392"/>
      <c r="F25" s="192">
        <f>AZ88</f>
        <v>-10376538.952358019</v>
      </c>
      <c r="K25" s="129"/>
    </row>
    <row r="26" spans="1:53" x14ac:dyDescent="0.25">
      <c r="A26" s="183" t="s">
        <v>284</v>
      </c>
      <c r="B26" s="191">
        <v>6</v>
      </c>
      <c r="D26" s="392" t="s">
        <v>456</v>
      </c>
      <c r="E26" s="392"/>
      <c r="F26" s="245"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-330467.72176434874</v>
      </c>
      <c r="D60" s="123">
        <f t="shared" ref="D60:AZ60" si="6">SUM(D61:D66)</f>
        <v>-327266.4565419759</v>
      </c>
      <c r="E60" s="123">
        <f t="shared" si="6"/>
        <v>-324063.19584692502</v>
      </c>
      <c r="F60" s="123">
        <f t="shared" si="6"/>
        <v>-320860.15065885725</v>
      </c>
      <c r="G60" s="123">
        <f t="shared" si="6"/>
        <v>-317657.32809356909</v>
      </c>
      <c r="H60" s="123">
        <f t="shared" si="6"/>
        <v>-314454.73381320166</v>
      </c>
      <c r="I60" s="123">
        <f t="shared" si="6"/>
        <v>-323655.78881490754</v>
      </c>
      <c r="J60" s="123">
        <f t="shared" si="6"/>
        <v>-320453.67261900572</v>
      </c>
      <c r="K60" s="123">
        <f t="shared" si="6"/>
        <v>-317251.80627522682</v>
      </c>
      <c r="L60" s="123">
        <f t="shared" si="6"/>
        <v>-314050.19727913453</v>
      </c>
      <c r="M60" s="123">
        <f t="shared" si="6"/>
        <v>-311239.42385889799</v>
      </c>
      <c r="N60" s="123">
        <f t="shared" si="6"/>
        <v>-308050.07006631588</v>
      </c>
      <c r="O60" s="123">
        <f t="shared" si="6"/>
        <v>-317264.76277044066</v>
      </c>
      <c r="P60" s="123">
        <f t="shared" si="6"/>
        <v>-314076.69340803026</v>
      </c>
      <c r="Q60" s="123">
        <f t="shared" si="6"/>
        <v>-310889.29530274763</v>
      </c>
      <c r="R60" s="123">
        <f t="shared" si="6"/>
        <v>-307702.58859230648</v>
      </c>
      <c r="S60" s="123">
        <f t="shared" si="6"/>
        <v>-304516.59401855204</v>
      </c>
      <c r="T60" s="123">
        <f t="shared" si="6"/>
        <v>-301331.33294558502</v>
      </c>
      <c r="U60" s="123">
        <f t="shared" si="6"/>
        <v>-310550.24115091335</v>
      </c>
      <c r="V60" s="123">
        <f t="shared" si="6"/>
        <v>-307366.51375474263</v>
      </c>
      <c r="W60" s="123">
        <f t="shared" si="6"/>
        <v>-305075.9078491723</v>
      </c>
      <c r="X60" s="123">
        <f t="shared" si="6"/>
        <v>-301920.57712994929</v>
      </c>
      <c r="Y60" s="123">
        <f t="shared" si="6"/>
        <v>-298766.8998271497</v>
      </c>
      <c r="Z60" s="123">
        <f t="shared" si="6"/>
        <v>-295614.925543266</v>
      </c>
      <c r="AA60" s="123">
        <f t="shared" si="6"/>
        <v>-292464.70536886592</v>
      </c>
      <c r="AB60" s="123">
        <f t="shared" si="6"/>
        <v>-289316.29192723375</v>
      </c>
      <c r="AC60" s="123">
        <f t="shared" si="6"/>
        <v>-286169.73942035268</v>
      </c>
      <c r="AD60" s="123">
        <f t="shared" si="6"/>
        <v>-283025.10367626511</v>
      </c>
      <c r="AE60" s="123">
        <f t="shared" si="6"/>
        <v>-279882.44219785492</v>
      </c>
      <c r="AF60" s="123">
        <f t="shared" si="6"/>
        <v>-276741.8142130925</v>
      </c>
      <c r="AG60" s="123">
        <f t="shared" si="6"/>
        <v>-273603.28072678711</v>
      </c>
      <c r="AH60" s="123">
        <f t="shared" si="6"/>
        <v>-270466.90457389259</v>
      </c>
      <c r="AI60" s="123">
        <f t="shared" si="6"/>
        <v>-267332.75047441124</v>
      </c>
      <c r="AJ60" s="123">
        <f t="shared" si="6"/>
        <v>-264200.88508994551</v>
      </c>
      <c r="AK60" s="123">
        <f t="shared" si="6"/>
        <v>-261071.37708194574</v>
      </c>
      <c r="AL60" s="123">
        <f t="shared" si="6"/>
        <v>-257944.29717170598</v>
      </c>
      <c r="AM60" s="123">
        <f t="shared" si="6"/>
        <v>-254819.71820215901</v>
      </c>
      <c r="AN60" s="123">
        <f t="shared" si="6"/>
        <v>-251697.71520152572</v>
      </c>
      <c r="AO60" s="123">
        <f t="shared" si="6"/>
        <v>-248578.36544887337</v>
      </c>
      <c r="AP60" s="123">
        <f t="shared" si="6"/>
        <v>-245461.7485416414</v>
      </c>
      <c r="AQ60" s="123">
        <f t="shared" si="6"/>
        <v>-242347.94646519251</v>
      </c>
      <c r="AR60" s="123">
        <f t="shared" si="6"/>
        <v>-239237.0436644502</v>
      </c>
      <c r="AS60" s="123">
        <f t="shared" si="6"/>
        <v>-236129.12711768557</v>
      </c>
      <c r="AT60" s="123">
        <f t="shared" si="6"/>
        <v>-233024.28641251801</v>
      </c>
      <c r="AU60" s="123">
        <f t="shared" si="6"/>
        <v>-229922.61382419546</v>
      </c>
      <c r="AV60" s="123">
        <f t="shared" si="6"/>
        <v>-226824.20439622318</v>
      </c>
      <c r="AW60" s="123">
        <f t="shared" si="6"/>
        <v>-223729.15602341175</v>
      </c>
      <c r="AX60" s="123">
        <f t="shared" si="6"/>
        <v>-220637.56953741598</v>
      </c>
      <c r="AY60" s="123">
        <f t="shared" si="6"/>
        <v>-217549.54879484035</v>
      </c>
      <c r="AZ60" s="123">
        <f t="shared" si="6"/>
        <v>-214465.20076798747</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-317834.01539999997</v>
      </c>
      <c r="D66" s="123">
        <f>-(($B$20+$B$21)*$B$23+($B$20+$B$21)*$B$23+SUM($B$68:D68))/2*$B30</f>
        <v>-314623.57079999999</v>
      </c>
      <c r="E66" s="123">
        <f>-(($B$20+$B$21)*$B$23+($B$20+$B$21)*$B$23+SUM($B$68:E68))/2*$B30</f>
        <v>-311413.1262</v>
      </c>
      <c r="F66" s="123">
        <f>-(($B$20+$B$21)*$B$23+($B$20+$B$21)*$B$23+SUM($B$68:F68))/2*$B30</f>
        <v>-308202.68160000001</v>
      </c>
      <c r="G66" s="123">
        <f>-(($B$20+$B$21)*$B$23+($B$20+$B$21)*$B$23+SUM($B$68:G68))/2*$B30</f>
        <v>-304992.23699999996</v>
      </c>
      <c r="H66" s="123">
        <f>-(($B$20+$B$21)*$B$23+($B$20+$B$21)*$B$23+SUM($B$68:H68))/2*$B30</f>
        <v>-301781.79239999998</v>
      </c>
      <c r="I66" s="123">
        <f>-(($B$20+$B$21)*$B$23+($B$20+$B$21)*$B$23+SUM($B$68:I68))/2*$B30</f>
        <v>-298571.34779999999</v>
      </c>
      <c r="J66" s="123">
        <f>-(($B$20+$B$21)*$B$23+($B$20+$B$21)*$B$23+SUM($B$68:J68))/2*$B30</f>
        <v>-295360.9032</v>
      </c>
      <c r="K66" s="123">
        <f>-(($B$20+$B$21)*$B$23+($B$20+$B$21)*$B$23+SUM($B$68:K68))/2*$B30</f>
        <v>-292150.45860000001</v>
      </c>
      <c r="L66" s="123">
        <f>-(($B$20+$B$21)*$B$23+($B$20+$B$21)*$B$23+SUM($B$68:L68))/2*$B30</f>
        <v>-288940.01399999997</v>
      </c>
      <c r="M66" s="123">
        <f>-(($B$20+$B$21)*$B$23+($B$20+$B$21)*$B$23+SUM($B$68:M68))/2*$B30</f>
        <v>-285729.56939999998</v>
      </c>
      <c r="N66" s="123">
        <f>-(($B$20+$B$21)*$B$23+($B$20+$B$21)*$B$23+SUM($B$68:N68))/2*$B30</f>
        <v>-282519.12479999999</v>
      </c>
      <c r="O66" s="123">
        <f>-(($B$20+$B$21)*$B$23+($B$20+$B$21)*$B$23+SUM($B$68:O68))/2*$B30</f>
        <v>-279308.6802</v>
      </c>
      <c r="P66" s="123">
        <f>-(($B$20+$B$21)*$B$23+($B$20+$B$21)*$B$23+SUM($B$68:P68))/2*$B30</f>
        <v>-276098.23559999996</v>
      </c>
      <c r="Q66" s="123">
        <f>-(($B$20+$B$21)*$B$23+($B$20+$B$21)*$B$23+SUM($B$68:Q68))/2*$B30</f>
        <v>-272887.79099999997</v>
      </c>
      <c r="R66" s="123">
        <f>-(($B$20+$B$21)*$B$23+($B$20+$B$21)*$B$23+SUM($B$68:R68))/2*$B30</f>
        <v>-269677.34639999998</v>
      </c>
      <c r="S66" s="123">
        <f>-(($B$20+$B$21)*$B$23+($B$20+$B$21)*$B$23+SUM($B$68:S68))/2*$B30</f>
        <v>-266466.90179999999</v>
      </c>
      <c r="T66" s="123">
        <f>-(($B$20+$B$21)*$B$23+($B$20+$B$21)*$B$23+SUM($B$68:T68))/2*$B30</f>
        <v>-263256.4572</v>
      </c>
      <c r="U66" s="123">
        <f>-(($B$20+$B$21)*$B$23+($B$20+$B$21)*$B$23+SUM($B$68:U68))/2*$B30</f>
        <v>-260046.01259999999</v>
      </c>
      <c r="V66" s="123">
        <f>-(($B$20+$B$21)*$B$23+($B$20+$B$21)*$B$23+SUM($B$68:V68))/2*$B30</f>
        <v>-256835.568</v>
      </c>
      <c r="W66" s="123">
        <f>-(($B$20+$B$21)*$B$23+($B$20+$B$21)*$B$23+SUM($B$68:W68))/2*$B30</f>
        <v>-253625.12340000001</v>
      </c>
      <c r="X66" s="123">
        <f>-(($B$20+$B$21)*$B$23+($B$20+$B$21)*$B$23+SUM($B$68:X68))/2*$B30</f>
        <v>-250414.67879999999</v>
      </c>
      <c r="Y66" s="123">
        <f>-(($B$20+$B$21)*$B$23+($B$20+$B$21)*$B$23+SUM($B$68:Y68))/2*$B30</f>
        <v>-247204.23420000001</v>
      </c>
      <c r="Z66" s="123">
        <f>-(($B$20+$B$21)*$B$23+($B$20+$B$21)*$B$23+SUM($B$68:Z68))/2*$B30</f>
        <v>-243993.78959999999</v>
      </c>
      <c r="AA66" s="123">
        <f>-(($B$20+$B$21)*$B$23+($B$20+$B$21)*$B$23+SUM($B$68:AA68))/2*$B30</f>
        <v>-240783.34500000003</v>
      </c>
      <c r="AB66" s="123">
        <f>-(($B$20+$B$21)*$B$23+($B$20+$B$21)*$B$23+SUM($B$68:AB68))/2*$B30</f>
        <v>-237572.90040000001</v>
      </c>
      <c r="AC66" s="123">
        <f>-(($B$20+$B$21)*$B$23+($B$20+$B$21)*$B$23+SUM($B$68:AC68))/2*$B30</f>
        <v>-234362.45580000003</v>
      </c>
      <c r="AD66" s="123">
        <f>-(($B$20+$B$21)*$B$23+($B$20+$B$21)*$B$23+SUM($B$68:AD68))/2*$B30</f>
        <v>-231152.01120000001</v>
      </c>
      <c r="AE66" s="123">
        <f>-(($B$20+$B$21)*$B$23+($B$20+$B$21)*$B$23+SUM($B$68:AE68))/2*$B30</f>
        <v>-227941.56659999999</v>
      </c>
      <c r="AF66" s="123">
        <f>-(($B$20+$B$21)*$B$23+($B$20+$B$21)*$B$23+SUM($B$68:AF68))/2*$B30</f>
        <v>-224731.12200000003</v>
      </c>
      <c r="AG66" s="123">
        <f>-(($B$20+$B$21)*$B$23+($B$20+$B$21)*$B$23+SUM($B$68:AG68))/2*$B30</f>
        <v>-221520.67740000004</v>
      </c>
      <c r="AH66" s="123">
        <f>-(($B$20+$B$21)*$B$23+($B$20+$B$21)*$B$23+SUM($B$68:AH68))/2*$B30</f>
        <v>-218310.23280000003</v>
      </c>
      <c r="AI66" s="123">
        <f>-(($B$20+$B$21)*$B$23+($B$20+$B$21)*$B$23+SUM($B$68:AI68))/2*$B30</f>
        <v>-215099.78820000001</v>
      </c>
      <c r="AJ66" s="123">
        <f>-(($B$20+$B$21)*$B$23+($B$20+$B$21)*$B$23+SUM($B$68:AJ68))/2*$B30</f>
        <v>-211889.34360000005</v>
      </c>
      <c r="AK66" s="123">
        <f>-(($B$20+$B$21)*$B$23+($B$20+$B$21)*$B$23+SUM($B$68:AK68))/2*$B30</f>
        <v>-208678.89900000006</v>
      </c>
      <c r="AL66" s="123">
        <f>-(($B$20+$B$21)*$B$23+($B$20+$B$21)*$B$23+SUM($B$68:AL68))/2*$B30</f>
        <v>-205468.45440000005</v>
      </c>
      <c r="AM66" s="123">
        <f>-(($B$20+$B$21)*$B$23+($B$20+$B$21)*$B$23+SUM($B$68:AM68))/2*$B30</f>
        <v>-202258.00980000003</v>
      </c>
      <c r="AN66" s="123">
        <f>-(($B$20+$B$21)*$B$23+($B$20+$B$21)*$B$23+SUM($B$68:AN68))/2*$B30</f>
        <v>-199047.56520000007</v>
      </c>
      <c r="AO66" s="123">
        <f>-(($B$20+$B$21)*$B$23+($B$20+$B$21)*$B$23+SUM($B$68:AO68))/2*$B30</f>
        <v>-195837.12060000008</v>
      </c>
      <c r="AP66" s="123">
        <f>-(($B$20+$B$21)*$B$23+($B$20+$B$21)*$B$23+SUM($B$68:AP68))/2*$B30</f>
        <v>-192626.67600000006</v>
      </c>
      <c r="AQ66" s="123">
        <f>-(($B$20+$B$21)*$B$23+($B$20+$B$21)*$B$23+SUM($B$68:AQ68))/2*$B30</f>
        <v>-189416.23140000005</v>
      </c>
      <c r="AR66" s="123">
        <f>-(($B$20+$B$21)*$B$23+($B$20+$B$21)*$B$23+SUM($B$68:AR68))/2*$B30</f>
        <v>-186205.78680000009</v>
      </c>
      <c r="AS66" s="123">
        <f>-(($B$20+$B$21)*$B$23+($B$20+$B$21)*$B$23+SUM($B$68:AS68))/2*$B30</f>
        <v>-182995.34220000007</v>
      </c>
      <c r="AT66" s="123">
        <f>-(($B$20+$B$21)*$B$23+($B$20+$B$21)*$B$23+SUM($B$68:AT68))/2*$B30</f>
        <v>-179784.89760000008</v>
      </c>
      <c r="AU66" s="123">
        <f>-(($B$20+$B$21)*$B$23+($B$20+$B$21)*$B$23+SUM($B$68:AU68))/2*$B30</f>
        <v>-176574.4530000001</v>
      </c>
      <c r="AV66" s="123">
        <f>-(($B$20+$B$21)*$B$23+($B$20+$B$21)*$B$23+SUM($B$68:AV68))/2*$B30</f>
        <v>-173364.00840000011</v>
      </c>
      <c r="AW66" s="123">
        <f>-(($B$20+$B$21)*$B$23+($B$20+$B$21)*$B$23+SUM($B$68:AW68))/2*$B30</f>
        <v>-170153.56380000009</v>
      </c>
      <c r="AX66" s="123">
        <f>-(($B$20+$B$21)*$B$23+($B$20+$B$21)*$B$23+SUM($B$68:AX68))/2*$B30</f>
        <v>-166943.1192000001</v>
      </c>
      <c r="AY66" s="123">
        <f>-(($B$20+$B$21)*$B$23+($B$20+$B$21)*$B$23+SUM($B$68:AY68))/2*$B30</f>
        <v>-163732.67460000011</v>
      </c>
      <c r="AZ66" s="123">
        <f>-(($B$20+$B$21)*$B$23+($B$20+$B$21)*$B$23+SUM($B$68:AZ68))/2*$B30</f>
        <v>-160522.23000000013</v>
      </c>
    </row>
    <row r="67" spans="1:52" s="176" customFormat="1" ht="14.25" x14ac:dyDescent="0.25">
      <c r="A67" s="214" t="s">
        <v>466</v>
      </c>
      <c r="B67" s="122">
        <f t="shared" ref="B67:AZ67" si="10">B59+B60</f>
        <v>0</v>
      </c>
      <c r="C67" s="122">
        <f t="shared" si="10"/>
        <v>677983.53800988849</v>
      </c>
      <c r="D67" s="122">
        <f t="shared" si="10"/>
        <v>721381.2978614138</v>
      </c>
      <c r="E67" s="122">
        <f t="shared" si="10"/>
        <v>756042.87832880369</v>
      </c>
      <c r="F67" s="122">
        <f t="shared" si="10"/>
        <v>791647.94836799009</v>
      </c>
      <c r="G67" s="122">
        <f t="shared" si="10"/>
        <v>828227.66093653277</v>
      </c>
      <c r="H67" s="122">
        <f t="shared" si="10"/>
        <v>865806.80488780315</v>
      </c>
      <c r="I67" s="122">
        <f t="shared" si="10"/>
        <v>892013.5960471275</v>
      </c>
      <c r="J67" s="122">
        <f t="shared" si="10"/>
        <v>931685.79378889082</v>
      </c>
      <c r="K67" s="122">
        <f t="shared" si="10"/>
        <v>972451.84412490623</v>
      </c>
      <c r="L67" s="122">
        <f t="shared" si="10"/>
        <v>1014344.5626330026</v>
      </c>
      <c r="M67" s="122">
        <f t="shared" si="10"/>
        <v>1740896.137900711</v>
      </c>
      <c r="N67" s="122">
        <f t="shared" si="10"/>
        <v>1805649.5585460814</v>
      </c>
      <c r="O67" s="122">
        <f t="shared" si="10"/>
        <v>1859845.8547003285</v>
      </c>
      <c r="P67" s="122">
        <f t="shared" si="10"/>
        <v>1928347.2425868625</v>
      </c>
      <c r="Q67" s="122">
        <f t="shared" si="10"/>
        <v>1998807.3587719915</v>
      </c>
      <c r="R67" s="122">
        <f t="shared" si="10"/>
        <v>2071284.9651046752</v>
      </c>
      <c r="S67" s="122">
        <f t="shared" si="10"/>
        <v>2145840.5862893388</v>
      </c>
      <c r="T67" s="122">
        <f t="shared" si="10"/>
        <v>2222536.5627715429</v>
      </c>
      <c r="U67" s="122">
        <f t="shared" si="10"/>
        <v>2289033.6914377287</v>
      </c>
      <c r="V67" s="122">
        <f t="shared" si="10"/>
        <v>2370204.9368115584</v>
      </c>
      <c r="W67" s="122">
        <f t="shared" si="10"/>
        <v>2911737.6001709718</v>
      </c>
      <c r="X67" s="122">
        <f t="shared" si="10"/>
        <v>3011397.3361307988</v>
      </c>
      <c r="Y67" s="122">
        <f t="shared" si="10"/>
        <v>3113950.5508314203</v>
      </c>
      <c r="Z67" s="122">
        <f t="shared" si="10"/>
        <v>3219484.0486350618</v>
      </c>
      <c r="AA67" s="122">
        <f t="shared" si="10"/>
        <v>3328087.2380348123</v>
      </c>
      <c r="AB67" s="122">
        <f t="shared" si="10"/>
        <v>3439852.2097785543</v>
      </c>
      <c r="AC67" s="122">
        <f t="shared" si="10"/>
        <v>3554873.8173366101</v>
      </c>
      <c r="AD67" s="122">
        <f t="shared" si="10"/>
        <v>3673249.7597834063</v>
      </c>
      <c r="AE67" s="122">
        <f t="shared" si="10"/>
        <v>3795080.6671656072</v>
      </c>
      <c r="AF67" s="122">
        <f t="shared" si="10"/>
        <v>3920470.1884312741</v>
      </c>
      <c r="AG67" s="122">
        <f t="shared" si="10"/>
        <v>4049525.0819969107</v>
      </c>
      <c r="AH67" s="122">
        <f t="shared" si="10"/>
        <v>4182355.3090315158</v>
      </c>
      <c r="AI67" s="122">
        <f t="shared" si="10"/>
        <v>4319074.1295391601</v>
      </c>
      <c r="AJ67" s="122">
        <f t="shared" si="10"/>
        <v>4459798.2013240326</v>
      </c>
      <c r="AK67" s="122">
        <f t="shared" si="10"/>
        <v>4604647.6819244521</v>
      </c>
      <c r="AL67" s="122">
        <f t="shared" si="10"/>
        <v>4753746.3336048834</v>
      </c>
      <c r="AM67" s="122">
        <f t="shared" si="10"/>
        <v>4907221.6314977286</v>
      </c>
      <c r="AN67" s="122">
        <f t="shared" si="10"/>
        <v>5065204.8749893578</v>
      </c>
      <c r="AO67" s="122">
        <f t="shared" si="10"/>
        <v>5227831.3024477372</v>
      </c>
      <c r="AP67" s="122">
        <f t="shared" si="10"/>
        <v>5395240.2093918668</v>
      </c>
      <c r="AQ67" s="122">
        <f t="shared" si="10"/>
        <v>5567575.0702063227</v>
      </c>
      <c r="AR67" s="122">
        <f t="shared" si="10"/>
        <v>5744983.6635072101</v>
      </c>
      <c r="AS67" s="122">
        <f t="shared" si="10"/>
        <v>5927618.2012691237</v>
      </c>
      <c r="AT67" s="122">
        <f t="shared" si="10"/>
        <v>6115635.4618258961</v>
      </c>
      <c r="AU67" s="122">
        <f t="shared" si="10"/>
        <v>6309196.9268613718</v>
      </c>
      <c r="AV67" s="122">
        <f t="shared" si="10"/>
        <v>6508468.9225099087</v>
      </c>
      <c r="AW67" s="122">
        <f t="shared" si="10"/>
        <v>6713622.7646899056</v>
      </c>
      <c r="AX67" s="122">
        <f t="shared" si="10"/>
        <v>6924834.9087973014</v>
      </c>
      <c r="AY67" s="122">
        <f t="shared" si="10"/>
        <v>7142287.103889917</v>
      </c>
      <c r="AZ67" s="122">
        <f t="shared" si="10"/>
        <v>7366166.5514973151</v>
      </c>
    </row>
    <row r="68" spans="1:52" x14ac:dyDescent="0.25">
      <c r="A68" s="213" t="s">
        <v>258</v>
      </c>
      <c r="B68" s="123">
        <v>0</v>
      </c>
      <c r="C68" s="123">
        <f>IF($B$20-ABS(SUM($B$68:B68))&gt;0,-$B$20/$B$22,0)</f>
        <v>-291858.59999999998</v>
      </c>
      <c r="D68" s="123">
        <f>IF($B$20-ABS(SUM($B$68:C68))&gt;0,-$B$20/$B$22,0)</f>
        <v>-291858.59999999998</v>
      </c>
      <c r="E68" s="123">
        <f>IF($B$20-ABS(SUM($B$68:D68))&gt;0,-$B$20/$B$22,0)</f>
        <v>-291858.59999999998</v>
      </c>
      <c r="F68" s="123">
        <f>IF($B$20-ABS(SUM($B$68:E68))&gt;0,-$B$20/$B$22,0)</f>
        <v>-291858.59999999998</v>
      </c>
      <c r="G68" s="123">
        <f>IF($B$20-ABS(SUM($B$68:F68))&gt;0,-$B$20/$B$22,0)</f>
        <v>-291858.59999999998</v>
      </c>
      <c r="H68" s="123">
        <f>IF($B$20-ABS(SUM($B$68:G68))&gt;0,-$B$20/$B$22,0)</f>
        <v>-291858.59999999998</v>
      </c>
      <c r="I68" s="123">
        <f>IF($B$20-ABS(SUM($B$68:H68))&gt;0,-$B$20/$B$22,0)</f>
        <v>-291858.59999999998</v>
      </c>
      <c r="J68" s="123">
        <f>IF($B$20-ABS(SUM($B$68:I68))&gt;0,-$B$20/$B$22,0)</f>
        <v>-291858.59999999998</v>
      </c>
      <c r="K68" s="123">
        <f>IF($B$20-ABS(SUM($B$68:J68))&gt;0,-$B$20/$B$22,0)</f>
        <v>-291858.59999999998</v>
      </c>
      <c r="L68" s="123">
        <f>IF($B$20-ABS(SUM($B$68:K68))&gt;0,-$B$20/$B$22,0)</f>
        <v>-291858.59999999998</v>
      </c>
      <c r="M68" s="123">
        <f>IF($B$20-ABS(SUM($B$68:L68))&gt;0,-$B$20/$B$22,0)</f>
        <v>-291858.59999999998</v>
      </c>
      <c r="N68" s="123">
        <f>IF($B$20-ABS(SUM($B$68:M68))&gt;0,-$B$20/$B$22,0)</f>
        <v>-291858.59999999998</v>
      </c>
      <c r="O68" s="123">
        <f>IF($B$20-ABS(SUM($B$68:N68))&gt;0,-$B$20/$B$22,0)</f>
        <v>-291858.59999999998</v>
      </c>
      <c r="P68" s="123">
        <f>IF($B$20-ABS(SUM($B$68:O68))&gt;0,-$B$20/$B$22,0)</f>
        <v>-291858.59999999998</v>
      </c>
      <c r="Q68" s="123">
        <f>IF($B$20-ABS(SUM($B$68:P68))&gt;0,-$B$20/$B$22,0)</f>
        <v>-291858.59999999998</v>
      </c>
      <c r="R68" s="123">
        <f>IF($B$20-ABS(SUM($B$68:Q68))&gt;0,-$B$20/$B$22,0)</f>
        <v>-291858.59999999998</v>
      </c>
      <c r="S68" s="123">
        <f>IF($B$20-ABS(SUM($B$68:R68))&gt;0,-$B$20/$B$22,0)</f>
        <v>-291858.59999999998</v>
      </c>
      <c r="T68" s="123">
        <f>IF($B$20-ABS(SUM($B$68:S68))&gt;0,-$B$20/$B$22,0)</f>
        <v>-291858.59999999998</v>
      </c>
      <c r="U68" s="123">
        <f>IF($B$20-ABS(SUM($B$68:T68))&gt;0,-$B$20/$B$22,0)</f>
        <v>-291858.59999999998</v>
      </c>
      <c r="V68" s="123">
        <f>IF($B$20-ABS(SUM($B$68:U68))&gt;0,-$B$20/$B$22,0)</f>
        <v>-291858.59999999998</v>
      </c>
      <c r="W68" s="123">
        <f>IF($B$20-ABS(SUM($B$68:V68))&gt;0,-$B$20/$B$22,0)</f>
        <v>-291858.59999999998</v>
      </c>
      <c r="X68" s="123">
        <f>IF($B$20-ABS(SUM($B$68:W68))&gt;0,-$B$20/$B$22,0)</f>
        <v>-291858.59999999998</v>
      </c>
      <c r="Y68" s="123">
        <f>IF($B$20-ABS(SUM($B$68:X68))&gt;0,-$B$20/$B$22,0)</f>
        <v>-291858.59999999998</v>
      </c>
      <c r="Z68" s="123">
        <f>IF($B$20-ABS(SUM($B$68:Y68))&gt;0,-$B$20/$B$22,0)</f>
        <v>-291858.59999999998</v>
      </c>
      <c r="AA68" s="123">
        <f>IF($B$20-ABS(SUM($B$68:Z68))&gt;0,-$B$20/$B$22,0)</f>
        <v>-291858.59999999998</v>
      </c>
      <c r="AB68" s="123">
        <f>IF($B$20-ABS(SUM($B$68:AA68))&gt;0,-$B$20/$B$22,0)</f>
        <v>-291858.59999999998</v>
      </c>
      <c r="AC68" s="123">
        <f>IF($B$20-ABS(SUM($B$68:AB68))&gt;0,-$B$20/$B$22,0)</f>
        <v>-291858.59999999998</v>
      </c>
      <c r="AD68" s="123">
        <f>IF($B$20-ABS(SUM($B$68:AC68))&gt;0,-$B$20/$B$22,0)</f>
        <v>-291858.59999999998</v>
      </c>
      <c r="AE68" s="123">
        <f>IF($B$20-ABS(SUM($B$68:AD68))&gt;0,-$B$20/$B$22,0)</f>
        <v>-291858.59999999998</v>
      </c>
      <c r="AF68" s="123">
        <f>IF($B$20-ABS(SUM($B$68:AE68))&gt;0,-$B$20/$B$22,0)</f>
        <v>-291858.59999999998</v>
      </c>
      <c r="AG68" s="123">
        <f>IF($B$20-ABS(SUM($B$68:AF68))&gt;0,-$B$20/$B$22,0)</f>
        <v>-291858.59999999998</v>
      </c>
      <c r="AH68" s="123">
        <f>IF($B$20-ABS(SUM($B$68:AG68))&gt;0,-$B$20/$B$22,0)</f>
        <v>-291858.59999999998</v>
      </c>
      <c r="AI68" s="123">
        <f>IF($B$20-ABS(SUM($B$68:AH68))&gt;0,-$B$20/$B$22,0)</f>
        <v>-291858.59999999998</v>
      </c>
      <c r="AJ68" s="123">
        <f>IF($B$20-ABS(SUM($B$68:AI68))&gt;0,-$B$20/$B$22,0)</f>
        <v>-291858.59999999998</v>
      </c>
      <c r="AK68" s="123">
        <f>IF($B$20-ABS(SUM($B$68:AJ68))&gt;0,-$B$20/$B$22,0)</f>
        <v>-291858.59999999998</v>
      </c>
      <c r="AL68" s="123">
        <f>IF($B$20-ABS(SUM($B$68:AK68))&gt;0,-$B$20/$B$22,0)</f>
        <v>-291858.59999999998</v>
      </c>
      <c r="AM68" s="123">
        <f>IF($B$20-ABS(SUM($B$68:AL68))&gt;0,-$B$20/$B$22,0)</f>
        <v>-291858.59999999998</v>
      </c>
      <c r="AN68" s="123">
        <f>IF($B$20-ABS(SUM($B$68:AM68))&gt;0,-$B$20/$B$22,0)</f>
        <v>-291858.59999999998</v>
      </c>
      <c r="AO68" s="123">
        <f>IF($B$20-ABS(SUM($B$68:AN68))&gt;0,-$B$20/$B$22,0)</f>
        <v>-291858.59999999998</v>
      </c>
      <c r="AP68" s="123">
        <f>IF($B$20-ABS(SUM($B$68:AO68))&gt;0,-$B$20/$B$22,0)</f>
        <v>-291858.59999999998</v>
      </c>
      <c r="AQ68" s="123">
        <f>IF($B$20-ABS(SUM($B$68:AP68))&gt;0,-$B$20/$B$22,0)</f>
        <v>-291858.59999999998</v>
      </c>
      <c r="AR68" s="123">
        <f>IF($B$20-ABS(SUM($B$68:AQ68))&gt;0,-$B$20/$B$22,0)</f>
        <v>-291858.59999999998</v>
      </c>
      <c r="AS68" s="123">
        <f>IF($B$20-ABS(SUM($B$68:AR68))&gt;0,-$B$20/$B$22,0)</f>
        <v>-291858.59999999998</v>
      </c>
      <c r="AT68" s="123">
        <f>IF($B$20-ABS(SUM($B$68:AS68))&gt;0,-$B$20/$B$22,0)</f>
        <v>-291858.59999999998</v>
      </c>
      <c r="AU68" s="123">
        <f>IF($B$20-ABS(SUM($B$68:AT68))&gt;0,-$B$20/$B$22,0)</f>
        <v>-291858.59999999998</v>
      </c>
      <c r="AV68" s="123">
        <f>IF($B$20-ABS(SUM($B$68:AU68))&gt;0,-$B$20/$B$22,0)</f>
        <v>-291858.59999999998</v>
      </c>
      <c r="AW68" s="123">
        <f>IF($B$20-ABS(SUM($B$68:AV68))&gt;0,-$B$20/$B$22,0)</f>
        <v>-291858.59999999998</v>
      </c>
      <c r="AX68" s="123">
        <f>IF($B$20-ABS(SUM($B$68:AW68))&gt;0,-$B$20/$B$22,0)</f>
        <v>-291858.59999999998</v>
      </c>
      <c r="AY68" s="123">
        <f>IF($B$20-ABS(SUM($B$68:AX68))&gt;0,-$B$20/$B$22,0)</f>
        <v>-291858.59999999998</v>
      </c>
      <c r="AZ68" s="123">
        <f>IF($B$20-ABS(SUM($B$68:AY68))&gt;0,-$B$20/$B$22,0)</f>
        <v>-291858.59999999998</v>
      </c>
    </row>
    <row r="69" spans="1:52" s="176" customFormat="1" ht="14.25" x14ac:dyDescent="0.25">
      <c r="A69" s="214" t="s">
        <v>467</v>
      </c>
      <c r="B69" s="122">
        <f t="shared" ref="B69:AZ69" si="11">B67+B68</f>
        <v>0</v>
      </c>
      <c r="C69" s="122">
        <f t="shared" si="11"/>
        <v>386124.93800988852</v>
      </c>
      <c r="D69" s="122">
        <f t="shared" si="11"/>
        <v>429522.69786141382</v>
      </c>
      <c r="E69" s="122">
        <f t="shared" si="11"/>
        <v>464184.27832880372</v>
      </c>
      <c r="F69" s="122">
        <f t="shared" si="11"/>
        <v>499789.34836799011</v>
      </c>
      <c r="G69" s="122">
        <f t="shared" si="11"/>
        <v>536369.0609365328</v>
      </c>
      <c r="H69" s="122">
        <f t="shared" si="11"/>
        <v>573948.20488780318</v>
      </c>
      <c r="I69" s="122">
        <f t="shared" si="11"/>
        <v>600154.99604712753</v>
      </c>
      <c r="J69" s="122">
        <f t="shared" si="11"/>
        <v>639827.19378889084</v>
      </c>
      <c r="K69" s="122">
        <f t="shared" si="11"/>
        <v>680593.24412490625</v>
      </c>
      <c r="L69" s="122">
        <f t="shared" si="11"/>
        <v>722485.96263300267</v>
      </c>
      <c r="M69" s="122">
        <f t="shared" si="11"/>
        <v>1449037.5379007109</v>
      </c>
      <c r="N69" s="122">
        <f t="shared" si="11"/>
        <v>1513790.9585460816</v>
      </c>
      <c r="O69" s="122">
        <f t="shared" si="11"/>
        <v>1567987.2547003287</v>
      </c>
      <c r="P69" s="122">
        <f t="shared" si="11"/>
        <v>1636488.6425868627</v>
      </c>
      <c r="Q69" s="122">
        <f t="shared" si="11"/>
        <v>1706948.7587719914</v>
      </c>
      <c r="R69" s="122">
        <f t="shared" si="11"/>
        <v>1779426.3651046753</v>
      </c>
      <c r="S69" s="122">
        <f t="shared" si="11"/>
        <v>1853981.9862893387</v>
      </c>
      <c r="T69" s="122">
        <f t="shared" si="11"/>
        <v>1930677.9627715428</v>
      </c>
      <c r="U69" s="122">
        <f t="shared" si="11"/>
        <v>1997175.0914377286</v>
      </c>
      <c r="V69" s="122">
        <f t="shared" si="11"/>
        <v>2078346.3368115583</v>
      </c>
      <c r="W69" s="122">
        <f t="shared" si="11"/>
        <v>2619879.0001709717</v>
      </c>
      <c r="X69" s="122">
        <f t="shared" si="11"/>
        <v>2719538.7361307987</v>
      </c>
      <c r="Y69" s="122">
        <f t="shared" si="11"/>
        <v>2822091.9508314203</v>
      </c>
      <c r="Z69" s="122">
        <f t="shared" si="11"/>
        <v>2927625.4486350617</v>
      </c>
      <c r="AA69" s="122">
        <f t="shared" si="11"/>
        <v>3036228.6380348122</v>
      </c>
      <c r="AB69" s="122">
        <f t="shared" si="11"/>
        <v>3147993.6097785542</v>
      </c>
      <c r="AC69" s="122">
        <f t="shared" si="11"/>
        <v>3263015.21733661</v>
      </c>
      <c r="AD69" s="122">
        <f t="shared" si="11"/>
        <v>3381391.1597834062</v>
      </c>
      <c r="AE69" s="122">
        <f t="shared" si="11"/>
        <v>3503222.0671656071</v>
      </c>
      <c r="AF69" s="122">
        <f t="shared" si="11"/>
        <v>3628611.5884312741</v>
      </c>
      <c r="AG69" s="122">
        <f t="shared" si="11"/>
        <v>3757666.4819969106</v>
      </c>
      <c r="AH69" s="122">
        <f t="shared" si="11"/>
        <v>3890496.7090315158</v>
      </c>
      <c r="AI69" s="122">
        <f t="shared" si="11"/>
        <v>4027215.52953916</v>
      </c>
      <c r="AJ69" s="122">
        <f t="shared" si="11"/>
        <v>4167939.6013240325</v>
      </c>
      <c r="AK69" s="122">
        <f t="shared" si="11"/>
        <v>4312789.0819244524</v>
      </c>
      <c r="AL69" s="122">
        <f t="shared" si="11"/>
        <v>4461887.7336048838</v>
      </c>
      <c r="AM69" s="122">
        <f t="shared" si="11"/>
        <v>4615363.031497729</v>
      </c>
      <c r="AN69" s="122">
        <f t="shared" si="11"/>
        <v>4773346.2749893581</v>
      </c>
      <c r="AO69" s="122">
        <f t="shared" si="11"/>
        <v>4935972.7024477376</v>
      </c>
      <c r="AP69" s="122">
        <f t="shared" si="11"/>
        <v>5103381.6093918672</v>
      </c>
      <c r="AQ69" s="122">
        <f t="shared" si="11"/>
        <v>5275716.4702063231</v>
      </c>
      <c r="AR69" s="122">
        <f t="shared" si="11"/>
        <v>5453125.0635072105</v>
      </c>
      <c r="AS69" s="122">
        <f t="shared" si="11"/>
        <v>5635759.6012691241</v>
      </c>
      <c r="AT69" s="122">
        <f t="shared" si="11"/>
        <v>5823776.8618258964</v>
      </c>
      <c r="AU69" s="122">
        <f t="shared" si="11"/>
        <v>6017338.3268613722</v>
      </c>
      <c r="AV69" s="122">
        <f t="shared" si="11"/>
        <v>6216610.322509909</v>
      </c>
      <c r="AW69" s="122">
        <f t="shared" si="11"/>
        <v>6421764.1646899059</v>
      </c>
      <c r="AX69" s="122">
        <f t="shared" si="11"/>
        <v>6632976.3087973017</v>
      </c>
      <c r="AY69" s="122">
        <f t="shared" si="11"/>
        <v>6850428.5038899174</v>
      </c>
      <c r="AZ69" s="122">
        <f t="shared" si="11"/>
        <v>7074307.9514973154</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386124.93800988852</v>
      </c>
      <c r="D71" s="122">
        <f t="shared" si="13"/>
        <v>429522.69786141382</v>
      </c>
      <c r="E71" s="122">
        <f t="shared" si="13"/>
        <v>464184.27832880372</v>
      </c>
      <c r="F71" s="122">
        <f t="shared" si="13"/>
        <v>499789.34836799011</v>
      </c>
      <c r="G71" s="122">
        <f t="shared" si="13"/>
        <v>536369.0609365328</v>
      </c>
      <c r="H71" s="122">
        <f t="shared" si="13"/>
        <v>573948.20488780318</v>
      </c>
      <c r="I71" s="122">
        <f t="shared" si="13"/>
        <v>600154.99604712753</v>
      </c>
      <c r="J71" s="122">
        <f t="shared" si="13"/>
        <v>639827.19378889084</v>
      </c>
      <c r="K71" s="122">
        <f t="shared" si="13"/>
        <v>680593.24412490625</v>
      </c>
      <c r="L71" s="122">
        <f t="shared" si="13"/>
        <v>722485.96263300267</v>
      </c>
      <c r="M71" s="122">
        <f t="shared" si="13"/>
        <v>1449037.5379007109</v>
      </c>
      <c r="N71" s="122">
        <f t="shared" si="13"/>
        <v>1513790.9585460816</v>
      </c>
      <c r="O71" s="122">
        <f t="shared" si="13"/>
        <v>1567987.2547003287</v>
      </c>
      <c r="P71" s="122">
        <f t="shared" si="13"/>
        <v>1636488.6425868627</v>
      </c>
      <c r="Q71" s="122">
        <f t="shared" si="13"/>
        <v>1706948.7587719914</v>
      </c>
      <c r="R71" s="122">
        <f t="shared" si="13"/>
        <v>1779426.3651046753</v>
      </c>
      <c r="S71" s="122">
        <f t="shared" si="13"/>
        <v>1853981.9862893387</v>
      </c>
      <c r="T71" s="122">
        <f t="shared" si="13"/>
        <v>1930677.9627715428</v>
      </c>
      <c r="U71" s="122">
        <f t="shared" si="13"/>
        <v>1997175.0914377286</v>
      </c>
      <c r="V71" s="122">
        <f t="shared" si="13"/>
        <v>2078346.3368115583</v>
      </c>
      <c r="W71" s="122">
        <f t="shared" si="13"/>
        <v>2619879.0001709717</v>
      </c>
      <c r="X71" s="122">
        <f t="shared" si="13"/>
        <v>2719538.7361307987</v>
      </c>
      <c r="Y71" s="122">
        <f t="shared" si="13"/>
        <v>2822091.9508314203</v>
      </c>
      <c r="Z71" s="122">
        <f t="shared" si="13"/>
        <v>2927625.4486350617</v>
      </c>
      <c r="AA71" s="122">
        <f t="shared" si="13"/>
        <v>3036228.6380348122</v>
      </c>
      <c r="AB71" s="122">
        <f t="shared" si="13"/>
        <v>3147993.6097785542</v>
      </c>
      <c r="AC71" s="122">
        <f t="shared" si="13"/>
        <v>3263015.21733661</v>
      </c>
      <c r="AD71" s="122">
        <f t="shared" si="13"/>
        <v>3381391.1597834062</v>
      </c>
      <c r="AE71" s="122">
        <f t="shared" si="13"/>
        <v>3503222.0671656071</v>
      </c>
      <c r="AF71" s="122">
        <f t="shared" si="13"/>
        <v>3628611.5884312741</v>
      </c>
      <c r="AG71" s="122">
        <f t="shared" si="13"/>
        <v>3757666.4819969106</v>
      </c>
      <c r="AH71" s="122">
        <f t="shared" si="13"/>
        <v>3890496.7090315158</v>
      </c>
      <c r="AI71" s="122">
        <f t="shared" si="13"/>
        <v>4027215.52953916</v>
      </c>
      <c r="AJ71" s="122">
        <f t="shared" si="13"/>
        <v>4167939.6013240325</v>
      </c>
      <c r="AK71" s="122">
        <f t="shared" si="13"/>
        <v>4312789.0819244524</v>
      </c>
      <c r="AL71" s="122">
        <f t="shared" si="13"/>
        <v>4461887.7336048838</v>
      </c>
      <c r="AM71" s="122">
        <f t="shared" si="13"/>
        <v>4615363.031497729</v>
      </c>
      <c r="AN71" s="122">
        <f t="shared" si="13"/>
        <v>4773346.2749893581</v>
      </c>
      <c r="AO71" s="122">
        <f t="shared" si="13"/>
        <v>4935972.7024477376</v>
      </c>
      <c r="AP71" s="122">
        <f t="shared" si="13"/>
        <v>5103381.6093918672</v>
      </c>
      <c r="AQ71" s="122">
        <f t="shared" si="13"/>
        <v>5275716.4702063231</v>
      </c>
      <c r="AR71" s="122">
        <f t="shared" si="13"/>
        <v>5453125.0635072105</v>
      </c>
      <c r="AS71" s="122">
        <f t="shared" si="13"/>
        <v>5635759.6012691241</v>
      </c>
      <c r="AT71" s="122">
        <f t="shared" si="13"/>
        <v>5823776.8618258964</v>
      </c>
      <c r="AU71" s="122">
        <f t="shared" si="13"/>
        <v>6017338.3268613722</v>
      </c>
      <c r="AV71" s="122">
        <f t="shared" si="13"/>
        <v>6216610.322509909</v>
      </c>
      <c r="AW71" s="122">
        <f t="shared" si="13"/>
        <v>6421764.1646899059</v>
      </c>
      <c r="AX71" s="122">
        <f t="shared" si="13"/>
        <v>6632976.3087973017</v>
      </c>
      <c r="AY71" s="122">
        <f t="shared" si="13"/>
        <v>6850428.5038899174</v>
      </c>
      <c r="AZ71" s="122">
        <f t="shared" si="13"/>
        <v>7074307.9514973154</v>
      </c>
    </row>
    <row r="72" spans="1:52" x14ac:dyDescent="0.25">
      <c r="A72" s="213" t="s">
        <v>256</v>
      </c>
      <c r="B72" s="123">
        <f t="shared" ref="B72:AZ72" si="14">-B71*$B$31</f>
        <v>0</v>
      </c>
      <c r="C72" s="123">
        <f t="shared" si="14"/>
        <v>-77224.9876019777</v>
      </c>
      <c r="D72" s="123">
        <f t="shared" si="14"/>
        <v>-85904.539572282767</v>
      </c>
      <c r="E72" s="123">
        <f t="shared" si="14"/>
        <v>-92836.855665760755</v>
      </c>
      <c r="F72" s="123">
        <f t="shared" si="14"/>
        <v>-99957.869673598034</v>
      </c>
      <c r="G72" s="123">
        <f t="shared" si="14"/>
        <v>-107273.81218730657</v>
      </c>
      <c r="H72" s="123">
        <f t="shared" si="14"/>
        <v>-114789.64097756064</v>
      </c>
      <c r="I72" s="123">
        <f t="shared" si="14"/>
        <v>-120030.99920942551</v>
      </c>
      <c r="J72" s="123">
        <f t="shared" si="14"/>
        <v>-127965.43875777817</v>
      </c>
      <c r="K72" s="123">
        <f t="shared" si="14"/>
        <v>-136118.64882498127</v>
      </c>
      <c r="L72" s="123">
        <f t="shared" si="14"/>
        <v>-144497.19252660053</v>
      </c>
      <c r="M72" s="123">
        <f t="shared" si="14"/>
        <v>-289807.50758014218</v>
      </c>
      <c r="N72" s="123">
        <f t="shared" si="14"/>
        <v>-302758.19170921633</v>
      </c>
      <c r="O72" s="123">
        <f t="shared" si="14"/>
        <v>-313597.45094006573</v>
      </c>
      <c r="P72" s="123">
        <f t="shared" si="14"/>
        <v>-327297.72851737257</v>
      </c>
      <c r="Q72" s="123">
        <f t="shared" si="14"/>
        <v>-341389.75175439828</v>
      </c>
      <c r="R72" s="123">
        <f t="shared" si="14"/>
        <v>-355885.27302093507</v>
      </c>
      <c r="S72" s="123">
        <f t="shared" si="14"/>
        <v>-370796.39725786773</v>
      </c>
      <c r="T72" s="123">
        <f t="shared" si="14"/>
        <v>-386135.59255430859</v>
      </c>
      <c r="U72" s="123">
        <f t="shared" si="14"/>
        <v>-399435.01828754577</v>
      </c>
      <c r="V72" s="123">
        <f t="shared" si="14"/>
        <v>-415669.26736231172</v>
      </c>
      <c r="W72" s="123">
        <f t="shared" si="14"/>
        <v>-523975.80003419437</v>
      </c>
      <c r="X72" s="123">
        <f t="shared" si="14"/>
        <v>-543907.74722615979</v>
      </c>
      <c r="Y72" s="123">
        <f t="shared" si="14"/>
        <v>-564418.39016628405</v>
      </c>
      <c r="Z72" s="123">
        <f t="shared" si="14"/>
        <v>-585525.08972701232</v>
      </c>
      <c r="AA72" s="123">
        <f t="shared" si="14"/>
        <v>-607245.72760696243</v>
      </c>
      <c r="AB72" s="123">
        <f t="shared" si="14"/>
        <v>-629598.72195571091</v>
      </c>
      <c r="AC72" s="123">
        <f t="shared" si="14"/>
        <v>-652603.04346732202</v>
      </c>
      <c r="AD72" s="123">
        <f t="shared" si="14"/>
        <v>-676278.23195668124</v>
      </c>
      <c r="AE72" s="123">
        <f t="shared" si="14"/>
        <v>-700644.41343312152</v>
      </c>
      <c r="AF72" s="123">
        <f t="shared" si="14"/>
        <v>-725722.31768625486</v>
      </c>
      <c r="AG72" s="123">
        <f t="shared" si="14"/>
        <v>-751533.29639938218</v>
      </c>
      <c r="AH72" s="123">
        <f t="shared" si="14"/>
        <v>-778099.34180630324</v>
      </c>
      <c r="AI72" s="123">
        <f t="shared" si="14"/>
        <v>-805443.10590783204</v>
      </c>
      <c r="AJ72" s="123">
        <f t="shared" si="14"/>
        <v>-833587.9202648066</v>
      </c>
      <c r="AK72" s="123">
        <f t="shared" si="14"/>
        <v>-862557.81638489058</v>
      </c>
      <c r="AL72" s="123">
        <f t="shared" si="14"/>
        <v>-892377.54672097682</v>
      </c>
      <c r="AM72" s="123">
        <f t="shared" si="14"/>
        <v>-923072.60629954585</v>
      </c>
      <c r="AN72" s="123">
        <f t="shared" si="14"/>
        <v>-954669.2549978717</v>
      </c>
      <c r="AO72" s="123">
        <f t="shared" si="14"/>
        <v>-987194.54048954754</v>
      </c>
      <c r="AP72" s="123">
        <f t="shared" si="14"/>
        <v>-1020676.3218783735</v>
      </c>
      <c r="AQ72" s="123">
        <f t="shared" si="14"/>
        <v>-1055143.2940412646</v>
      </c>
      <c r="AR72" s="123">
        <f t="shared" si="14"/>
        <v>-1090625.0127014422</v>
      </c>
      <c r="AS72" s="123">
        <f t="shared" si="14"/>
        <v>-1127151.9202538249</v>
      </c>
      <c r="AT72" s="123">
        <f t="shared" si="14"/>
        <v>-1164755.3723651792</v>
      </c>
      <c r="AU72" s="123">
        <f t="shared" si="14"/>
        <v>-1203467.6653722746</v>
      </c>
      <c r="AV72" s="123">
        <f t="shared" si="14"/>
        <v>-1243322.0645019819</v>
      </c>
      <c r="AW72" s="123">
        <f t="shared" si="14"/>
        <v>-1284352.8329379812</v>
      </c>
      <c r="AX72" s="123">
        <f t="shared" si="14"/>
        <v>-1326595.2617594604</v>
      </c>
      <c r="AY72" s="123">
        <f t="shared" si="14"/>
        <v>-1370085.7007779835</v>
      </c>
      <c r="AZ72" s="123">
        <f t="shared" si="14"/>
        <v>-1414861.5902994631</v>
      </c>
    </row>
    <row r="73" spans="1:52" ht="16.5" thickBot="1" x14ac:dyDescent="0.3">
      <c r="A73" s="215" t="s">
        <v>260</v>
      </c>
      <c r="B73" s="124">
        <f t="shared" ref="B73:AZ73" si="15">B71+B72</f>
        <v>0</v>
      </c>
      <c r="C73" s="124">
        <f t="shared" si="15"/>
        <v>308899.9504079108</v>
      </c>
      <c r="D73" s="124">
        <f t="shared" si="15"/>
        <v>343618.15828913107</v>
      </c>
      <c r="E73" s="124">
        <f t="shared" si="15"/>
        <v>371347.42266304296</v>
      </c>
      <c r="F73" s="124">
        <f t="shared" si="15"/>
        <v>399831.47869439208</v>
      </c>
      <c r="G73" s="124">
        <f t="shared" si="15"/>
        <v>429095.24874922622</v>
      </c>
      <c r="H73" s="124">
        <f t="shared" si="15"/>
        <v>459158.56391024252</v>
      </c>
      <c r="I73" s="124">
        <f t="shared" si="15"/>
        <v>480123.996837702</v>
      </c>
      <c r="J73" s="124">
        <f t="shared" si="15"/>
        <v>511861.7550311127</v>
      </c>
      <c r="K73" s="124">
        <f t="shared" si="15"/>
        <v>544474.59529992496</v>
      </c>
      <c r="L73" s="124">
        <f t="shared" si="15"/>
        <v>577988.77010640211</v>
      </c>
      <c r="M73" s="124">
        <f t="shared" si="15"/>
        <v>1159230.0303205687</v>
      </c>
      <c r="N73" s="124">
        <f t="shared" si="15"/>
        <v>1211032.7668368653</v>
      </c>
      <c r="O73" s="124">
        <f t="shared" si="15"/>
        <v>1254389.8037602629</v>
      </c>
      <c r="P73" s="124">
        <f t="shared" si="15"/>
        <v>1309190.91406949</v>
      </c>
      <c r="Q73" s="124">
        <f t="shared" si="15"/>
        <v>1365559.0070175931</v>
      </c>
      <c r="R73" s="124">
        <f t="shared" si="15"/>
        <v>1423541.0920837403</v>
      </c>
      <c r="S73" s="124">
        <f t="shared" si="15"/>
        <v>1483185.5890314709</v>
      </c>
      <c r="T73" s="124">
        <f t="shared" si="15"/>
        <v>1544542.3702172344</v>
      </c>
      <c r="U73" s="124">
        <f t="shared" si="15"/>
        <v>1597740.0731501828</v>
      </c>
      <c r="V73" s="124">
        <f t="shared" si="15"/>
        <v>1662677.0694492466</v>
      </c>
      <c r="W73" s="124">
        <f t="shared" si="15"/>
        <v>2095903.2001367775</v>
      </c>
      <c r="X73" s="124">
        <f t="shared" si="15"/>
        <v>2175630.9889046391</v>
      </c>
      <c r="Y73" s="124">
        <f t="shared" si="15"/>
        <v>2257673.5606651362</v>
      </c>
      <c r="Z73" s="124">
        <f t="shared" si="15"/>
        <v>2342100.3589080493</v>
      </c>
      <c r="AA73" s="124">
        <f t="shared" si="15"/>
        <v>2428982.9104278497</v>
      </c>
      <c r="AB73" s="124">
        <f t="shared" si="15"/>
        <v>2518394.8878228432</v>
      </c>
      <c r="AC73" s="124">
        <f t="shared" si="15"/>
        <v>2610412.1738692881</v>
      </c>
      <c r="AD73" s="124">
        <f t="shared" si="15"/>
        <v>2705112.9278267249</v>
      </c>
      <c r="AE73" s="124">
        <f t="shared" si="15"/>
        <v>2802577.6537324856</v>
      </c>
      <c r="AF73" s="124">
        <f t="shared" si="15"/>
        <v>2902889.2707450194</v>
      </c>
      <c r="AG73" s="124">
        <f t="shared" si="15"/>
        <v>3006133.1855975287</v>
      </c>
      <c r="AH73" s="124">
        <f t="shared" si="15"/>
        <v>3112397.3672252125</v>
      </c>
      <c r="AI73" s="124">
        <f t="shared" si="15"/>
        <v>3221772.4236313282</v>
      </c>
      <c r="AJ73" s="124">
        <f t="shared" si="15"/>
        <v>3334351.6810592259</v>
      </c>
      <c r="AK73" s="124">
        <f t="shared" si="15"/>
        <v>3450231.2655395619</v>
      </c>
      <c r="AL73" s="124">
        <f t="shared" si="15"/>
        <v>3569510.1868839068</v>
      </c>
      <c r="AM73" s="124">
        <f t="shared" si="15"/>
        <v>3692290.4251981834</v>
      </c>
      <c r="AN73" s="124">
        <f t="shared" si="15"/>
        <v>3818677.0199914863</v>
      </c>
      <c r="AO73" s="124">
        <f t="shared" si="15"/>
        <v>3948778.1619581901</v>
      </c>
      <c r="AP73" s="124">
        <f t="shared" si="15"/>
        <v>4082705.2875134936</v>
      </c>
      <c r="AQ73" s="124">
        <f t="shared" si="15"/>
        <v>4220573.1761650583</v>
      </c>
      <c r="AR73" s="124">
        <f t="shared" si="15"/>
        <v>4362500.050805768</v>
      </c>
      <c r="AS73" s="124">
        <f t="shared" si="15"/>
        <v>4508607.6810152996</v>
      </c>
      <c r="AT73" s="124">
        <f t="shared" si="15"/>
        <v>4659021.489460717</v>
      </c>
      <c r="AU73" s="124">
        <f t="shared" si="15"/>
        <v>4813870.6614890974</v>
      </c>
      <c r="AV73" s="124">
        <f t="shared" si="15"/>
        <v>4973288.2580079269</v>
      </c>
      <c r="AW73" s="124">
        <f t="shared" si="15"/>
        <v>5137411.3317519249</v>
      </c>
      <c r="AX73" s="124">
        <f t="shared" si="15"/>
        <v>5306381.0470378418</v>
      </c>
      <c r="AY73" s="124">
        <f t="shared" si="15"/>
        <v>5480342.8031119341</v>
      </c>
      <c r="AZ73" s="124">
        <f t="shared" si="15"/>
        <v>5659446.3611978525</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386124.93800988852</v>
      </c>
      <c r="D76" s="122">
        <f t="shared" si="18"/>
        <v>429522.69786141382</v>
      </c>
      <c r="E76" s="122">
        <f t="shared" si="18"/>
        <v>464184.27832880372</v>
      </c>
      <c r="F76" s="122">
        <f t="shared" si="18"/>
        <v>499789.34836799011</v>
      </c>
      <c r="G76" s="122">
        <f t="shared" si="18"/>
        <v>536369.0609365328</v>
      </c>
      <c r="H76" s="122">
        <f t="shared" si="18"/>
        <v>573948.20488780318</v>
      </c>
      <c r="I76" s="122">
        <f t="shared" si="18"/>
        <v>600154.99604712753</v>
      </c>
      <c r="J76" s="122">
        <f t="shared" si="18"/>
        <v>639827.19378889084</v>
      </c>
      <c r="K76" s="122">
        <f t="shared" si="18"/>
        <v>680593.24412490625</v>
      </c>
      <c r="L76" s="122">
        <f t="shared" si="18"/>
        <v>722485.96263300267</v>
      </c>
      <c r="M76" s="122">
        <f t="shared" si="18"/>
        <v>1449037.5379007109</v>
      </c>
      <c r="N76" s="122">
        <f t="shared" si="18"/>
        <v>1513790.9585460816</v>
      </c>
      <c r="O76" s="122">
        <f t="shared" si="18"/>
        <v>1567987.2547003287</v>
      </c>
      <c r="P76" s="122">
        <f t="shared" si="18"/>
        <v>1636488.6425868627</v>
      </c>
      <c r="Q76" s="122">
        <f t="shared" si="18"/>
        <v>1706948.7587719914</v>
      </c>
      <c r="R76" s="122">
        <f t="shared" si="18"/>
        <v>1779426.3651046753</v>
      </c>
      <c r="S76" s="122">
        <f t="shared" si="18"/>
        <v>1853981.9862893387</v>
      </c>
      <c r="T76" s="122">
        <f t="shared" si="18"/>
        <v>1930677.9627715428</v>
      </c>
      <c r="U76" s="122">
        <f t="shared" si="18"/>
        <v>1997175.0914377286</v>
      </c>
      <c r="V76" s="122">
        <f t="shared" si="18"/>
        <v>2078346.3368115583</v>
      </c>
      <c r="W76" s="122">
        <f t="shared" si="18"/>
        <v>2619879.0001709717</v>
      </c>
      <c r="X76" s="122">
        <f t="shared" si="18"/>
        <v>2719538.7361307987</v>
      </c>
      <c r="Y76" s="122">
        <f t="shared" si="18"/>
        <v>2822091.9508314203</v>
      </c>
      <c r="Z76" s="122">
        <f t="shared" si="18"/>
        <v>2927625.4486350617</v>
      </c>
      <c r="AA76" s="122">
        <f t="shared" si="18"/>
        <v>3036228.6380348122</v>
      </c>
      <c r="AB76" s="122">
        <f t="shared" si="18"/>
        <v>3147993.6097785542</v>
      </c>
      <c r="AC76" s="122">
        <f t="shared" si="18"/>
        <v>3263015.21733661</v>
      </c>
      <c r="AD76" s="122">
        <f t="shared" si="18"/>
        <v>3381391.1597834062</v>
      </c>
      <c r="AE76" s="122">
        <f t="shared" si="18"/>
        <v>3503222.0671656071</v>
      </c>
      <c r="AF76" s="122">
        <f t="shared" si="18"/>
        <v>3628611.5884312741</v>
      </c>
      <c r="AG76" s="122">
        <f t="shared" si="18"/>
        <v>3757666.4819969106</v>
      </c>
      <c r="AH76" s="122">
        <f t="shared" si="18"/>
        <v>3890496.7090315158</v>
      </c>
      <c r="AI76" s="122">
        <f t="shared" si="18"/>
        <v>4027215.52953916</v>
      </c>
      <c r="AJ76" s="122">
        <f t="shared" si="18"/>
        <v>4167939.6013240325</v>
      </c>
      <c r="AK76" s="122">
        <f t="shared" si="18"/>
        <v>4312789.0819244524</v>
      </c>
      <c r="AL76" s="122">
        <f t="shared" si="18"/>
        <v>4461887.7336048838</v>
      </c>
      <c r="AM76" s="122">
        <f t="shared" si="18"/>
        <v>4615363.031497729</v>
      </c>
      <c r="AN76" s="122">
        <f t="shared" si="18"/>
        <v>4773346.2749893581</v>
      </c>
      <c r="AO76" s="122">
        <f t="shared" si="18"/>
        <v>4935972.7024477376</v>
      </c>
      <c r="AP76" s="122">
        <f t="shared" si="18"/>
        <v>5103381.6093918672</v>
      </c>
      <c r="AQ76" s="122">
        <f t="shared" si="18"/>
        <v>5275716.4702063231</v>
      </c>
      <c r="AR76" s="122">
        <f t="shared" si="18"/>
        <v>5453125.0635072105</v>
      </c>
      <c r="AS76" s="122">
        <f t="shared" si="18"/>
        <v>5635759.6012691241</v>
      </c>
      <c r="AT76" s="122">
        <f t="shared" si="18"/>
        <v>5823776.8618258964</v>
      </c>
      <c r="AU76" s="122">
        <f t="shared" si="18"/>
        <v>6017338.3268613722</v>
      </c>
      <c r="AV76" s="122">
        <f t="shared" si="18"/>
        <v>6216610.322509909</v>
      </c>
      <c r="AW76" s="122">
        <f t="shared" si="18"/>
        <v>6421764.1646899059</v>
      </c>
      <c r="AX76" s="122">
        <f t="shared" si="18"/>
        <v>6632976.3087973017</v>
      </c>
      <c r="AY76" s="122">
        <f t="shared" si="18"/>
        <v>6850428.5038899174</v>
      </c>
      <c r="AZ76" s="122">
        <f t="shared" si="18"/>
        <v>7074307.9514973154</v>
      </c>
    </row>
    <row r="77" spans="1:52" x14ac:dyDescent="0.25">
      <c r="A77" s="213" t="s">
        <v>258</v>
      </c>
      <c r="B77" s="123">
        <f t="shared" ref="B77:AZ77" si="19">-B68</f>
        <v>0</v>
      </c>
      <c r="C77" s="123">
        <f t="shared" si="19"/>
        <v>291858.59999999998</v>
      </c>
      <c r="D77" s="123">
        <f t="shared" si="19"/>
        <v>291858.59999999998</v>
      </c>
      <c r="E77" s="123">
        <f t="shared" si="19"/>
        <v>291858.59999999998</v>
      </c>
      <c r="F77" s="123">
        <f t="shared" si="19"/>
        <v>291858.59999999998</v>
      </c>
      <c r="G77" s="123">
        <f t="shared" si="19"/>
        <v>291858.59999999998</v>
      </c>
      <c r="H77" s="123">
        <f t="shared" si="19"/>
        <v>291858.59999999998</v>
      </c>
      <c r="I77" s="123">
        <f t="shared" si="19"/>
        <v>291858.59999999998</v>
      </c>
      <c r="J77" s="123">
        <f t="shared" si="19"/>
        <v>291858.59999999998</v>
      </c>
      <c r="K77" s="123">
        <f t="shared" si="19"/>
        <v>291858.59999999998</v>
      </c>
      <c r="L77" s="123">
        <f t="shared" si="19"/>
        <v>291858.59999999998</v>
      </c>
      <c r="M77" s="123">
        <f t="shared" si="19"/>
        <v>291858.59999999998</v>
      </c>
      <c r="N77" s="123">
        <f t="shared" si="19"/>
        <v>291858.59999999998</v>
      </c>
      <c r="O77" s="123">
        <f t="shared" si="19"/>
        <v>291858.59999999998</v>
      </c>
      <c r="P77" s="123">
        <f t="shared" si="19"/>
        <v>291858.59999999998</v>
      </c>
      <c r="Q77" s="123">
        <f t="shared" si="19"/>
        <v>291858.59999999998</v>
      </c>
      <c r="R77" s="123">
        <f t="shared" si="19"/>
        <v>291858.59999999998</v>
      </c>
      <c r="S77" s="123">
        <f t="shared" si="19"/>
        <v>291858.59999999998</v>
      </c>
      <c r="T77" s="123">
        <f t="shared" si="19"/>
        <v>291858.59999999998</v>
      </c>
      <c r="U77" s="123">
        <f t="shared" si="19"/>
        <v>291858.59999999998</v>
      </c>
      <c r="V77" s="123">
        <f t="shared" si="19"/>
        <v>291858.59999999998</v>
      </c>
      <c r="W77" s="123">
        <f t="shared" si="19"/>
        <v>291858.59999999998</v>
      </c>
      <c r="X77" s="123">
        <f t="shared" si="19"/>
        <v>291858.59999999998</v>
      </c>
      <c r="Y77" s="123">
        <f t="shared" si="19"/>
        <v>291858.59999999998</v>
      </c>
      <c r="Z77" s="123">
        <f t="shared" si="19"/>
        <v>291858.59999999998</v>
      </c>
      <c r="AA77" s="123">
        <f t="shared" si="19"/>
        <v>291858.59999999998</v>
      </c>
      <c r="AB77" s="123">
        <f t="shared" si="19"/>
        <v>291858.59999999998</v>
      </c>
      <c r="AC77" s="123">
        <f t="shared" si="19"/>
        <v>291858.59999999998</v>
      </c>
      <c r="AD77" s="123">
        <f t="shared" si="19"/>
        <v>291858.59999999998</v>
      </c>
      <c r="AE77" s="123">
        <f t="shared" si="19"/>
        <v>291858.59999999998</v>
      </c>
      <c r="AF77" s="123">
        <f t="shared" si="19"/>
        <v>291858.59999999998</v>
      </c>
      <c r="AG77" s="123">
        <f t="shared" si="19"/>
        <v>291858.59999999998</v>
      </c>
      <c r="AH77" s="123">
        <f t="shared" si="19"/>
        <v>291858.59999999998</v>
      </c>
      <c r="AI77" s="123">
        <f t="shared" si="19"/>
        <v>291858.59999999998</v>
      </c>
      <c r="AJ77" s="123">
        <f t="shared" si="19"/>
        <v>291858.59999999998</v>
      </c>
      <c r="AK77" s="123">
        <f t="shared" si="19"/>
        <v>291858.59999999998</v>
      </c>
      <c r="AL77" s="123">
        <f t="shared" si="19"/>
        <v>291858.59999999998</v>
      </c>
      <c r="AM77" s="123">
        <f t="shared" si="19"/>
        <v>291858.59999999998</v>
      </c>
      <c r="AN77" s="123">
        <f t="shared" si="19"/>
        <v>291858.59999999998</v>
      </c>
      <c r="AO77" s="123">
        <f t="shared" si="19"/>
        <v>291858.59999999998</v>
      </c>
      <c r="AP77" s="123">
        <f t="shared" si="19"/>
        <v>291858.59999999998</v>
      </c>
      <c r="AQ77" s="123">
        <f t="shared" si="19"/>
        <v>291858.59999999998</v>
      </c>
      <c r="AR77" s="123">
        <f t="shared" si="19"/>
        <v>291858.59999999998</v>
      </c>
      <c r="AS77" s="123">
        <f t="shared" si="19"/>
        <v>291858.59999999998</v>
      </c>
      <c r="AT77" s="123">
        <f t="shared" si="19"/>
        <v>291858.59999999998</v>
      </c>
      <c r="AU77" s="123">
        <f t="shared" si="19"/>
        <v>291858.59999999998</v>
      </c>
      <c r="AV77" s="123">
        <f t="shared" si="19"/>
        <v>291858.59999999998</v>
      </c>
      <c r="AW77" s="123">
        <f t="shared" si="19"/>
        <v>291858.59999999998</v>
      </c>
      <c r="AX77" s="123">
        <f t="shared" si="19"/>
        <v>291858.59999999998</v>
      </c>
      <c r="AY77" s="123">
        <f t="shared" si="19"/>
        <v>291858.59999999998</v>
      </c>
      <c r="AZ77" s="123">
        <f t="shared" si="19"/>
        <v>291858.59999999998</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-77224.9876019777</v>
      </c>
      <c r="D79" s="123">
        <f>IF(SUM($B$72:D72)+SUM($A$79:C79)&gt;0,0,SUM($B$72:D72)-SUM($A$79:C79))</f>
        <v>-85904.539572282767</v>
      </c>
      <c r="E79" s="123">
        <f>IF(SUM($B$72:E72)+SUM($A$79:D79)&gt;0,0,SUM($B$72:E72)-SUM($A$79:D79))</f>
        <v>-92836.855665760755</v>
      </c>
      <c r="F79" s="123">
        <f>IF(SUM($B$72:F72)+SUM($A$79:E79)&gt;0,0,SUM($B$72:F72)-SUM($A$79:E79))</f>
        <v>-99957.869673598034</v>
      </c>
      <c r="G79" s="123">
        <f>IF(SUM($B$72:G72)+SUM($A$79:F79)&gt;0,0,SUM($B$72:G72)-SUM($A$79:F79))</f>
        <v>-107273.81218730658</v>
      </c>
      <c r="H79" s="123">
        <f>IF(SUM($B$72:H72)+SUM($A$79:G79)&gt;0,0,SUM($B$72:H72)-SUM($A$79:G79))</f>
        <v>-114789.64097756066</v>
      </c>
      <c r="I79" s="123">
        <f>IF(SUM($B$72:I72)+SUM($A$79:H79)&gt;0,0,SUM($B$72:I72)-SUM($A$79:H79))</f>
        <v>-120030.99920942553</v>
      </c>
      <c r="J79" s="123">
        <f>IF(SUM($B$72:J72)+SUM($A$79:I79)&gt;0,0,SUM($B$72:J72)-SUM($A$79:I79))</f>
        <v>-127965.43875777815</v>
      </c>
      <c r="K79" s="123">
        <f>IF(SUM($B$72:K72)+SUM($A$79:J79)&gt;0,0,SUM($B$72:K72)-SUM($A$79:J79))</f>
        <v>-136118.6488249813</v>
      </c>
      <c r="L79" s="123">
        <f>IF(SUM($B$72:L72)+SUM($A$79:K79)&gt;0,0,SUM($B$72:L72)-SUM($A$79:K79))</f>
        <v>-144497.19252660056</v>
      </c>
      <c r="M79" s="123">
        <f>IF(SUM($B$72:M72)+SUM($A$79:L79)&gt;0,0,SUM($B$72:M72)-SUM($A$79:L79))</f>
        <v>-289807.50758014224</v>
      </c>
      <c r="N79" s="123">
        <f>IF(SUM($B$72:N72)+SUM($A$79:M79)&gt;0,0,SUM($B$72:N72)-SUM($A$79:M79))</f>
        <v>-302758.19170921645</v>
      </c>
      <c r="O79" s="123">
        <f>IF(SUM($B$72:O72)+SUM($A$79:N79)&gt;0,0,SUM($B$72:O72)-SUM($A$79:N79))</f>
        <v>-313597.45094006578</v>
      </c>
      <c r="P79" s="123">
        <f>IF(SUM($B$72:P72)+SUM($A$79:O79)&gt;0,0,SUM($B$72:P72)-SUM($A$79:O79))</f>
        <v>-327297.72851737239</v>
      </c>
      <c r="Q79" s="123">
        <f>IF(SUM($B$72:Q72)+SUM($A$79:P79)&gt;0,0,SUM($B$72:Q72)-SUM($A$79:P79))</f>
        <v>-341389.75175439846</v>
      </c>
      <c r="R79" s="123">
        <f>IF(SUM($B$72:R72)+SUM($A$79:Q79)&gt;0,0,SUM($B$72:R72)-SUM($A$79:Q79))</f>
        <v>-355885.27302093524</v>
      </c>
      <c r="S79" s="123">
        <f>IF(SUM($B$72:S72)+SUM($A$79:R79)&gt;0,0,SUM($B$72:S72)-SUM($A$79:R79))</f>
        <v>-370796.39725786773</v>
      </c>
      <c r="T79" s="123">
        <f>IF(SUM($B$72:T72)+SUM($A$79:S79)&gt;0,0,SUM($B$72:T72)-SUM($A$79:S79))</f>
        <v>-386135.59255430847</v>
      </c>
      <c r="U79" s="123">
        <f>IF(SUM($B$72:U72)+SUM($A$79:T79)&gt;0,0,SUM($B$72:U72)-SUM($A$79:T79))</f>
        <v>-399435.01828754554</v>
      </c>
      <c r="V79" s="123">
        <f>IF(SUM($B$72:V72)+SUM($A$79:U79)&gt;0,0,SUM($B$72:V72)-SUM($A$79:U79))</f>
        <v>-415669.26736231148</v>
      </c>
      <c r="W79" s="123">
        <f>IF(SUM($B$72:W72)+SUM($A$79:V79)&gt;0,0,SUM($B$72:W72)-SUM($A$79:V79))</f>
        <v>-523975.80003419425</v>
      </c>
      <c r="X79" s="123">
        <f>IF(SUM($B$72:X72)+SUM($A$79:W79)&gt;0,0,SUM($B$72:X72)-SUM($A$79:W79))</f>
        <v>-543907.74722616002</v>
      </c>
      <c r="Y79" s="123">
        <f>IF(SUM($B$72:Y72)+SUM($A$79:X79)&gt;0,0,SUM($B$72:Y72)-SUM($A$79:X79))</f>
        <v>-564418.39016628359</v>
      </c>
      <c r="Z79" s="123">
        <f>IF(SUM($B$72:Z72)+SUM($A$79:Y79)&gt;0,0,SUM($B$72:Z72)-SUM($A$79:Y79))</f>
        <v>-585525.08972701244</v>
      </c>
      <c r="AA79" s="123">
        <f>IF(SUM($B$72:AA72)+SUM($A$79:Z79)&gt;0,0,SUM($B$72:AA72)-SUM($A$79:Z79))</f>
        <v>-607245.72760696243</v>
      </c>
      <c r="AB79" s="123">
        <f>IF(SUM($B$72:AB72)+SUM($A$79:AA79)&gt;0,0,SUM($B$72:AB72)-SUM($A$79:AA79))</f>
        <v>-629598.72195571102</v>
      </c>
      <c r="AC79" s="123">
        <f>IF(SUM($B$72:AC72)+SUM($A$79:AB79)&gt;0,0,SUM($B$72:AC72)-SUM($A$79:AB79))</f>
        <v>-652603.04346732143</v>
      </c>
      <c r="AD79" s="123">
        <f>IF(SUM($B$72:AD72)+SUM($A$79:AC79)&gt;0,0,SUM($B$72:AD72)-SUM($A$79:AC79))</f>
        <v>-676278.23195668124</v>
      </c>
      <c r="AE79" s="123">
        <f>IF(SUM($B$72:AE72)+SUM($A$79:AD79)&gt;0,0,SUM($B$72:AE72)-SUM($A$79:AD79))</f>
        <v>-700644.41343312152</v>
      </c>
      <c r="AF79" s="123">
        <f>IF(SUM($B$72:AF72)+SUM($A$79:AE79)&gt;0,0,SUM($B$72:AF72)-SUM($A$79:AE79))</f>
        <v>-725722.31768625416</v>
      </c>
      <c r="AG79" s="123">
        <f>IF(SUM($B$72:AG72)+SUM($A$79:AF79)&gt;0,0,SUM($B$72:AG72)-SUM($A$79:AF79))</f>
        <v>-751533.29639938287</v>
      </c>
      <c r="AH79" s="123">
        <f>IF(SUM($B$72:AH72)+SUM($A$79:AG79)&gt;0,0,SUM($B$72:AH72)-SUM($A$79:AG79))</f>
        <v>-778099.34180630371</v>
      </c>
      <c r="AI79" s="123">
        <f>IF(SUM($B$72:AI72)+SUM($A$79:AH79)&gt;0,0,SUM($B$72:AI72)-SUM($A$79:AH79))</f>
        <v>-805443.10590783134</v>
      </c>
      <c r="AJ79" s="123">
        <f>IF(SUM($B$72:AJ72)+SUM($A$79:AI79)&gt;0,0,SUM($B$72:AJ72)-SUM($A$79:AI79))</f>
        <v>-833587.9202648066</v>
      </c>
      <c r="AK79" s="123">
        <f>IF(SUM($B$72:AK72)+SUM($A$79:AJ79)&gt;0,0,SUM($B$72:AK72)-SUM($A$79:AJ79))</f>
        <v>-862557.81638489105</v>
      </c>
      <c r="AL79" s="123">
        <f>IF(SUM($B$72:AL72)+SUM($A$79:AK79)&gt;0,0,SUM($B$72:AL72)-SUM($A$79:AK79))</f>
        <v>-892377.54672097601</v>
      </c>
      <c r="AM79" s="123">
        <f>IF(SUM($B$72:AM72)+SUM($A$79:AL79)&gt;0,0,SUM($B$72:AM72)-SUM($A$79:AL79))</f>
        <v>-923072.60629954562</v>
      </c>
      <c r="AN79" s="123">
        <f>IF(SUM($B$72:AN72)+SUM($A$79:AM79)&gt;0,0,SUM($B$72:AN72)-SUM($A$79:AM79))</f>
        <v>-954669.25499786995</v>
      </c>
      <c r="AO79" s="123">
        <f>IF(SUM($B$72:AO72)+SUM($A$79:AN79)&gt;0,0,SUM($B$72:AO72)-SUM($A$79:AN79))</f>
        <v>-987194.54048954695</v>
      </c>
      <c r="AP79" s="123">
        <f>IF(SUM($B$72:AP72)+SUM($A$79:AO79)&gt;0,0,SUM($B$72:AP72)-SUM($A$79:AO79))</f>
        <v>-1020676.3218783736</v>
      </c>
      <c r="AQ79" s="123">
        <f>IF(SUM($B$72:AQ72)+SUM($A$79:AP79)&gt;0,0,SUM($B$72:AQ72)-SUM($A$79:AP79))</f>
        <v>-1055143.2940412648</v>
      </c>
      <c r="AR79" s="123">
        <f>IF(SUM($B$72:AR72)+SUM($A$79:AQ79)&gt;0,0,SUM($B$72:AR72)-SUM($A$79:AQ79))</f>
        <v>-1090625.0127014406</v>
      </c>
      <c r="AS79" s="123">
        <f>IF(SUM($B$72:AS72)+SUM($A$79:AR79)&gt;0,0,SUM($B$72:AS72)-SUM($A$79:AR79))</f>
        <v>-1127151.9202538244</v>
      </c>
      <c r="AT79" s="123">
        <f>IF(SUM($B$72:AT72)+SUM($A$79:AS79)&gt;0,0,SUM($B$72:AT72)-SUM($A$79:AS79))</f>
        <v>-1164755.3723651804</v>
      </c>
      <c r="AU79" s="123">
        <f>IF(SUM($B$72:AU72)+SUM($A$79:AT79)&gt;0,0,SUM($B$72:AU72)-SUM($A$79:AT79))</f>
        <v>-1203467.6653722748</v>
      </c>
      <c r="AV79" s="123">
        <f>IF(SUM($B$72:AV72)+SUM($A$79:AU79)&gt;0,0,SUM($B$72:AV72)-SUM($A$79:AU79))</f>
        <v>-1243322.0645019822</v>
      </c>
      <c r="AW79" s="123">
        <f>IF(SUM($B$72:AW72)+SUM($A$79:AV79)&gt;0,0,SUM($B$72:AW72)-SUM($A$79:AV79))</f>
        <v>-1284352.8329379819</v>
      </c>
      <c r="AX79" s="123">
        <f>IF(SUM($B$72:AX72)+SUM($A$79:AW79)&gt;0,0,SUM($B$72:AX72)-SUM($A$79:AW79))</f>
        <v>-1326595.26175946</v>
      </c>
      <c r="AY79" s="123">
        <f>IF(SUM($B$72:AY72)+SUM($A$79:AX79)&gt;0,0,SUM($B$72:AY72)-SUM($A$79:AX79))</f>
        <v>-1370085.7007779852</v>
      </c>
      <c r="AZ79" s="123">
        <f>IF(SUM($B$72:AZ72)+SUM($A$79:AY79)&gt;0,0,SUM($B$72:AZ72)-SUM($A$79:AY79))</f>
        <v>-1414861.5902994648</v>
      </c>
    </row>
    <row r="80" spans="1:52" x14ac:dyDescent="0.25">
      <c r="A80" s="213" t="s">
        <v>255</v>
      </c>
      <c r="B80" s="123">
        <v>5900546.8691999996</v>
      </c>
      <c r="C80" s="123">
        <f>IF(((SUM($B$59:C59)+SUM($B$61:C65))+SUM($B$82:C82))&lt;0,((SUM($B$59:C59)+SUM($B$61:C65))+SUM($B$82:C82))*0.18-SUM($A$80:B80),IF(SUM($B$80:B80)&lt;0,0-SUM($B$80:B80),0))</f>
        <v>-8348027.1095862193</v>
      </c>
      <c r="D80" s="123">
        <f>IF(((SUM($B$59:D59)+SUM($B$61:D65))+SUM($B$82:D82))&lt;0,((SUM($B$59:D59)+SUM($B$61:D65))+SUM($B$82:D82))*0.18-SUM($A$80:C80),IF(SUM($B$80:C80)&lt;0,0-SUM($B$80:C80),0))</f>
        <v>186480.87635905435</v>
      </c>
      <c r="E80" s="123">
        <f>IF(((SUM($B$59:E59)+SUM($B$61:E65))+SUM($B$82:E82))&lt;0,((SUM($B$59:E59)+SUM($B$61:E65))+SUM($B$82:E82))*0.18-SUM($A$80:D80),IF(SUM($B$80:D80)&lt;0,0-SUM($B$80:D80),0))</f>
        <v>192142.0808151844</v>
      </c>
      <c r="F80" s="123">
        <f>IF(((SUM($B$59:F59)+SUM($B$61:F65))+SUM($B$82:F82))&lt;0,((SUM($B$59:F59)+SUM($B$61:F65))+SUM($B$82:F82))*0.18-SUM($A$80:E80),IF(SUM($B$80:E80)&lt;0,0-SUM($B$80:E80),0))</f>
        <v>197973.11339423852</v>
      </c>
      <c r="G80" s="123">
        <f>IF(((SUM($B$59:G59)+SUM($B$61:G65))+SUM($B$82:G82))&lt;0,((SUM($B$59:G59)+SUM($B$61:G65))+SUM($B$82:G82))*0.18-SUM($A$80:F80),IF(SUM($B$80:F80)&lt;0,0-SUM($B$80:F80),0))</f>
        <v>203979.58162857546</v>
      </c>
      <c r="H80" s="123">
        <f>IF(((SUM($B$59:H59)+SUM($B$61:H65))+SUM($B$82:H82))&lt;0,((SUM($B$59:H59)+SUM($B$61:H65))+SUM($B$82:H82))*0.18-SUM($A$80:G80),IF(SUM($B$80:G80)&lt;0,0-SUM($B$80:G80),0))</f>
        <v>210165.94751180476</v>
      </c>
      <c r="I80" s="123">
        <f>IF(((SUM($B$59:I59)+SUM($B$61:I65))+SUM($B$82:I82))&lt;0,((SUM($B$59:I59)+SUM($B$61:I65))+SUM($B$82:I82))*0.18-SUM($A$80:H80),IF(SUM($B$80:H80)&lt;0,0-SUM($B$80:H80),0))</f>
        <v>214305.28989248304</v>
      </c>
      <c r="J80" s="123">
        <f>IF(((SUM($B$59:J59)+SUM($B$61:J65))+SUM($B$82:J82))&lt;0,((SUM($B$59:J59)+SUM($B$61:J65))+SUM($B$82:J82))*0.18-SUM($A$80:I80),IF(SUM($B$80:I80)&lt;0,0-SUM($B$80:I80),0))</f>
        <v>220868.40545800037</v>
      </c>
      <c r="K80" s="123">
        <f>IF(((SUM($B$59:K59)+SUM($B$61:K65))+SUM($B$82:K82))&lt;0,((SUM($B$59:K59)+SUM($B$61:K65))+SUM($B$82:K82))*0.18-SUM($A$80:J80),IF(SUM($B$80:J80)&lt;0,0-SUM($B$80:J80),0))</f>
        <v>227628.41449048324</v>
      </c>
      <c r="L80" s="123">
        <f>IF(((SUM($B$59:L59)+SUM($B$61:L65))+SUM($B$82:L82))&lt;0,((SUM($B$59:L59)+SUM($B$61:L65))+SUM($B$82:L82))*0.18-SUM($A$80:K80),IF(SUM($B$80:K80)&lt;0,0-SUM($B$80:K80),0))</f>
        <v>234591.2237939405</v>
      </c>
      <c r="M80" s="123">
        <f>IF(((SUM($B$59:M59)+SUM($B$61:M65))+SUM($B$82:M82))&lt;0,((SUM($B$59:M59)+SUM($B$61:M65))+SUM($B$82:M82))*0.18-SUM($A$80:L80),IF(SUM($B$80:L80)&lt;0,0-SUM($B$80:L80),0))</f>
        <v>364792.62731412798</v>
      </c>
      <c r="N80" s="123">
        <f>IF(((SUM($B$59:N59)+SUM($B$61:N65))+SUM($B$82:N82))&lt;0,((SUM($B$59:N59)+SUM($B$61:N65))+SUM($B$82:N82))*0.18-SUM($A$80:M80),IF(SUM($B$80:M80)&lt;0,0-SUM($B$80:M80),0))</f>
        <v>194552.67972832709</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-14592930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-8692383.1308000013</v>
      </c>
      <c r="C84" s="122">
        <f t="shared" ref="C84:AZ84" si="23">SUM(C76:C83)</f>
        <v>-7747268.5591783086</v>
      </c>
      <c r="D84" s="122">
        <f>SUM(D76:D83)</f>
        <v>821957.63464818534</v>
      </c>
      <c r="E84" s="122">
        <f>SUM(E76:E83)</f>
        <v>855348.10347822728</v>
      </c>
      <c r="F84" s="122">
        <f t="shared" si="23"/>
        <v>889663.19208863052</v>
      </c>
      <c r="G84" s="122">
        <f t="shared" si="23"/>
        <v>924933.43037780165</v>
      </c>
      <c r="H84" s="122">
        <f t="shared" si="23"/>
        <v>961183.11142204725</v>
      </c>
      <c r="I84" s="122">
        <f t="shared" si="23"/>
        <v>986287.88673018501</v>
      </c>
      <c r="J84" s="122">
        <f t="shared" si="23"/>
        <v>1024588.760489113</v>
      </c>
      <c r="K84" s="122">
        <f t="shared" si="23"/>
        <v>1063961.6097904081</v>
      </c>
      <c r="L84" s="122">
        <f t="shared" si="23"/>
        <v>1104438.5939003425</v>
      </c>
      <c r="M84" s="122">
        <f t="shared" si="23"/>
        <v>1815881.2576346968</v>
      </c>
      <c r="N84" s="122">
        <f t="shared" si="23"/>
        <v>1697444.0465651923</v>
      </c>
      <c r="O84" s="122">
        <f t="shared" si="23"/>
        <v>1546248.403760263</v>
      </c>
      <c r="P84" s="122">
        <f t="shared" si="23"/>
        <v>1601049.5140694904</v>
      </c>
      <c r="Q84" s="122">
        <f t="shared" si="23"/>
        <v>1657417.607017593</v>
      </c>
      <c r="R84" s="122">
        <f t="shared" si="23"/>
        <v>1715399.6920837401</v>
      </c>
      <c r="S84" s="122">
        <f t="shared" si="23"/>
        <v>1775044.189031471</v>
      </c>
      <c r="T84" s="122">
        <f t="shared" si="23"/>
        <v>1836400.9702172345</v>
      </c>
      <c r="U84" s="122">
        <f t="shared" si="23"/>
        <v>1889598.6731501832</v>
      </c>
      <c r="V84" s="122">
        <f t="shared" si="23"/>
        <v>1954535.669449247</v>
      </c>
      <c r="W84" s="122">
        <f t="shared" si="23"/>
        <v>2387761.8001367776</v>
      </c>
      <c r="X84" s="122">
        <f t="shared" si="23"/>
        <v>2467489.5889046388</v>
      </c>
      <c r="Y84" s="122">
        <f t="shared" si="23"/>
        <v>2549532.1606651368</v>
      </c>
      <c r="Z84" s="122">
        <f t="shared" si="23"/>
        <v>2633958.9589080494</v>
      </c>
      <c r="AA84" s="122">
        <f t="shared" si="23"/>
        <v>2720841.5104278498</v>
      </c>
      <c r="AB84" s="122">
        <f t="shared" si="23"/>
        <v>2810253.4878228432</v>
      </c>
      <c r="AC84" s="122">
        <f t="shared" si="23"/>
        <v>2902270.7738692886</v>
      </c>
      <c r="AD84" s="122">
        <f t="shared" si="23"/>
        <v>2996971.527826725</v>
      </c>
      <c r="AE84" s="122">
        <f t="shared" si="23"/>
        <v>3094436.2537324857</v>
      </c>
      <c r="AF84" s="122">
        <f t="shared" si="23"/>
        <v>3194747.87074502</v>
      </c>
      <c r="AG84" s="122">
        <f t="shared" si="23"/>
        <v>3297991.7855975279</v>
      </c>
      <c r="AH84" s="122">
        <f t="shared" si="23"/>
        <v>3404255.9672252121</v>
      </c>
      <c r="AI84" s="122">
        <f t="shared" si="23"/>
        <v>3513631.0236313287</v>
      </c>
      <c r="AJ84" s="122">
        <f t="shared" si="23"/>
        <v>3626210.281059226</v>
      </c>
      <c r="AK84" s="122">
        <f t="shared" si="23"/>
        <v>3742089.865539561</v>
      </c>
      <c r="AL84" s="122">
        <f t="shared" si="23"/>
        <v>3861368.7868839074</v>
      </c>
      <c r="AM84" s="122">
        <f t="shared" si="23"/>
        <v>3984149.025198183</v>
      </c>
      <c r="AN84" s="122">
        <f t="shared" si="23"/>
        <v>4110535.6199914878</v>
      </c>
      <c r="AO84" s="122">
        <f t="shared" si="23"/>
        <v>4240636.7619581902</v>
      </c>
      <c r="AP84" s="122">
        <f t="shared" si="23"/>
        <v>4374563.8875134932</v>
      </c>
      <c r="AQ84" s="122">
        <f t="shared" si="23"/>
        <v>4512431.7761650579</v>
      </c>
      <c r="AR84" s="122">
        <f t="shared" si="23"/>
        <v>4654358.6508057695</v>
      </c>
      <c r="AS84" s="122">
        <f t="shared" si="23"/>
        <v>4800466.2810152993</v>
      </c>
      <c r="AT84" s="122">
        <f t="shared" si="23"/>
        <v>4950880.0894607157</v>
      </c>
      <c r="AU84" s="122">
        <f t="shared" si="23"/>
        <v>5105729.261489097</v>
      </c>
      <c r="AV84" s="122">
        <f t="shared" si="23"/>
        <v>5265146.8580079265</v>
      </c>
      <c r="AW84" s="122">
        <f t="shared" si="23"/>
        <v>5429269.9317519236</v>
      </c>
      <c r="AX84" s="122">
        <f t="shared" si="23"/>
        <v>5598239.6470378414</v>
      </c>
      <c r="AY84" s="122">
        <f t="shared" si="23"/>
        <v>5772201.4031119319</v>
      </c>
      <c r="AZ84" s="122">
        <f t="shared" si="23"/>
        <v>5951304.9611978503</v>
      </c>
    </row>
    <row r="85" spans="1:52" s="176" customFormat="1" ht="14.25" x14ac:dyDescent="0.25">
      <c r="A85" s="214" t="s">
        <v>468</v>
      </c>
      <c r="B85" s="122">
        <f>SUM($B$84:B84)</f>
        <v>-8692383.1308000013</v>
      </c>
      <c r="C85" s="122">
        <f>SUM($B$84:C84)</f>
        <v>-16439651.689978309</v>
      </c>
      <c r="D85" s="122">
        <f>SUM($B$84:D84)</f>
        <v>-15617694.055330124</v>
      </c>
      <c r="E85" s="122">
        <f>SUM($B$84:E84)</f>
        <v>-14762345.951851897</v>
      </c>
      <c r="F85" s="122">
        <f>SUM($B$84:F84)</f>
        <v>-13872682.759763267</v>
      </c>
      <c r="G85" s="122">
        <f>SUM($B$84:G84)</f>
        <v>-12947749.329385465</v>
      </c>
      <c r="H85" s="122">
        <f>SUM($B$84:H84)</f>
        <v>-11986566.217963418</v>
      </c>
      <c r="I85" s="122">
        <f>SUM($B$84:I84)</f>
        <v>-11000278.331233233</v>
      </c>
      <c r="J85" s="122">
        <f>SUM($B$84:J84)</f>
        <v>-9975689.5707441196</v>
      </c>
      <c r="K85" s="122">
        <f>SUM($B$84:K84)</f>
        <v>-8911727.9609537125</v>
      </c>
      <c r="L85" s="122">
        <f>SUM($B$84:L84)</f>
        <v>-7807289.36705337</v>
      </c>
      <c r="M85" s="122">
        <f>SUM($B$84:M84)</f>
        <v>-5991408.1094186734</v>
      </c>
      <c r="N85" s="122">
        <f>SUM($B$84:N84)</f>
        <v>-4293964.0628534816</v>
      </c>
      <c r="O85" s="122">
        <f>SUM($B$84:O84)</f>
        <v>-2747715.6590932189</v>
      </c>
      <c r="P85" s="122">
        <f>SUM($B$84:P84)</f>
        <v>-1146666.1450237285</v>
      </c>
      <c r="Q85" s="122">
        <f>SUM($B$84:Q84)</f>
        <v>510751.4619938645</v>
      </c>
      <c r="R85" s="122">
        <f>SUM($B$84:R84)</f>
        <v>2226151.1540776044</v>
      </c>
      <c r="S85" s="122">
        <f>SUM($B$84:S84)</f>
        <v>4001195.3431090754</v>
      </c>
      <c r="T85" s="122">
        <f>SUM($B$84:T84)</f>
        <v>5837596.3133263104</v>
      </c>
      <c r="U85" s="122">
        <f>SUM($B$84:U84)</f>
        <v>7727194.986476494</v>
      </c>
      <c r="V85" s="122">
        <f>SUM($B$84:V84)</f>
        <v>9681730.6559257414</v>
      </c>
      <c r="W85" s="122">
        <f>SUM($B$84:W84)</f>
        <v>12069492.456062518</v>
      </c>
      <c r="X85" s="122">
        <f>SUM($B$84:X84)</f>
        <v>14536982.044967156</v>
      </c>
      <c r="Y85" s="122">
        <f>SUM($B$84:Y84)</f>
        <v>17086514.205632292</v>
      </c>
      <c r="Z85" s="122">
        <f>SUM($B$84:Z84)</f>
        <v>19720473.164540343</v>
      </c>
      <c r="AA85" s="122">
        <f>SUM($B$84:AA84)</f>
        <v>22441314.674968194</v>
      </c>
      <c r="AB85" s="122">
        <f>SUM($B$84:AB84)</f>
        <v>25251568.162791036</v>
      </c>
      <c r="AC85" s="122">
        <f>SUM($B$84:AC84)</f>
        <v>28153838.936660323</v>
      </c>
      <c r="AD85" s="122">
        <f>SUM($B$84:AD84)</f>
        <v>31150810.46448705</v>
      </c>
      <c r="AE85" s="122">
        <f>SUM($B$84:AE84)</f>
        <v>34245246.718219534</v>
      </c>
      <c r="AF85" s="122">
        <f>SUM($B$84:AF84)</f>
        <v>37439994.588964552</v>
      </c>
      <c r="AG85" s="122">
        <f>SUM($B$84:AG84)</f>
        <v>40737986.374562077</v>
      </c>
      <c r="AH85" s="122">
        <f>SUM($B$84:AH84)</f>
        <v>44142242.341787286</v>
      </c>
      <c r="AI85" s="122">
        <f>SUM($B$84:AI84)</f>
        <v>47655873.365418613</v>
      </c>
      <c r="AJ85" s="122">
        <f>SUM($B$84:AJ84)</f>
        <v>51282083.646477841</v>
      </c>
      <c r="AK85" s="122">
        <f>SUM($B$84:AK84)</f>
        <v>55024173.512017399</v>
      </c>
      <c r="AL85" s="122">
        <f>SUM($B$84:AL84)</f>
        <v>58885542.298901305</v>
      </c>
      <c r="AM85" s="122">
        <f>SUM($B$84:AM84)</f>
        <v>62869691.324099489</v>
      </c>
      <c r="AN85" s="122">
        <f>SUM($B$84:AN84)</f>
        <v>66980226.944090977</v>
      </c>
      <c r="AO85" s="122">
        <f>SUM($B$84:AO84)</f>
        <v>71220863.706049174</v>
      </c>
      <c r="AP85" s="122">
        <f>SUM($B$84:AP84)</f>
        <v>75595427.593562663</v>
      </c>
      <c r="AQ85" s="122">
        <f>SUM($B$84:AQ84)</f>
        <v>80107859.369727716</v>
      </c>
      <c r="AR85" s="122">
        <f>SUM($B$84:AR84)</f>
        <v>84762218.020533487</v>
      </c>
      <c r="AS85" s="122">
        <f>SUM($B$84:AS84)</f>
        <v>89562684.301548779</v>
      </c>
      <c r="AT85" s="122">
        <f>SUM($B$84:AT84)</f>
        <v>94513564.391009495</v>
      </c>
      <c r="AU85" s="122">
        <f>SUM($B$84:AU84)</f>
        <v>99619293.652498588</v>
      </c>
      <c r="AV85" s="122">
        <f>SUM($B$84:AV84)</f>
        <v>104884440.51050651</v>
      </c>
      <c r="AW85" s="122">
        <f>SUM($B$84:AW84)</f>
        <v>110313710.44225843</v>
      </c>
      <c r="AX85" s="122">
        <f>SUM($B$84:AX84)</f>
        <v>115911950.08929628</v>
      </c>
      <c r="AY85" s="122">
        <f>SUM($B$84:AY84)</f>
        <v>121684151.49240822</v>
      </c>
      <c r="AZ85" s="122">
        <f>SUM($B$84:AZ84)</f>
        <v>127635456.45360607</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-8692383.1308000013</v>
      </c>
      <c r="C87" s="122">
        <f t="shared" si="25"/>
        <v>-6483069.923998584</v>
      </c>
      <c r="D87" s="122">
        <f t="shared" si="25"/>
        <v>575590.50762289553</v>
      </c>
      <c r="E87" s="122">
        <f t="shared" si="25"/>
        <v>501232.45148362056</v>
      </c>
      <c r="F87" s="122">
        <f t="shared" si="25"/>
        <v>436268.64580864296</v>
      </c>
      <c r="G87" s="122">
        <f t="shared" si="25"/>
        <v>379551.70812435716</v>
      </c>
      <c r="H87" s="122">
        <f t="shared" si="25"/>
        <v>330064.41127671447</v>
      </c>
      <c r="I87" s="122">
        <f t="shared" si="25"/>
        <v>283418.60905649123</v>
      </c>
      <c r="J87" s="122">
        <f t="shared" si="25"/>
        <v>246380.50734276851</v>
      </c>
      <c r="K87" s="122">
        <f t="shared" si="25"/>
        <v>214099.08454883052</v>
      </c>
      <c r="L87" s="122">
        <f t="shared" si="25"/>
        <v>185978.40618468446</v>
      </c>
      <c r="M87" s="122">
        <f t="shared" si="25"/>
        <v>255882.44275939561</v>
      </c>
      <c r="N87" s="122">
        <f t="shared" si="25"/>
        <v>200161.52628790954</v>
      </c>
      <c r="O87" s="122">
        <f t="shared" si="25"/>
        <v>152579.60828633321</v>
      </c>
      <c r="P87" s="122">
        <f t="shared" si="25"/>
        <v>132206.89000679716</v>
      </c>
      <c r="Q87" s="122">
        <f t="shared" si="25"/>
        <v>114528.44623617377</v>
      </c>
      <c r="R87" s="122">
        <f t="shared" si="25"/>
        <v>99192.501619382136</v>
      </c>
      <c r="S87" s="122">
        <f t="shared" si="25"/>
        <v>85892.408177335019</v>
      </c>
      <c r="T87" s="122">
        <f t="shared" si="25"/>
        <v>74360.999475372853</v>
      </c>
      <c r="U87" s="122">
        <f t="shared" si="25"/>
        <v>64029.391554011469</v>
      </c>
      <c r="V87" s="122">
        <f t="shared" si="25"/>
        <v>55422.421234768852</v>
      </c>
      <c r="W87" s="122">
        <f t="shared" si="25"/>
        <v>56658.489090334282</v>
      </c>
      <c r="X87" s="122">
        <f t="shared" si="25"/>
        <v>48996.088753785029</v>
      </c>
      <c r="Y87" s="122">
        <f t="shared" si="25"/>
        <v>42364.167173473616</v>
      </c>
      <c r="Z87" s="122">
        <f t="shared" si="25"/>
        <v>36625.13860248631</v>
      </c>
      <c r="AA87" s="122">
        <f t="shared" si="25"/>
        <v>31659.613789497929</v>
      </c>
      <c r="AB87" s="122">
        <f t="shared" si="25"/>
        <v>27364.023713098155</v>
      </c>
      <c r="AC87" s="122">
        <f t="shared" si="25"/>
        <v>23648.548283406461</v>
      </c>
      <c r="AD87" s="122">
        <f t="shared" si="25"/>
        <v>20435.311826039204</v>
      </c>
      <c r="AE87" s="122">
        <f t="shared" si="25"/>
        <v>17656.811771478588</v>
      </c>
      <c r="AF87" s="122">
        <f t="shared" si="25"/>
        <v>15254.551056991879</v>
      </c>
      <c r="AG87" s="122">
        <f t="shared" si="25"/>
        <v>13177.848361820445</v>
      </c>
      <c r="AH87" s="122">
        <f t="shared" si="25"/>
        <v>11382.803488589898</v>
      </c>
      <c r="AI87" s="122">
        <f t="shared" si="25"/>
        <v>9831.3980198490135</v>
      </c>
      <c r="AJ87" s="122">
        <f t="shared" si="25"/>
        <v>8490.7138593786676</v>
      </c>
      <c r="AK87" s="122">
        <f t="shared" si="25"/>
        <v>7332.2544506480381</v>
      </c>
      <c r="AL87" s="122">
        <f t="shared" si="25"/>
        <v>6331.3553831493446</v>
      </c>
      <c r="AM87" s="122">
        <f t="shared" si="25"/>
        <v>5466.672781560761</v>
      </c>
      <c r="AN87" s="122">
        <f t="shared" si="25"/>
        <v>4719.7393498961374</v>
      </c>
      <c r="AO87" s="122">
        <f t="shared" si="25"/>
        <v>4074.5792372608985</v>
      </c>
      <c r="AP87" s="122">
        <f t="shared" si="25"/>
        <v>3517.3740251869626</v>
      </c>
      <c r="AQ87" s="122">
        <f t="shared" si="25"/>
        <v>3036.1731280260087</v>
      </c>
      <c r="AR87" s="122">
        <f t="shared" si="25"/>
        <v>2620.6427646457973</v>
      </c>
      <c r="AS87" s="122">
        <f t="shared" si="25"/>
        <v>2261.8484168617206</v>
      </c>
      <c r="AT87" s="122">
        <f t="shared" si="25"/>
        <v>1952.0663510634949</v>
      </c>
      <c r="AU87" s="122">
        <f t="shared" si="25"/>
        <v>1684.6203562201529</v>
      </c>
      <c r="AV87" s="122">
        <f t="shared" si="25"/>
        <v>1453.7403543242685</v>
      </c>
      <c r="AW87" s="122">
        <f t="shared" si="25"/>
        <v>1254.4399775834759</v>
      </c>
      <c r="AX87" s="122">
        <f t="shared" si="25"/>
        <v>1082.4105883926159</v>
      </c>
      <c r="AY87" s="122">
        <f t="shared" si="25"/>
        <v>933.9295504506149</v>
      </c>
      <c r="AZ87" s="122">
        <f>AZ84*AZ86</f>
        <v>805.78084858012403</v>
      </c>
    </row>
    <row r="88" spans="1:52" s="176" customFormat="1" ht="14.25" x14ac:dyDescent="0.25">
      <c r="A88" s="212" t="s">
        <v>470</v>
      </c>
      <c r="B88" s="122">
        <f>SUM($B$87:B87)</f>
        <v>-8692383.1308000013</v>
      </c>
      <c r="C88" s="122">
        <f>SUM($B$87:C87)</f>
        <v>-15175453.054798584</v>
      </c>
      <c r="D88" s="122">
        <f>SUM($B$87:D87)</f>
        <v>-14599862.547175689</v>
      </c>
      <c r="E88" s="122">
        <f>SUM($B$87:E87)</f>
        <v>-14098630.095692068</v>
      </c>
      <c r="F88" s="122">
        <f>SUM($B$87:F87)</f>
        <v>-13662361.449883426</v>
      </c>
      <c r="G88" s="122">
        <f>SUM($B$87:G87)</f>
        <v>-13282809.741759069</v>
      </c>
      <c r="H88" s="122">
        <f>SUM($B$87:H87)</f>
        <v>-12952745.330482354</v>
      </c>
      <c r="I88" s="122">
        <f>SUM($B$87:I87)</f>
        <v>-12669326.721425863</v>
      </c>
      <c r="J88" s="122">
        <f>SUM($B$87:J87)</f>
        <v>-12422946.214083094</v>
      </c>
      <c r="K88" s="122">
        <f>SUM($B$87:K87)</f>
        <v>-12208847.129534263</v>
      </c>
      <c r="L88" s="122">
        <f>SUM($B$87:L87)</f>
        <v>-12022868.723349579</v>
      </c>
      <c r="M88" s="122">
        <f>SUM($B$87:M87)</f>
        <v>-11766986.280590182</v>
      </c>
      <c r="N88" s="122">
        <f>SUM($B$87:N87)</f>
        <v>-11566824.754302273</v>
      </c>
      <c r="O88" s="122">
        <f>SUM($B$87:O87)</f>
        <v>-11414245.14601594</v>
      </c>
      <c r="P88" s="122">
        <f>SUM($B$87:P87)</f>
        <v>-11282038.256009143</v>
      </c>
      <c r="Q88" s="122">
        <f>SUM($B$87:Q87)</f>
        <v>-11167509.809772968</v>
      </c>
      <c r="R88" s="122">
        <f>SUM($B$87:R87)</f>
        <v>-11068317.308153586</v>
      </c>
      <c r="S88" s="122">
        <f>SUM($B$87:S87)</f>
        <v>-10982424.899976252</v>
      </c>
      <c r="T88" s="122">
        <f>SUM($B$87:T87)</f>
        <v>-10908063.900500879</v>
      </c>
      <c r="U88" s="122">
        <f>SUM($B$87:U87)</f>
        <v>-10844034.508946868</v>
      </c>
      <c r="V88" s="122">
        <f>SUM($B$87:V87)</f>
        <v>-10788612.087712098</v>
      </c>
      <c r="W88" s="122">
        <f>SUM($B$87:W87)</f>
        <v>-10731953.598621763</v>
      </c>
      <c r="X88" s="122">
        <f>SUM($B$87:X87)</f>
        <v>-10682957.509867977</v>
      </c>
      <c r="Y88" s="122">
        <f>SUM($B$87:Y87)</f>
        <v>-10640593.342694504</v>
      </c>
      <c r="Z88" s="122">
        <f>SUM($B$87:Z87)</f>
        <v>-10603968.204092018</v>
      </c>
      <c r="AA88" s="122">
        <f>SUM($B$87:AA87)</f>
        <v>-10572308.59030252</v>
      </c>
      <c r="AB88" s="122">
        <f>SUM($B$87:AB87)</f>
        <v>-10544944.566589421</v>
      </c>
      <c r="AC88" s="122">
        <f>SUM($B$87:AC87)</f>
        <v>-10521296.018306015</v>
      </c>
      <c r="AD88" s="122">
        <f>SUM($B$87:AD87)</f>
        <v>-10500860.706479976</v>
      </c>
      <c r="AE88" s="122">
        <f>SUM($B$87:AE87)</f>
        <v>-10483203.894708497</v>
      </c>
      <c r="AF88" s="122">
        <f>SUM($B$87:AF87)</f>
        <v>-10467949.343651505</v>
      </c>
      <c r="AG88" s="122">
        <f>SUM($B$87:AG87)</f>
        <v>-10454771.495289685</v>
      </c>
      <c r="AH88" s="122">
        <f>SUM($B$87:AH87)</f>
        <v>-10443388.691801095</v>
      </c>
      <c r="AI88" s="122">
        <f>SUM($B$87:AI87)</f>
        <v>-10433557.293781247</v>
      </c>
      <c r="AJ88" s="122">
        <f>SUM($B$87:AJ87)</f>
        <v>-10425066.579921868</v>
      </c>
      <c r="AK88" s="122">
        <f>SUM($B$87:AK87)</f>
        <v>-10417734.325471221</v>
      </c>
      <c r="AL88" s="122">
        <f>SUM($B$87:AL87)</f>
        <v>-10411402.970088072</v>
      </c>
      <c r="AM88" s="122">
        <f>SUM($B$87:AM87)</f>
        <v>-10405936.297306512</v>
      </c>
      <c r="AN88" s="122">
        <f>SUM($B$87:AN87)</f>
        <v>-10401216.557956615</v>
      </c>
      <c r="AO88" s="122">
        <f>SUM($B$87:AO87)</f>
        <v>-10397141.978719354</v>
      </c>
      <c r="AP88" s="122">
        <f>SUM($B$87:AP87)</f>
        <v>-10393624.604694167</v>
      </c>
      <c r="AQ88" s="122">
        <f>SUM($B$87:AQ87)</f>
        <v>-10390588.431566142</v>
      </c>
      <c r="AR88" s="122">
        <f>SUM($B$87:AR87)</f>
        <v>-10387967.788801495</v>
      </c>
      <c r="AS88" s="122">
        <f>SUM($B$87:AS87)</f>
        <v>-10385705.940384634</v>
      </c>
      <c r="AT88" s="122">
        <f>SUM($B$87:AT87)</f>
        <v>-10383753.87403357</v>
      </c>
      <c r="AU88" s="122">
        <f>SUM($B$87:AU87)</f>
        <v>-10382069.25367735</v>
      </c>
      <c r="AV88" s="122">
        <f>SUM($B$87:AV87)</f>
        <v>-10380615.513323026</v>
      </c>
      <c r="AW88" s="122">
        <f>SUM($B$87:AW87)</f>
        <v>-10379361.073345441</v>
      </c>
      <c r="AX88" s="122">
        <f>SUM($B$87:AX87)</f>
        <v>-10378278.662757048</v>
      </c>
      <c r="AY88" s="122">
        <f>SUM($B$87:AY87)</f>
        <v>-10377344.733206598</v>
      </c>
      <c r="AZ88" s="122">
        <f>SUM($B$87:AZ87)</f>
        <v>-10376538.952358019</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0</v>
      </c>
      <c r="O89" s="127">
        <f>IF((ISERR(IRR($B$84:O84))),0,IF(IRR($B$84:O84)&lt;0,0,IRR($B$84:O84)))</f>
        <v>0</v>
      </c>
      <c r="P89" s="127">
        <f>IF((ISERR(IRR($B$84:P84))),0,IF(IRR($B$84:P84)&lt;0,0,IRR($B$84:P84)))</f>
        <v>0</v>
      </c>
      <c r="Q89" s="127">
        <f>IF((ISERR(IRR($B$84:Q84))),0,IF(IRR($B$84:Q84)&lt;0,0,IRR($B$84:Q84)))</f>
        <v>3.391499257428654E-3</v>
      </c>
      <c r="R89" s="127">
        <f>IF((ISERR(IRR($B$84:R84))),0,IF(IRR($B$84:R84)&lt;0,0,IRR($B$84:R84)))</f>
        <v>1.340105070865949E-2</v>
      </c>
      <c r="S89" s="127">
        <f>IF((ISERR(IRR($B$84:S84))),0,IF(IRR($B$84:S84)&lt;0,0,IRR($B$84:S84)))</f>
        <v>2.1938565242437091E-2</v>
      </c>
      <c r="T89" s="127">
        <f>IF((ISERR(IRR($B$84:T84))),0,IF(IRR($B$84:T84)&lt;0,0,IRR($B$84:T84)))</f>
        <v>2.9275264294974956E-2</v>
      </c>
      <c r="U89" s="127">
        <f>IF((ISERR(IRR($B$84:U84))),0,IF(IRR($B$84:U84)&lt;0,0,IRR($B$84:U84)))</f>
        <v>3.559145039080347E-2</v>
      </c>
      <c r="V89" s="127">
        <f>IF((ISERR(IRR($B$84:V84))),0,IF(IRR($B$84:V84)&lt;0,0,IRR($B$84:V84)))</f>
        <v>4.1092997760213024E-2</v>
      </c>
      <c r="W89" s="127">
        <f>IF((ISERR(IRR($B$84:W84))),0,IF(IRR($B$84:W84)&lt;0,0,IRR($B$84:W84)))</f>
        <v>4.6724681150010161E-2</v>
      </c>
      <c r="X89" s="127">
        <f>IF((ISERR(IRR($B$84:X84))),0,IF(IRR($B$84:X84)&lt;0,0,IRR($B$84:X84)))</f>
        <v>5.1585174450420546E-2</v>
      </c>
      <c r="Y89" s="127">
        <f>IF((ISERR(IRR($B$84:Y84))),0,IF(IRR($B$84:Y84)&lt;0,0,IRR($B$84:Y84)))</f>
        <v>5.5812294650597227E-2</v>
      </c>
      <c r="Z89" s="127">
        <f>IF((ISERR(IRR($B$84:Z84))),0,IF(IRR($B$84:Z84)&lt;0,0,IRR($B$84:Z84)))</f>
        <v>5.9512415948777875E-2</v>
      </c>
      <c r="AA89" s="127">
        <f>IF((ISERR(IRR($B$84:AA84))),0,IF(IRR($B$84:AA84)&lt;0,0,IRR($B$84:AA84)))</f>
        <v>6.2769324082308398E-2</v>
      </c>
      <c r="AB89" s="127">
        <f>IF((ISERR(IRR($B$84:AB84))),0,IF(IRR($B$84:AB84)&lt;0,0,IRR($B$84:AB84)))</f>
        <v>6.5650102284807055E-2</v>
      </c>
      <c r="AC89" s="127">
        <f>IF((ISERR(IRR($B$84:AC84))),0,IF(IRR($B$84:AC84)&lt;0,0,IRR($B$84:AC84)))</f>
        <v>6.8209193942161628E-2</v>
      </c>
      <c r="AD89" s="127">
        <f>IF((ISERR(IRR($B$84:AD84))),0,IF(IRR($B$84:AD84)&lt;0,0,IRR($B$84:AD84)))</f>
        <v>7.0491293340564809E-2</v>
      </c>
      <c r="AE89" s="127">
        <f>IF((ISERR(IRR($B$84:AE84))),0,IF(IRR($B$84:AE84)&lt;0,0,IRR($B$84:AE84)))</f>
        <v>7.2533454655019369E-2</v>
      </c>
      <c r="AF89" s="127">
        <f>IF((ISERR(IRR($B$84:AF84))),0,IF(IRR($B$84:AF84)&lt;0,0,IRR($B$84:AF84)))</f>
        <v>7.4366663087701346E-2</v>
      </c>
      <c r="AG89" s="127">
        <f>IF((ISERR(IRR($B$84:AG84))),0,IF(IRR($B$84:AG84)&lt;0,0,IRR($B$84:AG84)))</f>
        <v>7.601702623711537E-2</v>
      </c>
      <c r="AH89" s="127">
        <f>IF((ISERR(IRR($B$84:AH84))),0,IF(IRR($B$84:AH84)&lt;0,0,IRR($B$84:AH84)))</f>
        <v>7.750669133610244E-2</v>
      </c>
      <c r="AI89" s="127">
        <f>IF((ISERR(IRR($B$84:AI84))),0,IF(IRR($B$84:AI84)&lt;0,0,IRR($B$84:AI84)))</f>
        <v>7.8854560826402853E-2</v>
      </c>
      <c r="AJ89" s="127">
        <f>IF((ISERR(IRR($B$84:AJ84))),0,IF(IRR($B$84:AJ84)&lt;0,0,IRR($B$84:AJ84)))</f>
        <v>8.007685712078505E-2</v>
      </c>
      <c r="AK89" s="127">
        <f>IF((ISERR(IRR($B$84:AK84))),0,IF(IRR($B$84:AK84)&lt;0,0,IRR($B$84:AK84)))</f>
        <v>8.1187572945272013E-2</v>
      </c>
      <c r="AL89" s="127">
        <f>IF((ISERR(IRR($B$84:AL84))),0,IF(IRR($B$84:AL84)&lt;0,0,IRR($B$84:AL84)))</f>
        <v>8.2198833760570356E-2</v>
      </c>
      <c r="AM89" s="127">
        <f>IF((ISERR(IRR($B$84:AM84))),0,IF(IRR($B$84:AM84)&lt;0,0,IRR($B$84:AM84)))</f>
        <v>8.312119185486111E-2</v>
      </c>
      <c r="AN89" s="127">
        <f>IF((ISERR(IRR($B$84:AN84))),0,IF(IRR($B$84:AN84)&lt;0,0,IRR($B$84:AN84)))</f>
        <v>8.3963866791605613E-2</v>
      </c>
      <c r="AO89" s="127">
        <f>IF((ISERR(IRR($B$84:AO84))),0,IF(IRR($B$84:AO84)&lt;0,0,IRR($B$84:AO84)))</f>
        <v>8.4734943351977732E-2</v>
      </c>
      <c r="AP89" s="127">
        <f>IF((ISERR(IRR($B$84:AP84))),0,IF(IRR($B$84:AP84)&lt;0,0,IRR($B$84:AP84)))</f>
        <v>8.5441535516059597E-2</v>
      </c>
      <c r="AQ89" s="127">
        <f>IF((ISERR(IRR($B$84:AQ84))),0,IF(IRR($B$84:AQ84)&lt;0,0,IRR($B$84:AQ84)))</f>
        <v>8.6089923101662302E-2</v>
      </c>
      <c r="AR89" s="127">
        <f>IF((ISERR(IRR($B$84:AR84))),0,IF(IRR($B$84:AR84)&lt;0,0,IRR($B$84:AR84)))</f>
        <v>8.6685666234810554E-2</v>
      </c>
      <c r="AS89" s="127">
        <f>IF((ISERR(IRR($B$84:AS84))),0,IF(IRR($B$84:AS84)&lt;0,0,IRR($B$84:AS84)))</f>
        <v>8.7233701730213387E-2</v>
      </c>
      <c r="AT89" s="127">
        <f>IF((ISERR(IRR($B$84:AT84))),0,IF(IRR($B$84:AT84)&lt;0,0,IRR($B$84:AT84)))</f>
        <v>8.7738424620969147E-2</v>
      </c>
      <c r="AU89" s="127">
        <f>IF((ISERR(IRR($B$84:AU84))),0,IF(IRR($B$84:AU84)&lt;0,0,IRR($B$84:AU84)))</f>
        <v>8.8203757428537699E-2</v>
      </c>
      <c r="AV89" s="127">
        <f>IF((ISERR(IRR($B$84:AV84))),0,IF(IRR($B$84:AV84)&lt;0,0,IRR($B$84:AV84)))</f>
        <v>8.8633209259098011E-2</v>
      </c>
      <c r="AW89" s="127">
        <f>IF((ISERR(IRR($B$84:AW84))),0,IF(IRR($B$84:AW84)&lt;0,0,IRR($B$84:AW84)))</f>
        <v>8.9029926416168026E-2</v>
      </c>
      <c r="AX89" s="127">
        <f>IF((ISERR(IRR($B$84:AX84))),0,IF(IRR($B$84:AX84)&lt;0,0,IRR($B$84:AX84)))</f>
        <v>8.9396735906174474E-2</v>
      </c>
      <c r="AY89" s="127">
        <f>IF((ISERR(IRR($B$84:AY84))),0,IF(IRR($B$84:AY84)&lt;0,0,IRR($B$84:AY84)))</f>
        <v>8.9736182964518463E-2</v>
      </c>
      <c r="AZ89" s="127">
        <f>IF((ISERR(IRR($B$84:AZ84))),0,IF(IRR($B$84:AZ84)&lt;0,0,IRR($B$84:AZ84)))</f>
        <v>9.0050563530273298E-2</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0</v>
      </c>
      <c r="O90" s="128">
        <f t="shared" si="26"/>
        <v>0</v>
      </c>
      <c r="P90" s="128">
        <f t="shared" si="26"/>
        <v>0</v>
      </c>
      <c r="Q90" s="128">
        <f t="shared" ref="Q90:AZ90" si="27">IF(AND(Q85&gt;0,P85&lt;0),(Q75-(Q85/(Q85-P85))),0)</f>
        <v>2032.6918390031387</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89"/>
      <c r="B93" s="389"/>
      <c r="C93" s="389"/>
      <c r="D93" s="389"/>
      <c r="E93" s="389"/>
      <c r="F93" s="389"/>
      <c r="G93" s="389"/>
      <c r="H93" s="389"/>
      <c r="I93" s="389"/>
      <c r="J93" s="389"/>
      <c r="K93" s="389"/>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1" t="str">
        <f>'1. паспорт местоположение'!A5:C5</f>
        <v>Год раскрытия информации: 2022 год</v>
      </c>
      <c r="B5" s="341"/>
      <c r="C5" s="341"/>
      <c r="D5" s="341"/>
      <c r="E5" s="341"/>
      <c r="F5" s="341"/>
      <c r="G5" s="341"/>
      <c r="H5" s="341"/>
      <c r="I5" s="341"/>
      <c r="J5" s="341"/>
      <c r="K5" s="341"/>
      <c r="L5" s="34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47" t="s">
        <v>8</v>
      </c>
      <c r="B10" s="347"/>
      <c r="C10" s="347"/>
      <c r="D10" s="347"/>
      <c r="E10" s="347"/>
      <c r="F10" s="347"/>
      <c r="G10" s="347"/>
      <c r="H10" s="347"/>
      <c r="I10" s="347"/>
      <c r="J10" s="347"/>
      <c r="K10" s="347"/>
      <c r="L10" s="347"/>
    </row>
    <row r="11" spans="1:44" ht="18.75" x14ac:dyDescent="0.25">
      <c r="A11" s="342"/>
      <c r="B11" s="342"/>
      <c r="C11" s="342"/>
      <c r="D11" s="342"/>
      <c r="E11" s="342"/>
      <c r="F11" s="342"/>
      <c r="G11" s="342"/>
      <c r="H11" s="342"/>
      <c r="I11" s="342"/>
      <c r="J11" s="342"/>
      <c r="K11" s="342"/>
      <c r="L11" s="342"/>
    </row>
    <row r="12" spans="1:44" x14ac:dyDescent="0.25">
      <c r="A12" s="348" t="str">
        <f>'4. паспортбюджет'!A12:O12</f>
        <v>M_TP3400.VL.0073</v>
      </c>
      <c r="B12" s="348"/>
      <c r="C12" s="348"/>
      <c r="D12" s="348"/>
      <c r="E12" s="348"/>
      <c r="F12" s="348"/>
      <c r="G12" s="348"/>
      <c r="H12" s="348"/>
      <c r="I12" s="348"/>
      <c r="J12" s="348"/>
      <c r="K12" s="348"/>
      <c r="L12" s="348"/>
    </row>
    <row r="13" spans="1:44" x14ac:dyDescent="0.25">
      <c r="A13" s="347" t="s">
        <v>7</v>
      </c>
      <c r="B13" s="347"/>
      <c r="C13" s="347"/>
      <c r="D13" s="347"/>
      <c r="E13" s="347"/>
      <c r="F13" s="347"/>
      <c r="G13" s="347"/>
      <c r="H13" s="347"/>
      <c r="I13" s="347"/>
      <c r="J13" s="347"/>
      <c r="K13" s="347"/>
      <c r="L13" s="347"/>
    </row>
    <row r="14" spans="1:44" ht="18.75" x14ac:dyDescent="0.25">
      <c r="A14" s="349"/>
      <c r="B14" s="349"/>
      <c r="C14" s="349"/>
      <c r="D14" s="349"/>
      <c r="E14" s="349"/>
      <c r="F14" s="349"/>
      <c r="G14" s="349"/>
      <c r="H14" s="349"/>
      <c r="I14" s="349"/>
      <c r="J14" s="349"/>
      <c r="K14" s="349"/>
      <c r="L14" s="349"/>
    </row>
    <row r="15" spans="1:44" ht="36" customHeight="1" x14ac:dyDescent="0.25">
      <c r="A15" s="391" t="str">
        <f>'1. паспорт местоположение'!A15:C15</f>
        <v>Реконструкция ВЛ-10-0.4кВ  н.п.Тумашово Заводоуковского РЭС Южного ТПО (реконструкция  ВЛИ-10-0,4 кВ - 8.52км)</v>
      </c>
      <c r="B15" s="391"/>
      <c r="C15" s="391"/>
      <c r="D15" s="391"/>
      <c r="E15" s="391"/>
      <c r="F15" s="391"/>
      <c r="G15" s="391"/>
      <c r="H15" s="391"/>
      <c r="I15" s="391"/>
      <c r="J15" s="391"/>
      <c r="K15" s="391"/>
      <c r="L15" s="391"/>
    </row>
    <row r="16" spans="1:44" x14ac:dyDescent="0.25">
      <c r="A16" s="347" t="s">
        <v>6</v>
      </c>
      <c r="B16" s="347"/>
      <c r="C16" s="347"/>
      <c r="D16" s="347"/>
      <c r="E16" s="347"/>
      <c r="F16" s="347"/>
      <c r="G16" s="347"/>
      <c r="H16" s="347"/>
      <c r="I16" s="347"/>
      <c r="J16" s="347"/>
      <c r="K16" s="347"/>
      <c r="L16" s="347"/>
    </row>
    <row r="17" spans="1:12" ht="15.75" customHeight="1" x14ac:dyDescent="0.25">
      <c r="L17" s="224"/>
    </row>
    <row r="18" spans="1:12" x14ac:dyDescent="0.25">
      <c r="K18" s="225"/>
    </row>
    <row r="19" spans="1:12" ht="15.75" customHeight="1" x14ac:dyDescent="0.25">
      <c r="A19" s="403" t="s">
        <v>416</v>
      </c>
      <c r="B19" s="403"/>
      <c r="C19" s="403"/>
      <c r="D19" s="403"/>
      <c r="E19" s="403"/>
      <c r="F19" s="403"/>
      <c r="G19" s="403"/>
      <c r="H19" s="403"/>
      <c r="I19" s="403"/>
      <c r="J19" s="403"/>
      <c r="K19" s="403"/>
      <c r="L19" s="403"/>
    </row>
    <row r="20" spans="1:12" x14ac:dyDescent="0.25">
      <c r="A20" s="226"/>
      <c r="B20" s="226"/>
      <c r="C20" s="227"/>
      <c r="D20" s="227"/>
      <c r="E20" s="227"/>
      <c r="F20" s="227"/>
      <c r="G20" s="227"/>
      <c r="H20" s="227"/>
      <c r="I20" s="227"/>
      <c r="J20" s="227"/>
      <c r="K20" s="227"/>
      <c r="L20" s="227"/>
    </row>
    <row r="21" spans="1:12" ht="28.5" customHeight="1" x14ac:dyDescent="0.25">
      <c r="A21" s="393" t="s">
        <v>220</v>
      </c>
      <c r="B21" s="393" t="s">
        <v>219</v>
      </c>
      <c r="C21" s="399" t="s">
        <v>350</v>
      </c>
      <c r="D21" s="399"/>
      <c r="E21" s="399"/>
      <c r="F21" s="399"/>
      <c r="G21" s="399"/>
      <c r="H21" s="399"/>
      <c r="I21" s="394" t="s">
        <v>218</v>
      </c>
      <c r="J21" s="396" t="s">
        <v>352</v>
      </c>
      <c r="K21" s="393" t="s">
        <v>217</v>
      </c>
      <c r="L21" s="395" t="s">
        <v>351</v>
      </c>
    </row>
    <row r="22" spans="1:12" ht="58.5" customHeight="1" x14ac:dyDescent="0.25">
      <c r="A22" s="393"/>
      <c r="B22" s="393"/>
      <c r="C22" s="400" t="s">
        <v>2</v>
      </c>
      <c r="D22" s="400"/>
      <c r="E22" s="228"/>
      <c r="F22" s="229"/>
      <c r="G22" s="401" t="s">
        <v>1</v>
      </c>
      <c r="H22" s="402"/>
      <c r="I22" s="394"/>
      <c r="J22" s="397"/>
      <c r="K22" s="393"/>
      <c r="L22" s="395"/>
    </row>
    <row r="23" spans="1:12" ht="47.25" x14ac:dyDescent="0.25">
      <c r="A23" s="393"/>
      <c r="B23" s="393"/>
      <c r="C23" s="230" t="s">
        <v>216</v>
      </c>
      <c r="D23" s="230" t="s">
        <v>215</v>
      </c>
      <c r="E23" s="230" t="s">
        <v>216</v>
      </c>
      <c r="F23" s="230" t="s">
        <v>215</v>
      </c>
      <c r="G23" s="230" t="s">
        <v>216</v>
      </c>
      <c r="H23" s="230" t="s">
        <v>215</v>
      </c>
      <c r="I23" s="394"/>
      <c r="J23" s="398"/>
      <c r="K23" s="393"/>
      <c r="L23" s="395"/>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v>45300</v>
      </c>
      <c r="H26" s="79">
        <f>G26+8</f>
        <v>45308</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45368</v>
      </c>
      <c r="H30" s="79">
        <f>G32</f>
        <v>45458</v>
      </c>
      <c r="I30" s="78"/>
      <c r="J30" s="78"/>
      <c r="K30" s="81"/>
      <c r="L30" s="81"/>
    </row>
    <row r="31" spans="1:12" s="235" customFormat="1" ht="37.5" customHeight="1" x14ac:dyDescent="0.25">
      <c r="A31" s="230" t="s">
        <v>209</v>
      </c>
      <c r="B31" s="236" t="s">
        <v>360</v>
      </c>
      <c r="C31" s="78"/>
      <c r="D31" s="82"/>
      <c r="E31" s="233"/>
      <c r="F31" s="233"/>
      <c r="G31" s="82">
        <f>H26</f>
        <v>45308</v>
      </c>
      <c r="H31" s="82">
        <f>G31+60</f>
        <v>45368</v>
      </c>
      <c r="I31" s="237"/>
      <c r="J31" s="78"/>
      <c r="K31" s="81"/>
      <c r="L31" s="81"/>
    </row>
    <row r="32" spans="1:12" s="235" customFormat="1" ht="31.5" x14ac:dyDescent="0.25">
      <c r="A32" s="230" t="s">
        <v>207</v>
      </c>
      <c r="B32" s="236" t="s">
        <v>365</v>
      </c>
      <c r="C32" s="78"/>
      <c r="D32" s="79"/>
      <c r="E32" s="233"/>
      <c r="F32" s="233"/>
      <c r="G32" s="82">
        <f>H31+90</f>
        <v>45458</v>
      </c>
      <c r="H32" s="82">
        <f>G32+10</f>
        <v>45468</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45478</v>
      </c>
      <c r="H35" s="82">
        <f>G35+10</f>
        <v>45488</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45468</v>
      </c>
      <c r="H37" s="82">
        <f>G37+10</f>
        <v>45478</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46188</v>
      </c>
      <c r="H39" s="77">
        <f>G39+65</f>
        <v>46253</v>
      </c>
      <c r="I39" s="242"/>
      <c r="J39" s="242"/>
      <c r="K39" s="81"/>
      <c r="L39" s="81"/>
    </row>
    <row r="40" spans="1:12" ht="33.75" customHeight="1" x14ac:dyDescent="0.25">
      <c r="A40" s="230" t="s">
        <v>203</v>
      </c>
      <c r="B40" s="236" t="s">
        <v>368</v>
      </c>
      <c r="C40" s="78"/>
      <c r="D40" s="82"/>
      <c r="E40" s="81"/>
      <c r="F40" s="81"/>
      <c r="G40" s="79">
        <f>G39+7</f>
        <v>46195</v>
      </c>
      <c r="H40" s="82">
        <f>G40+90</f>
        <v>46285</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46253</v>
      </c>
      <c r="H42" s="82">
        <f>G42+0</f>
        <v>46253</v>
      </c>
      <c r="I42" s="242"/>
      <c r="J42" s="242"/>
      <c r="K42" s="81"/>
      <c r="L42" s="81"/>
    </row>
    <row r="43" spans="1:12" ht="34.5" customHeight="1" x14ac:dyDescent="0.25">
      <c r="A43" s="230" t="s">
        <v>201</v>
      </c>
      <c r="B43" s="236" t="s">
        <v>200</v>
      </c>
      <c r="C43" s="78"/>
      <c r="D43" s="82"/>
      <c r="E43" s="81"/>
      <c r="F43" s="81"/>
      <c r="G43" s="79">
        <f>H40+20</f>
        <v>46305</v>
      </c>
      <c r="H43" s="82">
        <f>G43+45</f>
        <v>46350</v>
      </c>
      <c r="I43" s="242"/>
      <c r="J43" s="242"/>
      <c r="K43" s="81"/>
      <c r="L43" s="81"/>
    </row>
    <row r="44" spans="1:12" ht="24.75" customHeight="1" x14ac:dyDescent="0.25">
      <c r="A44" s="230" t="s">
        <v>199</v>
      </c>
      <c r="B44" s="236" t="s">
        <v>198</v>
      </c>
      <c r="C44" s="78"/>
      <c r="D44" s="82"/>
      <c r="E44" s="81"/>
      <c r="F44" s="81"/>
      <c r="G44" s="79">
        <f>H43</f>
        <v>46350</v>
      </c>
      <c r="H44" s="82">
        <f>G44+70</f>
        <v>46420</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46420</v>
      </c>
      <c r="H47" s="82">
        <f>G47+60</f>
        <v>46480</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46480</v>
      </c>
      <c r="H49" s="82">
        <f>G49+70</f>
        <v>46550</v>
      </c>
      <c r="I49" s="242"/>
      <c r="J49" s="242"/>
      <c r="K49" s="81"/>
      <c r="L49" s="81"/>
    </row>
    <row r="50" spans="1:12" ht="86.25" customHeight="1" x14ac:dyDescent="0.25">
      <c r="A50" s="230" t="s">
        <v>191</v>
      </c>
      <c r="B50" s="236" t="s">
        <v>371</v>
      </c>
      <c r="C50" s="78"/>
      <c r="D50" s="78"/>
      <c r="E50" s="81"/>
      <c r="F50" s="81"/>
      <c r="G50" s="79">
        <f>H49</f>
        <v>46550</v>
      </c>
      <c r="H50" s="79">
        <f>G50+50</f>
        <v>46600</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46600</v>
      </c>
      <c r="H52" s="79">
        <f>G52+29</f>
        <v>46629</v>
      </c>
      <c r="I52" s="242"/>
      <c r="J52" s="242"/>
      <c r="K52" s="81"/>
      <c r="L52" s="81"/>
    </row>
    <row r="53" spans="1:12" ht="48" customHeight="1" x14ac:dyDescent="0.25">
      <c r="A53" s="230" t="s">
        <v>375</v>
      </c>
      <c r="B53" s="243" t="s">
        <v>374</v>
      </c>
      <c r="C53" s="78"/>
      <c r="D53" s="77"/>
      <c r="E53" s="81"/>
      <c r="F53" s="81"/>
      <c r="G53" s="77">
        <f>H52</f>
        <v>46629</v>
      </c>
      <c r="H53" s="77">
        <f>G53+12</f>
        <v>46641</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30" t="str">
        <f>'[18]1. паспорт местоположение'!A5:C5</f>
        <v>Год раскрытия информации: 2022 год</v>
      </c>
      <c r="B4" s="330"/>
      <c r="C4" s="330"/>
      <c r="D4" s="330"/>
      <c r="E4" s="330"/>
      <c r="F4" s="330"/>
      <c r="G4" s="330"/>
      <c r="H4" s="33"/>
      <c r="I4" s="33"/>
      <c r="J4" s="33"/>
      <c r="K4" s="33"/>
    </row>
    <row r="5" spans="1:28" ht="18.75" x14ac:dyDescent="0.3">
      <c r="A5" s="34"/>
      <c r="B5" s="34"/>
      <c r="C5" s="34"/>
      <c r="D5" s="34"/>
      <c r="E5" s="34"/>
      <c r="F5" s="34"/>
      <c r="L5" s="34"/>
      <c r="M5" s="34"/>
      <c r="Y5" s="13"/>
    </row>
    <row r="6" spans="1:28" ht="18.75" x14ac:dyDescent="0.25">
      <c r="A6" s="382" t="s">
        <v>9</v>
      </c>
      <c r="B6" s="382"/>
      <c r="C6" s="382"/>
      <c r="D6" s="382"/>
      <c r="E6" s="382"/>
      <c r="F6" s="382"/>
      <c r="G6" s="382"/>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07" t="str">
        <f>'[18]1. паспорт местоположение'!A9:C9</f>
        <v>АО "Россети Тюмень"</v>
      </c>
      <c r="B8" s="407"/>
      <c r="C8" s="407"/>
      <c r="D8" s="407"/>
      <c r="E8" s="407"/>
      <c r="F8" s="407"/>
      <c r="G8" s="407"/>
      <c r="H8" s="33"/>
      <c r="I8" s="33"/>
      <c r="J8" s="33"/>
      <c r="K8" s="33"/>
    </row>
    <row r="9" spans="1:28" ht="18.75" customHeight="1" x14ac:dyDescent="0.25">
      <c r="A9" s="384" t="s">
        <v>8</v>
      </c>
      <c r="B9" s="384"/>
      <c r="C9" s="384"/>
      <c r="D9" s="384"/>
      <c r="E9" s="384"/>
      <c r="F9" s="384"/>
      <c r="G9" s="384"/>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07" t="str">
        <f>'1. паспорт местоположение'!A12:C12</f>
        <v>M_TP3400.VL.0073</v>
      </c>
      <c r="B11" s="407"/>
      <c r="C11" s="407"/>
      <c r="D11" s="407"/>
      <c r="E11" s="407"/>
      <c r="F11" s="407"/>
      <c r="G11" s="407"/>
      <c r="H11" s="33"/>
      <c r="I11" s="33"/>
      <c r="J11" s="33"/>
      <c r="K11" s="33"/>
    </row>
    <row r="12" spans="1:28" x14ac:dyDescent="0.25">
      <c r="A12" s="384" t="s">
        <v>7</v>
      </c>
      <c r="B12" s="384"/>
      <c r="C12" s="384"/>
      <c r="D12" s="384"/>
      <c r="E12" s="384"/>
      <c r="F12" s="384"/>
      <c r="G12" s="384"/>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4" t="str">
        <f>'1. паспорт местоположение'!A15:C15</f>
        <v>Реконструкция ВЛ-10-0.4кВ  н.п.Тумашово Заводоуковского РЭС Южного ТПО (реконструкция  ВЛИ-10-0,4 кВ - 8.52км)</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row>
    <row r="15" spans="1:28" ht="15.75" customHeight="1" x14ac:dyDescent="0.25">
      <c r="A15" s="384" t="s">
        <v>6</v>
      </c>
      <c r="B15" s="384"/>
      <c r="C15" s="384"/>
      <c r="D15" s="384"/>
      <c r="E15" s="384"/>
      <c r="F15" s="384"/>
      <c r="G15" s="384"/>
      <c r="H15" s="33"/>
      <c r="I15" s="33"/>
      <c r="J15" s="33"/>
      <c r="K15" s="33"/>
    </row>
    <row r="16" spans="1:28" x14ac:dyDescent="0.25">
      <c r="A16" s="405"/>
      <c r="B16" s="405"/>
      <c r="C16" s="405"/>
      <c r="D16" s="405"/>
      <c r="E16" s="405"/>
      <c r="F16" s="405"/>
      <c r="G16" s="405"/>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6" t="s">
        <v>417</v>
      </c>
      <c r="B18" s="406"/>
      <c r="C18" s="406"/>
      <c r="D18" s="406"/>
      <c r="E18" s="406"/>
      <c r="F18" s="406"/>
      <c r="G18" s="406"/>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46" t="s">
        <v>186</v>
      </c>
      <c r="B20" s="446" t="s">
        <v>185</v>
      </c>
      <c r="C20" s="447" t="s">
        <v>184</v>
      </c>
      <c r="D20" s="447"/>
      <c r="E20" s="448" t="s">
        <v>183</v>
      </c>
      <c r="F20" s="448"/>
      <c r="G20" s="446" t="s">
        <v>589</v>
      </c>
      <c r="H20" s="449" t="s">
        <v>583</v>
      </c>
      <c r="I20" s="450"/>
      <c r="J20" s="450"/>
      <c r="K20" s="450"/>
      <c r="L20" s="449" t="s">
        <v>590</v>
      </c>
      <c r="M20" s="450"/>
      <c r="N20" s="450"/>
      <c r="O20" s="450"/>
      <c r="P20" s="449" t="s">
        <v>584</v>
      </c>
      <c r="Q20" s="450"/>
      <c r="R20" s="450"/>
      <c r="S20" s="450"/>
      <c r="T20" s="449" t="s">
        <v>585</v>
      </c>
      <c r="U20" s="450"/>
      <c r="V20" s="450"/>
      <c r="W20" s="450"/>
      <c r="X20" s="449" t="s">
        <v>586</v>
      </c>
      <c r="Y20" s="450"/>
      <c r="Z20" s="450"/>
      <c r="AA20" s="450"/>
      <c r="AB20" s="451" t="s">
        <v>182</v>
      </c>
      <c r="AC20" s="452"/>
    </row>
    <row r="21" spans="1:29" ht="99.75" customHeight="1" x14ac:dyDescent="0.25">
      <c r="A21" s="453"/>
      <c r="B21" s="453"/>
      <c r="C21" s="447"/>
      <c r="D21" s="447"/>
      <c r="E21" s="448"/>
      <c r="F21" s="448"/>
      <c r="G21" s="453"/>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54"/>
      <c r="AC21" s="455"/>
    </row>
    <row r="22" spans="1:29" ht="89.25" customHeight="1" x14ac:dyDescent="0.25">
      <c r="A22" s="456"/>
      <c r="B22" s="456"/>
      <c r="C22" s="457" t="s">
        <v>2</v>
      </c>
      <c r="D22" s="457" t="s">
        <v>180</v>
      </c>
      <c r="E22" s="458" t="s">
        <v>591</v>
      </c>
      <c r="F22" s="458" t="s">
        <v>592</v>
      </c>
      <c r="G22" s="456"/>
      <c r="H22" s="459" t="s">
        <v>399</v>
      </c>
      <c r="I22" s="459" t="s">
        <v>400</v>
      </c>
      <c r="J22" s="459" t="s">
        <v>399</v>
      </c>
      <c r="K22" s="459" t="s">
        <v>400</v>
      </c>
      <c r="L22" s="459" t="s">
        <v>399</v>
      </c>
      <c r="M22" s="459" t="s">
        <v>400</v>
      </c>
      <c r="N22" s="459" t="s">
        <v>399</v>
      </c>
      <c r="O22" s="459" t="s">
        <v>400</v>
      </c>
      <c r="P22" s="459" t="s">
        <v>399</v>
      </c>
      <c r="Q22" s="459" t="s">
        <v>400</v>
      </c>
      <c r="R22" s="459" t="s">
        <v>399</v>
      </c>
      <c r="S22" s="459" t="s">
        <v>400</v>
      </c>
      <c r="T22" s="459" t="s">
        <v>399</v>
      </c>
      <c r="U22" s="459" t="s">
        <v>400</v>
      </c>
      <c r="V22" s="459" t="s">
        <v>399</v>
      </c>
      <c r="W22" s="459" t="s">
        <v>400</v>
      </c>
      <c r="X22" s="459" t="s">
        <v>399</v>
      </c>
      <c r="Y22" s="459" t="s">
        <v>400</v>
      </c>
      <c r="Z22" s="459" t="s">
        <v>399</v>
      </c>
      <c r="AA22" s="459" t="s">
        <v>400</v>
      </c>
      <c r="AB22" s="457" t="s">
        <v>181</v>
      </c>
      <c r="AC22" s="457" t="s">
        <v>180</v>
      </c>
    </row>
    <row r="23" spans="1:29" ht="19.5" customHeight="1" x14ac:dyDescent="0.25">
      <c r="A23" s="460">
        <v>1</v>
      </c>
      <c r="B23" s="460">
        <v>2</v>
      </c>
      <c r="C23" s="460">
        <v>3</v>
      </c>
      <c r="D23" s="460">
        <v>4</v>
      </c>
      <c r="E23" s="460">
        <v>5</v>
      </c>
      <c r="F23" s="460">
        <v>6</v>
      </c>
      <c r="G23" s="460">
        <v>7</v>
      </c>
      <c r="H23" s="460">
        <v>8</v>
      </c>
      <c r="I23" s="460">
        <v>9</v>
      </c>
      <c r="J23" s="460">
        <v>10</v>
      </c>
      <c r="K23" s="460">
        <v>11</v>
      </c>
      <c r="L23" s="460">
        <v>12</v>
      </c>
      <c r="M23" s="460">
        <v>13</v>
      </c>
      <c r="N23" s="460">
        <v>14</v>
      </c>
      <c r="O23" s="460">
        <v>15</v>
      </c>
      <c r="P23" s="460">
        <v>16</v>
      </c>
      <c r="Q23" s="460">
        <v>17</v>
      </c>
      <c r="R23" s="460">
        <v>18</v>
      </c>
      <c r="S23" s="460">
        <v>19</v>
      </c>
      <c r="T23" s="460">
        <v>20</v>
      </c>
      <c r="U23" s="460">
        <v>21</v>
      </c>
      <c r="V23" s="460">
        <v>22</v>
      </c>
      <c r="W23" s="460">
        <v>23</v>
      </c>
      <c r="X23" s="460">
        <v>24</v>
      </c>
      <c r="Y23" s="460">
        <v>25</v>
      </c>
      <c r="Z23" s="460">
        <v>26</v>
      </c>
      <c r="AA23" s="460">
        <v>27</v>
      </c>
      <c r="AB23" s="460">
        <v>28</v>
      </c>
      <c r="AC23" s="460">
        <v>29</v>
      </c>
    </row>
    <row r="24" spans="1:29" ht="47.25" customHeight="1" x14ac:dyDescent="0.25">
      <c r="A24" s="461">
        <v>1</v>
      </c>
      <c r="B24" s="462" t="s">
        <v>179</v>
      </c>
      <c r="C24" s="463" t="s">
        <v>523</v>
      </c>
      <c r="D24" s="463">
        <v>17.511516</v>
      </c>
      <c r="E24" s="463">
        <v>17.511516</v>
      </c>
      <c r="F24" s="463">
        <v>17.511516</v>
      </c>
      <c r="G24" s="463">
        <v>0</v>
      </c>
      <c r="H24" s="463">
        <v>0</v>
      </c>
      <c r="I24" s="463"/>
      <c r="J24" s="463" t="s">
        <v>523</v>
      </c>
      <c r="K24" s="463"/>
      <c r="L24" s="463">
        <v>0.7610039999999999</v>
      </c>
      <c r="M24" s="463"/>
      <c r="N24" s="463" t="s">
        <v>523</v>
      </c>
      <c r="O24" s="463"/>
      <c r="P24" s="463">
        <v>0</v>
      </c>
      <c r="Q24" s="463"/>
      <c r="R24" s="463" t="s">
        <v>523</v>
      </c>
      <c r="S24" s="463"/>
      <c r="T24" s="463">
        <v>0</v>
      </c>
      <c r="U24" s="463"/>
      <c r="V24" s="463" t="s">
        <v>523</v>
      </c>
      <c r="W24" s="463"/>
      <c r="X24" s="463">
        <v>16.750512000000001</v>
      </c>
      <c r="Y24" s="463"/>
      <c r="Z24" s="463" t="s">
        <v>523</v>
      </c>
      <c r="AA24" s="463"/>
      <c r="AB24" s="463">
        <v>17.511516</v>
      </c>
      <c r="AC24" s="463" t="s">
        <v>523</v>
      </c>
    </row>
    <row r="25" spans="1:29" ht="24" customHeight="1" x14ac:dyDescent="0.25">
      <c r="A25" s="464" t="s">
        <v>178</v>
      </c>
      <c r="B25" s="465" t="s">
        <v>177</v>
      </c>
      <c r="C25" s="463"/>
      <c r="D25" s="463"/>
      <c r="E25" s="463"/>
      <c r="F25" s="463"/>
      <c r="G25" s="463">
        <v>0</v>
      </c>
      <c r="H25" s="463">
        <v>0</v>
      </c>
      <c r="I25" s="463"/>
      <c r="J25" s="463" t="s">
        <v>523</v>
      </c>
      <c r="K25" s="463"/>
      <c r="L25" s="463">
        <v>0</v>
      </c>
      <c r="M25" s="463"/>
      <c r="N25" s="463" t="s">
        <v>523</v>
      </c>
      <c r="O25" s="463"/>
      <c r="P25" s="463">
        <v>0</v>
      </c>
      <c r="Q25" s="463"/>
      <c r="R25" s="463" t="s">
        <v>523</v>
      </c>
      <c r="S25" s="463"/>
      <c r="T25" s="463">
        <v>0</v>
      </c>
      <c r="U25" s="463"/>
      <c r="V25" s="463" t="s">
        <v>523</v>
      </c>
      <c r="W25" s="463"/>
      <c r="X25" s="463">
        <v>0</v>
      </c>
      <c r="Y25" s="463"/>
      <c r="Z25" s="463" t="s">
        <v>523</v>
      </c>
      <c r="AA25" s="463"/>
      <c r="AB25" s="463">
        <v>0</v>
      </c>
      <c r="AC25" s="463" t="s">
        <v>523</v>
      </c>
    </row>
    <row r="26" spans="1:29" x14ac:dyDescent="0.25">
      <c r="A26" s="464" t="s">
        <v>176</v>
      </c>
      <c r="B26" s="465" t="s">
        <v>175</v>
      </c>
      <c r="C26" s="463"/>
      <c r="D26" s="463"/>
      <c r="E26" s="463"/>
      <c r="F26" s="463"/>
      <c r="G26" s="463">
        <v>0</v>
      </c>
      <c r="H26" s="463">
        <v>0</v>
      </c>
      <c r="I26" s="463"/>
      <c r="J26" s="463" t="s">
        <v>523</v>
      </c>
      <c r="K26" s="463"/>
      <c r="L26" s="463">
        <v>0</v>
      </c>
      <c r="M26" s="463"/>
      <c r="N26" s="463" t="s">
        <v>523</v>
      </c>
      <c r="O26" s="463"/>
      <c r="P26" s="463">
        <v>0</v>
      </c>
      <c r="Q26" s="463"/>
      <c r="R26" s="463" t="s">
        <v>523</v>
      </c>
      <c r="S26" s="463"/>
      <c r="T26" s="463">
        <v>0</v>
      </c>
      <c r="U26" s="463"/>
      <c r="V26" s="463" t="s">
        <v>523</v>
      </c>
      <c r="W26" s="463"/>
      <c r="X26" s="463">
        <v>0</v>
      </c>
      <c r="Y26" s="463"/>
      <c r="Z26" s="463" t="s">
        <v>523</v>
      </c>
      <c r="AA26" s="463"/>
      <c r="AB26" s="463">
        <v>0</v>
      </c>
      <c r="AC26" s="463" t="s">
        <v>523</v>
      </c>
    </row>
    <row r="27" spans="1:29" ht="31.5" x14ac:dyDescent="0.25">
      <c r="A27" s="464" t="s">
        <v>174</v>
      </c>
      <c r="B27" s="465" t="s">
        <v>356</v>
      </c>
      <c r="C27" s="463"/>
      <c r="D27" s="463"/>
      <c r="E27" s="463"/>
      <c r="F27" s="463"/>
      <c r="G27" s="463">
        <v>0</v>
      </c>
      <c r="H27" s="463">
        <v>0</v>
      </c>
      <c r="I27" s="463"/>
      <c r="J27" s="463" t="s">
        <v>523</v>
      </c>
      <c r="K27" s="463"/>
      <c r="L27" s="463">
        <v>0.6341699999999999</v>
      </c>
      <c r="M27" s="463"/>
      <c r="N27" s="463" t="s">
        <v>523</v>
      </c>
      <c r="O27" s="463"/>
      <c r="P27" s="463">
        <v>0</v>
      </c>
      <c r="Q27" s="463"/>
      <c r="R27" s="463" t="s">
        <v>523</v>
      </c>
      <c r="S27" s="463"/>
      <c r="T27" s="463">
        <v>0</v>
      </c>
      <c r="U27" s="463"/>
      <c r="V27" s="463" t="s">
        <v>523</v>
      </c>
      <c r="W27" s="463"/>
      <c r="X27" s="463">
        <v>13.958760000000002</v>
      </c>
      <c r="Y27" s="463"/>
      <c r="Z27" s="463" t="s">
        <v>523</v>
      </c>
      <c r="AA27" s="463"/>
      <c r="AB27" s="463">
        <v>14.592930000000001</v>
      </c>
      <c r="AC27" s="463" t="s">
        <v>523</v>
      </c>
    </row>
    <row r="28" spans="1:29" x14ac:dyDescent="0.25">
      <c r="A28" s="464" t="s">
        <v>173</v>
      </c>
      <c r="B28" s="465" t="s">
        <v>172</v>
      </c>
      <c r="C28" s="463"/>
      <c r="D28" s="463"/>
      <c r="E28" s="463"/>
      <c r="F28" s="463"/>
      <c r="G28" s="463">
        <v>0</v>
      </c>
      <c r="H28" s="463">
        <v>0</v>
      </c>
      <c r="I28" s="463"/>
      <c r="J28" s="463" t="s">
        <v>523</v>
      </c>
      <c r="K28" s="463"/>
      <c r="L28" s="463">
        <v>0</v>
      </c>
      <c r="M28" s="463"/>
      <c r="N28" s="463" t="s">
        <v>523</v>
      </c>
      <c r="O28" s="463"/>
      <c r="P28" s="463">
        <v>0</v>
      </c>
      <c r="Q28" s="463"/>
      <c r="R28" s="463" t="s">
        <v>523</v>
      </c>
      <c r="S28" s="463"/>
      <c r="T28" s="463">
        <v>0</v>
      </c>
      <c r="U28" s="463"/>
      <c r="V28" s="463" t="s">
        <v>523</v>
      </c>
      <c r="W28" s="463"/>
      <c r="X28" s="463">
        <v>0</v>
      </c>
      <c r="Y28" s="463"/>
      <c r="Z28" s="463" t="s">
        <v>523</v>
      </c>
      <c r="AA28" s="463"/>
      <c r="AB28" s="463">
        <v>0</v>
      </c>
      <c r="AC28" s="463" t="s">
        <v>523</v>
      </c>
    </row>
    <row r="29" spans="1:29" x14ac:dyDescent="0.25">
      <c r="A29" s="464" t="s">
        <v>171</v>
      </c>
      <c r="B29" s="466" t="s">
        <v>170</v>
      </c>
      <c r="C29" s="463"/>
      <c r="D29" s="463"/>
      <c r="E29" s="463"/>
      <c r="F29" s="463"/>
      <c r="G29" s="463">
        <v>0</v>
      </c>
      <c r="H29" s="463">
        <v>0</v>
      </c>
      <c r="I29" s="463"/>
      <c r="J29" s="463" t="s">
        <v>523</v>
      </c>
      <c r="K29" s="463"/>
      <c r="L29" s="463">
        <v>0.126834</v>
      </c>
      <c r="M29" s="463"/>
      <c r="N29" s="463" t="s">
        <v>523</v>
      </c>
      <c r="O29" s="463"/>
      <c r="P29" s="463">
        <v>0</v>
      </c>
      <c r="Q29" s="463"/>
      <c r="R29" s="463" t="s">
        <v>523</v>
      </c>
      <c r="S29" s="463"/>
      <c r="T29" s="463">
        <v>0</v>
      </c>
      <c r="U29" s="463"/>
      <c r="V29" s="463" t="s">
        <v>523</v>
      </c>
      <c r="W29" s="463"/>
      <c r="X29" s="463">
        <v>2.7917519999999989</v>
      </c>
      <c r="Y29" s="463"/>
      <c r="Z29" s="463" t="s">
        <v>523</v>
      </c>
      <c r="AA29" s="463"/>
      <c r="AB29" s="463">
        <v>2.9185859999999995</v>
      </c>
      <c r="AC29" s="463" t="s">
        <v>523</v>
      </c>
    </row>
    <row r="30" spans="1:29" ht="47.25" x14ac:dyDescent="0.25">
      <c r="A30" s="461" t="s">
        <v>63</v>
      </c>
      <c r="B30" s="462" t="s">
        <v>169</v>
      </c>
      <c r="C30" s="463" t="s">
        <v>523</v>
      </c>
      <c r="D30" s="463">
        <v>14.592930000000001</v>
      </c>
      <c r="E30" s="463">
        <v>14.592930000000001</v>
      </c>
      <c r="F30" s="463">
        <v>14.592930000000001</v>
      </c>
      <c r="G30" s="463">
        <v>0</v>
      </c>
      <c r="H30" s="463">
        <v>0</v>
      </c>
      <c r="I30" s="463"/>
      <c r="J30" s="463" t="s">
        <v>523</v>
      </c>
      <c r="K30" s="463"/>
      <c r="L30" s="463">
        <v>0.63417000000000001</v>
      </c>
      <c r="M30" s="463"/>
      <c r="N30" s="463" t="s">
        <v>523</v>
      </c>
      <c r="O30" s="463"/>
      <c r="P30" s="463">
        <v>0</v>
      </c>
      <c r="Q30" s="463"/>
      <c r="R30" s="463" t="s">
        <v>523</v>
      </c>
      <c r="S30" s="463"/>
      <c r="T30" s="463">
        <v>0</v>
      </c>
      <c r="U30" s="463"/>
      <c r="V30" s="463" t="s">
        <v>523</v>
      </c>
      <c r="W30" s="463"/>
      <c r="X30" s="463">
        <v>13.95876</v>
      </c>
      <c r="Y30" s="463"/>
      <c r="Z30" s="463" t="s">
        <v>523</v>
      </c>
      <c r="AA30" s="463"/>
      <c r="AB30" s="463">
        <v>14.592929999999999</v>
      </c>
      <c r="AC30" s="463" t="s">
        <v>523</v>
      </c>
    </row>
    <row r="31" spans="1:29" x14ac:dyDescent="0.25">
      <c r="A31" s="461" t="s">
        <v>168</v>
      </c>
      <c r="B31" s="465" t="s">
        <v>167</v>
      </c>
      <c r="C31" s="463" t="s">
        <v>523</v>
      </c>
      <c r="D31" s="463">
        <v>0.63417000000000001</v>
      </c>
      <c r="E31" s="463"/>
      <c r="F31" s="463"/>
      <c r="G31" s="463"/>
      <c r="H31" s="463"/>
      <c r="I31" s="463"/>
      <c r="J31" s="463"/>
      <c r="K31" s="463"/>
      <c r="L31" s="463"/>
      <c r="M31" s="463"/>
      <c r="N31" s="463"/>
      <c r="O31" s="463"/>
      <c r="P31" s="463"/>
      <c r="Q31" s="463"/>
      <c r="R31" s="463"/>
      <c r="S31" s="463"/>
      <c r="T31" s="463"/>
      <c r="U31" s="463"/>
      <c r="V31" s="463"/>
      <c r="W31" s="463"/>
      <c r="X31" s="463"/>
      <c r="Y31" s="463"/>
      <c r="Z31" s="463"/>
      <c r="AA31" s="463"/>
      <c r="AB31" s="463">
        <v>0</v>
      </c>
      <c r="AC31" s="463">
        <v>0</v>
      </c>
    </row>
    <row r="32" spans="1:29" ht="31.5" x14ac:dyDescent="0.25">
      <c r="A32" s="461" t="s">
        <v>166</v>
      </c>
      <c r="B32" s="465" t="s">
        <v>165</v>
      </c>
      <c r="C32" s="463" t="s">
        <v>523</v>
      </c>
      <c r="D32" s="463">
        <v>12.665049999999999</v>
      </c>
      <c r="E32" s="463"/>
      <c r="F32" s="463"/>
      <c r="G32" s="463"/>
      <c r="H32" s="463"/>
      <c r="I32" s="463"/>
      <c r="J32" s="463"/>
      <c r="K32" s="463"/>
      <c r="L32" s="463"/>
      <c r="M32" s="463"/>
      <c r="N32" s="463"/>
      <c r="O32" s="463"/>
      <c r="P32" s="463"/>
      <c r="Q32" s="463"/>
      <c r="R32" s="463"/>
      <c r="S32" s="463"/>
      <c r="T32" s="463"/>
      <c r="U32" s="463"/>
      <c r="V32" s="463"/>
      <c r="W32" s="463"/>
      <c r="X32" s="463"/>
      <c r="Y32" s="463"/>
      <c r="Z32" s="463"/>
      <c r="AA32" s="463"/>
      <c r="AB32" s="463">
        <v>0</v>
      </c>
      <c r="AC32" s="463">
        <v>0</v>
      </c>
    </row>
    <row r="33" spans="1:29" x14ac:dyDescent="0.25">
      <c r="A33" s="461" t="s">
        <v>164</v>
      </c>
      <c r="B33" s="465" t="s">
        <v>163</v>
      </c>
      <c r="C33" s="463" t="s">
        <v>523</v>
      </c>
      <c r="D33" s="463">
        <v>0</v>
      </c>
      <c r="E33" s="463"/>
      <c r="F33" s="463"/>
      <c r="G33" s="463"/>
      <c r="H33" s="463"/>
      <c r="I33" s="463"/>
      <c r="J33" s="463"/>
      <c r="K33" s="463"/>
      <c r="L33" s="463"/>
      <c r="M33" s="463"/>
      <c r="N33" s="463"/>
      <c r="O33" s="463"/>
      <c r="P33" s="463"/>
      <c r="Q33" s="463"/>
      <c r="R33" s="463"/>
      <c r="S33" s="463"/>
      <c r="T33" s="463"/>
      <c r="U33" s="463"/>
      <c r="V33" s="463"/>
      <c r="W33" s="463"/>
      <c r="X33" s="463"/>
      <c r="Y33" s="463"/>
      <c r="Z33" s="463"/>
      <c r="AA33" s="463"/>
      <c r="AB33" s="463">
        <v>0</v>
      </c>
      <c r="AC33" s="463">
        <v>0</v>
      </c>
    </row>
    <row r="34" spans="1:29" x14ac:dyDescent="0.25">
      <c r="A34" s="461" t="s">
        <v>162</v>
      </c>
      <c r="B34" s="465" t="s">
        <v>161</v>
      </c>
      <c r="C34" s="463" t="s">
        <v>523</v>
      </c>
      <c r="D34" s="463">
        <v>1.293710000000001</v>
      </c>
      <c r="E34" s="463"/>
      <c r="F34" s="463"/>
      <c r="G34" s="463"/>
      <c r="H34" s="463"/>
      <c r="I34" s="463"/>
      <c r="J34" s="463"/>
      <c r="K34" s="463"/>
      <c r="L34" s="463"/>
      <c r="M34" s="463"/>
      <c r="N34" s="463"/>
      <c r="O34" s="463"/>
      <c r="P34" s="463"/>
      <c r="Q34" s="463"/>
      <c r="R34" s="463"/>
      <c r="S34" s="463"/>
      <c r="T34" s="463"/>
      <c r="U34" s="463"/>
      <c r="V34" s="463"/>
      <c r="W34" s="463"/>
      <c r="X34" s="463"/>
      <c r="Y34" s="463"/>
      <c r="Z34" s="463"/>
      <c r="AA34" s="463"/>
      <c r="AB34" s="463">
        <v>0</v>
      </c>
      <c r="AC34" s="463">
        <v>0</v>
      </c>
    </row>
    <row r="35" spans="1:29" ht="31.5" x14ac:dyDescent="0.25">
      <c r="A35" s="461" t="s">
        <v>62</v>
      </c>
      <c r="B35" s="462" t="s">
        <v>160</v>
      </c>
      <c r="C35" s="463"/>
      <c r="D35" s="463"/>
      <c r="E35" s="463"/>
      <c r="F35" s="463"/>
      <c r="G35" s="463"/>
      <c r="H35" s="463"/>
      <c r="I35" s="463"/>
      <c r="J35" s="463"/>
      <c r="K35" s="463"/>
      <c r="L35" s="463"/>
      <c r="M35" s="463"/>
      <c r="N35" s="463"/>
      <c r="O35" s="463"/>
      <c r="P35" s="463"/>
      <c r="Q35" s="463"/>
      <c r="R35" s="463"/>
      <c r="S35" s="463"/>
      <c r="T35" s="463"/>
      <c r="U35" s="463"/>
      <c r="V35" s="463"/>
      <c r="W35" s="463"/>
      <c r="X35" s="463"/>
      <c r="Y35" s="463"/>
      <c r="Z35" s="463"/>
      <c r="AA35" s="463"/>
      <c r="AB35" s="463">
        <v>0</v>
      </c>
      <c r="AC35" s="463">
        <v>0</v>
      </c>
    </row>
    <row r="36" spans="1:29" ht="31.5" x14ac:dyDescent="0.25">
      <c r="A36" s="464" t="s">
        <v>159</v>
      </c>
      <c r="B36" s="467" t="s">
        <v>484</v>
      </c>
      <c r="C36" s="463"/>
      <c r="D36" s="463"/>
      <c r="E36" s="463"/>
      <c r="F36" s="463"/>
      <c r="G36" s="463">
        <v>0</v>
      </c>
      <c r="H36" s="463">
        <v>0</v>
      </c>
      <c r="I36" s="468" t="s">
        <v>458</v>
      </c>
      <c r="J36" s="463" t="s">
        <v>523</v>
      </c>
      <c r="K36" s="463" t="s">
        <v>523</v>
      </c>
      <c r="L36" s="463">
        <v>0</v>
      </c>
      <c r="M36" s="468" t="s">
        <v>458</v>
      </c>
      <c r="N36" s="463" t="s">
        <v>523</v>
      </c>
      <c r="O36" s="463" t="s">
        <v>523</v>
      </c>
      <c r="P36" s="463">
        <v>0</v>
      </c>
      <c r="Q36" s="468" t="s">
        <v>458</v>
      </c>
      <c r="R36" s="463" t="s">
        <v>523</v>
      </c>
      <c r="S36" s="463" t="s">
        <v>523</v>
      </c>
      <c r="T36" s="463">
        <v>0</v>
      </c>
      <c r="U36" s="468" t="s">
        <v>458</v>
      </c>
      <c r="V36" s="463" t="s">
        <v>523</v>
      </c>
      <c r="W36" s="463" t="s">
        <v>523</v>
      </c>
      <c r="X36" s="463">
        <v>0</v>
      </c>
      <c r="Y36" s="468" t="s">
        <v>458</v>
      </c>
      <c r="Z36" s="463" t="s">
        <v>523</v>
      </c>
      <c r="AA36" s="463" t="s">
        <v>523</v>
      </c>
      <c r="AB36" s="463">
        <v>0</v>
      </c>
      <c r="AC36" s="463">
        <v>0</v>
      </c>
    </row>
    <row r="37" spans="1:29" x14ac:dyDescent="0.25">
      <c r="A37" s="464" t="s">
        <v>158</v>
      </c>
      <c r="B37" s="467" t="s">
        <v>148</v>
      </c>
      <c r="C37" s="463"/>
      <c r="D37" s="463"/>
      <c r="E37" s="463"/>
      <c r="F37" s="463"/>
      <c r="G37" s="463">
        <v>0</v>
      </c>
      <c r="H37" s="463">
        <v>0</v>
      </c>
      <c r="I37" s="468" t="s">
        <v>458</v>
      </c>
      <c r="J37" s="463" t="s">
        <v>523</v>
      </c>
      <c r="K37" s="463" t="s">
        <v>523</v>
      </c>
      <c r="L37" s="463">
        <v>0</v>
      </c>
      <c r="M37" s="468" t="s">
        <v>458</v>
      </c>
      <c r="N37" s="463" t="s">
        <v>523</v>
      </c>
      <c r="O37" s="463" t="s">
        <v>523</v>
      </c>
      <c r="P37" s="463">
        <v>0</v>
      </c>
      <c r="Q37" s="468" t="s">
        <v>458</v>
      </c>
      <c r="R37" s="463" t="s">
        <v>523</v>
      </c>
      <c r="S37" s="463" t="s">
        <v>523</v>
      </c>
      <c r="T37" s="463">
        <v>0</v>
      </c>
      <c r="U37" s="468" t="s">
        <v>458</v>
      </c>
      <c r="V37" s="463" t="s">
        <v>523</v>
      </c>
      <c r="W37" s="463" t="s">
        <v>523</v>
      </c>
      <c r="X37" s="463">
        <v>0</v>
      </c>
      <c r="Y37" s="468" t="s">
        <v>458</v>
      </c>
      <c r="Z37" s="463" t="s">
        <v>523</v>
      </c>
      <c r="AA37" s="463" t="s">
        <v>523</v>
      </c>
      <c r="AB37" s="463">
        <v>0</v>
      </c>
      <c r="AC37" s="463">
        <v>0</v>
      </c>
    </row>
    <row r="38" spans="1:29" x14ac:dyDescent="0.25">
      <c r="A38" s="464" t="s">
        <v>157</v>
      </c>
      <c r="B38" s="465" t="s">
        <v>595</v>
      </c>
      <c r="C38" s="463"/>
      <c r="D38" s="463"/>
      <c r="E38" s="463"/>
      <c r="F38" s="463"/>
      <c r="G38" s="463">
        <v>0</v>
      </c>
      <c r="H38" s="463">
        <v>0</v>
      </c>
      <c r="I38" s="468" t="s">
        <v>458</v>
      </c>
      <c r="J38" s="463" t="s">
        <v>523</v>
      </c>
      <c r="K38" s="463" t="s">
        <v>523</v>
      </c>
      <c r="L38" s="463">
        <v>0</v>
      </c>
      <c r="M38" s="468" t="s">
        <v>458</v>
      </c>
      <c r="N38" s="463" t="s">
        <v>523</v>
      </c>
      <c r="O38" s="463" t="s">
        <v>523</v>
      </c>
      <c r="P38" s="463">
        <v>0</v>
      </c>
      <c r="Q38" s="468" t="s">
        <v>458</v>
      </c>
      <c r="R38" s="463" t="s">
        <v>523</v>
      </c>
      <c r="S38" s="463" t="s">
        <v>523</v>
      </c>
      <c r="T38" s="463">
        <v>0</v>
      </c>
      <c r="U38" s="468" t="s">
        <v>458</v>
      </c>
      <c r="V38" s="463" t="s">
        <v>523</v>
      </c>
      <c r="W38" s="463" t="s">
        <v>523</v>
      </c>
      <c r="X38" s="463">
        <v>8.52</v>
      </c>
      <c r="Y38" s="468">
        <v>4</v>
      </c>
      <c r="Z38" s="463" t="s">
        <v>523</v>
      </c>
      <c r="AA38" s="463" t="s">
        <v>523</v>
      </c>
      <c r="AB38" s="463">
        <v>8.52</v>
      </c>
      <c r="AC38" s="463">
        <v>0</v>
      </c>
    </row>
    <row r="39" spans="1:29" x14ac:dyDescent="0.25">
      <c r="A39" s="464" t="s">
        <v>156</v>
      </c>
      <c r="B39" s="465" t="s">
        <v>486</v>
      </c>
      <c r="C39" s="463"/>
      <c r="D39" s="463"/>
      <c r="E39" s="463"/>
      <c r="F39" s="463"/>
      <c r="G39" s="463">
        <v>0</v>
      </c>
      <c r="H39" s="463">
        <v>0</v>
      </c>
      <c r="I39" s="468" t="s">
        <v>458</v>
      </c>
      <c r="J39" s="463" t="s">
        <v>523</v>
      </c>
      <c r="K39" s="463" t="s">
        <v>523</v>
      </c>
      <c r="L39" s="463">
        <v>0</v>
      </c>
      <c r="M39" s="468" t="s">
        <v>458</v>
      </c>
      <c r="N39" s="463" t="s">
        <v>523</v>
      </c>
      <c r="O39" s="463" t="s">
        <v>523</v>
      </c>
      <c r="P39" s="463">
        <v>0</v>
      </c>
      <c r="Q39" s="468" t="s">
        <v>458</v>
      </c>
      <c r="R39" s="463" t="s">
        <v>523</v>
      </c>
      <c r="S39" s="463" t="s">
        <v>523</v>
      </c>
      <c r="T39" s="463">
        <v>0</v>
      </c>
      <c r="U39" s="468" t="s">
        <v>458</v>
      </c>
      <c r="V39" s="463" t="s">
        <v>523</v>
      </c>
      <c r="W39" s="463" t="s">
        <v>523</v>
      </c>
      <c r="X39" s="463">
        <v>0</v>
      </c>
      <c r="Y39" s="468" t="s">
        <v>458</v>
      </c>
      <c r="Z39" s="463" t="s">
        <v>523</v>
      </c>
      <c r="AA39" s="463" t="s">
        <v>523</v>
      </c>
      <c r="AB39" s="463">
        <v>0</v>
      </c>
      <c r="AC39" s="463">
        <v>0</v>
      </c>
    </row>
    <row r="40" spans="1:29" x14ac:dyDescent="0.25">
      <c r="A40" s="464" t="s">
        <v>155</v>
      </c>
      <c r="B40" s="465" t="s">
        <v>487</v>
      </c>
      <c r="C40" s="463"/>
      <c r="D40" s="463"/>
      <c r="E40" s="463"/>
      <c r="F40" s="463"/>
      <c r="G40" s="463">
        <v>0</v>
      </c>
      <c r="H40" s="463">
        <v>0</v>
      </c>
      <c r="I40" s="468" t="s">
        <v>458</v>
      </c>
      <c r="J40" s="463" t="s">
        <v>523</v>
      </c>
      <c r="K40" s="463" t="s">
        <v>523</v>
      </c>
      <c r="L40" s="463">
        <v>0</v>
      </c>
      <c r="M40" s="468" t="s">
        <v>458</v>
      </c>
      <c r="N40" s="463" t="s">
        <v>523</v>
      </c>
      <c r="O40" s="463" t="s">
        <v>523</v>
      </c>
      <c r="P40" s="463">
        <v>0</v>
      </c>
      <c r="Q40" s="468" t="s">
        <v>458</v>
      </c>
      <c r="R40" s="463" t="s">
        <v>523</v>
      </c>
      <c r="S40" s="463" t="s">
        <v>523</v>
      </c>
      <c r="T40" s="463">
        <v>0</v>
      </c>
      <c r="U40" s="468" t="s">
        <v>458</v>
      </c>
      <c r="V40" s="463" t="s">
        <v>523</v>
      </c>
      <c r="W40" s="463" t="s">
        <v>523</v>
      </c>
      <c r="X40" s="463">
        <v>0</v>
      </c>
      <c r="Y40" s="468" t="s">
        <v>458</v>
      </c>
      <c r="Z40" s="463" t="s">
        <v>523</v>
      </c>
      <c r="AA40" s="463" t="s">
        <v>523</v>
      </c>
      <c r="AB40" s="463">
        <v>0</v>
      </c>
      <c r="AC40" s="463">
        <v>0</v>
      </c>
    </row>
    <row r="41" spans="1:29" x14ac:dyDescent="0.25">
      <c r="A41" s="464" t="s">
        <v>154</v>
      </c>
      <c r="B41" s="465" t="s">
        <v>488</v>
      </c>
      <c r="C41" s="463"/>
      <c r="D41" s="463"/>
      <c r="E41" s="463"/>
      <c r="F41" s="463"/>
      <c r="G41" s="463">
        <v>0</v>
      </c>
      <c r="H41" s="463">
        <v>0</v>
      </c>
      <c r="I41" s="468" t="s">
        <v>458</v>
      </c>
      <c r="J41" s="463" t="s">
        <v>523</v>
      </c>
      <c r="K41" s="463" t="s">
        <v>523</v>
      </c>
      <c r="L41" s="463">
        <v>0</v>
      </c>
      <c r="M41" s="468" t="s">
        <v>458</v>
      </c>
      <c r="N41" s="463" t="s">
        <v>523</v>
      </c>
      <c r="O41" s="463" t="s">
        <v>523</v>
      </c>
      <c r="P41" s="463">
        <v>0</v>
      </c>
      <c r="Q41" s="468" t="s">
        <v>458</v>
      </c>
      <c r="R41" s="463" t="s">
        <v>523</v>
      </c>
      <c r="S41" s="463" t="s">
        <v>523</v>
      </c>
      <c r="T41" s="463">
        <v>0</v>
      </c>
      <c r="U41" s="468" t="s">
        <v>458</v>
      </c>
      <c r="V41" s="463" t="s">
        <v>523</v>
      </c>
      <c r="W41" s="463" t="s">
        <v>523</v>
      </c>
      <c r="X41" s="463">
        <v>0</v>
      </c>
      <c r="Y41" s="468" t="s">
        <v>458</v>
      </c>
      <c r="Z41" s="463" t="s">
        <v>523</v>
      </c>
      <c r="AA41" s="463" t="s">
        <v>523</v>
      </c>
      <c r="AB41" s="463">
        <v>0</v>
      </c>
      <c r="AC41" s="463">
        <v>0</v>
      </c>
    </row>
    <row r="42" spans="1:29" x14ac:dyDescent="0.25">
      <c r="A42" s="464" t="s">
        <v>153</v>
      </c>
      <c r="B42" s="465" t="s">
        <v>489</v>
      </c>
      <c r="C42" s="463"/>
      <c r="D42" s="463"/>
      <c r="E42" s="463"/>
      <c r="F42" s="463"/>
      <c r="G42" s="463">
        <v>0</v>
      </c>
      <c r="H42" s="463">
        <v>0</v>
      </c>
      <c r="I42" s="468" t="s">
        <v>458</v>
      </c>
      <c r="J42" s="463" t="s">
        <v>523</v>
      </c>
      <c r="K42" s="463" t="s">
        <v>523</v>
      </c>
      <c r="L42" s="463">
        <v>0</v>
      </c>
      <c r="M42" s="468" t="s">
        <v>458</v>
      </c>
      <c r="N42" s="463" t="s">
        <v>523</v>
      </c>
      <c r="O42" s="463" t="s">
        <v>523</v>
      </c>
      <c r="P42" s="463">
        <v>0</v>
      </c>
      <c r="Q42" s="468" t="s">
        <v>458</v>
      </c>
      <c r="R42" s="463" t="s">
        <v>523</v>
      </c>
      <c r="S42" s="463" t="s">
        <v>523</v>
      </c>
      <c r="T42" s="463">
        <v>0</v>
      </c>
      <c r="U42" s="468" t="s">
        <v>458</v>
      </c>
      <c r="V42" s="463" t="s">
        <v>523</v>
      </c>
      <c r="W42" s="463" t="s">
        <v>523</v>
      </c>
      <c r="X42" s="463">
        <v>0</v>
      </c>
      <c r="Y42" s="468" t="s">
        <v>458</v>
      </c>
      <c r="Z42" s="463" t="s">
        <v>523</v>
      </c>
      <c r="AA42" s="463" t="s">
        <v>523</v>
      </c>
      <c r="AB42" s="463">
        <v>0</v>
      </c>
      <c r="AC42" s="463">
        <v>0</v>
      </c>
    </row>
    <row r="43" spans="1:29" x14ac:dyDescent="0.25">
      <c r="A43" s="464" t="s">
        <v>490</v>
      </c>
      <c r="B43" s="465" t="s">
        <v>491</v>
      </c>
      <c r="C43" s="463"/>
      <c r="D43" s="463"/>
      <c r="E43" s="463"/>
      <c r="F43" s="463"/>
      <c r="G43" s="463">
        <v>0</v>
      </c>
      <c r="H43" s="463">
        <v>0</v>
      </c>
      <c r="I43" s="468" t="s">
        <v>458</v>
      </c>
      <c r="J43" s="463" t="s">
        <v>523</v>
      </c>
      <c r="K43" s="463" t="s">
        <v>523</v>
      </c>
      <c r="L43" s="463">
        <v>0</v>
      </c>
      <c r="M43" s="468" t="s">
        <v>458</v>
      </c>
      <c r="N43" s="463" t="s">
        <v>523</v>
      </c>
      <c r="O43" s="463" t="s">
        <v>523</v>
      </c>
      <c r="P43" s="463">
        <v>0</v>
      </c>
      <c r="Q43" s="468" t="s">
        <v>458</v>
      </c>
      <c r="R43" s="463" t="s">
        <v>523</v>
      </c>
      <c r="S43" s="463" t="s">
        <v>523</v>
      </c>
      <c r="T43" s="463">
        <v>0</v>
      </c>
      <c r="U43" s="468" t="s">
        <v>458</v>
      </c>
      <c r="V43" s="463" t="s">
        <v>523</v>
      </c>
      <c r="W43" s="463" t="s">
        <v>523</v>
      </c>
      <c r="X43" s="463">
        <v>0</v>
      </c>
      <c r="Y43" s="468" t="s">
        <v>458</v>
      </c>
      <c r="Z43" s="463" t="s">
        <v>523</v>
      </c>
      <c r="AA43" s="463" t="s">
        <v>523</v>
      </c>
      <c r="AB43" s="463">
        <v>0</v>
      </c>
      <c r="AC43" s="463">
        <v>0</v>
      </c>
    </row>
    <row r="44" spans="1:29" x14ac:dyDescent="0.25">
      <c r="A44" s="464" t="s">
        <v>492</v>
      </c>
      <c r="B44" s="465" t="s">
        <v>493</v>
      </c>
      <c r="C44" s="463"/>
      <c r="D44" s="463"/>
      <c r="E44" s="463"/>
      <c r="F44" s="463"/>
      <c r="G44" s="463">
        <v>0</v>
      </c>
      <c r="H44" s="463">
        <v>0</v>
      </c>
      <c r="I44" s="468" t="s">
        <v>458</v>
      </c>
      <c r="J44" s="463" t="s">
        <v>523</v>
      </c>
      <c r="K44" s="463" t="s">
        <v>523</v>
      </c>
      <c r="L44" s="463">
        <v>0</v>
      </c>
      <c r="M44" s="468" t="s">
        <v>458</v>
      </c>
      <c r="N44" s="463" t="s">
        <v>523</v>
      </c>
      <c r="O44" s="463" t="s">
        <v>523</v>
      </c>
      <c r="P44" s="463">
        <v>0</v>
      </c>
      <c r="Q44" s="468" t="s">
        <v>458</v>
      </c>
      <c r="R44" s="463" t="s">
        <v>523</v>
      </c>
      <c r="S44" s="463" t="s">
        <v>523</v>
      </c>
      <c r="T44" s="463">
        <v>0</v>
      </c>
      <c r="U44" s="468" t="s">
        <v>458</v>
      </c>
      <c r="V44" s="463" t="s">
        <v>523</v>
      </c>
      <c r="W44" s="463" t="s">
        <v>523</v>
      </c>
      <c r="X44" s="463">
        <v>0</v>
      </c>
      <c r="Y44" s="468" t="s">
        <v>458</v>
      </c>
      <c r="Z44" s="463" t="s">
        <v>523</v>
      </c>
      <c r="AA44" s="463" t="s">
        <v>523</v>
      </c>
      <c r="AB44" s="463">
        <v>0</v>
      </c>
      <c r="AC44" s="463">
        <v>0</v>
      </c>
    </row>
    <row r="45" spans="1:29" x14ac:dyDescent="0.25">
      <c r="A45" s="464" t="s">
        <v>494</v>
      </c>
      <c r="B45" s="465" t="s">
        <v>495</v>
      </c>
      <c r="C45" s="463"/>
      <c r="D45" s="463"/>
      <c r="E45" s="463"/>
      <c r="F45" s="463"/>
      <c r="G45" s="463">
        <v>0</v>
      </c>
      <c r="H45" s="463">
        <v>0</v>
      </c>
      <c r="I45" s="468" t="s">
        <v>458</v>
      </c>
      <c r="J45" s="463" t="s">
        <v>523</v>
      </c>
      <c r="K45" s="463" t="s">
        <v>523</v>
      </c>
      <c r="L45" s="463">
        <v>0</v>
      </c>
      <c r="M45" s="468" t="s">
        <v>458</v>
      </c>
      <c r="N45" s="463" t="s">
        <v>523</v>
      </c>
      <c r="O45" s="463" t="s">
        <v>523</v>
      </c>
      <c r="P45" s="463">
        <v>0</v>
      </c>
      <c r="Q45" s="468" t="s">
        <v>458</v>
      </c>
      <c r="R45" s="463" t="s">
        <v>523</v>
      </c>
      <c r="S45" s="463" t="s">
        <v>523</v>
      </c>
      <c r="T45" s="463">
        <v>0</v>
      </c>
      <c r="U45" s="468" t="s">
        <v>458</v>
      </c>
      <c r="V45" s="463" t="s">
        <v>523</v>
      </c>
      <c r="W45" s="463" t="s">
        <v>523</v>
      </c>
      <c r="X45" s="463">
        <v>0</v>
      </c>
      <c r="Y45" s="468" t="s">
        <v>458</v>
      </c>
      <c r="Z45" s="463" t="s">
        <v>523</v>
      </c>
      <c r="AA45" s="463" t="s">
        <v>523</v>
      </c>
      <c r="AB45" s="463">
        <v>0</v>
      </c>
      <c r="AC45" s="463">
        <v>0</v>
      </c>
    </row>
    <row r="46" spans="1:29" x14ac:dyDescent="0.25">
      <c r="A46" s="464" t="s">
        <v>496</v>
      </c>
      <c r="B46" s="465" t="s">
        <v>497</v>
      </c>
      <c r="C46" s="463"/>
      <c r="D46" s="463"/>
      <c r="E46" s="463"/>
      <c r="F46" s="463"/>
      <c r="G46" s="463">
        <v>0</v>
      </c>
      <c r="H46" s="463">
        <v>0</v>
      </c>
      <c r="I46" s="468" t="s">
        <v>458</v>
      </c>
      <c r="J46" s="463" t="s">
        <v>523</v>
      </c>
      <c r="K46" s="463" t="s">
        <v>523</v>
      </c>
      <c r="L46" s="463">
        <v>0</v>
      </c>
      <c r="M46" s="468" t="s">
        <v>458</v>
      </c>
      <c r="N46" s="463" t="s">
        <v>523</v>
      </c>
      <c r="O46" s="463" t="s">
        <v>523</v>
      </c>
      <c r="P46" s="463">
        <v>0</v>
      </c>
      <c r="Q46" s="468" t="s">
        <v>458</v>
      </c>
      <c r="R46" s="463" t="s">
        <v>523</v>
      </c>
      <c r="S46" s="463" t="s">
        <v>523</v>
      </c>
      <c r="T46" s="463">
        <v>0</v>
      </c>
      <c r="U46" s="468" t="s">
        <v>458</v>
      </c>
      <c r="V46" s="463" t="s">
        <v>523</v>
      </c>
      <c r="W46" s="463" t="s">
        <v>523</v>
      </c>
      <c r="X46" s="463">
        <v>0</v>
      </c>
      <c r="Y46" s="468" t="s">
        <v>458</v>
      </c>
      <c r="Z46" s="463" t="s">
        <v>523</v>
      </c>
      <c r="AA46" s="463" t="s">
        <v>523</v>
      </c>
      <c r="AB46" s="463">
        <v>0</v>
      </c>
      <c r="AC46" s="463">
        <v>0</v>
      </c>
    </row>
    <row r="47" spans="1:29" x14ac:dyDescent="0.25">
      <c r="A47" s="461" t="s">
        <v>61</v>
      </c>
      <c r="B47" s="462" t="s">
        <v>152</v>
      </c>
      <c r="C47" s="463"/>
      <c r="D47" s="463"/>
      <c r="E47" s="463"/>
      <c r="F47" s="463"/>
      <c r="G47" s="463"/>
      <c r="H47" s="463"/>
      <c r="I47" s="463"/>
      <c r="J47" s="463"/>
      <c r="K47" s="463"/>
      <c r="L47" s="463"/>
      <c r="M47" s="463"/>
      <c r="N47" s="463"/>
      <c r="O47" s="463"/>
      <c r="P47" s="463"/>
      <c r="Q47" s="463"/>
      <c r="R47" s="463"/>
      <c r="S47" s="468"/>
      <c r="T47" s="463"/>
      <c r="U47" s="463"/>
      <c r="V47" s="463"/>
      <c r="W47" s="463"/>
      <c r="X47" s="463"/>
      <c r="Y47" s="463"/>
      <c r="Z47" s="463"/>
      <c r="AA47" s="463"/>
      <c r="AB47" s="463"/>
      <c r="AC47" s="463"/>
    </row>
    <row r="48" spans="1:29" ht="31.5" x14ac:dyDescent="0.25">
      <c r="A48" s="464" t="s">
        <v>151</v>
      </c>
      <c r="B48" s="467" t="s">
        <v>484</v>
      </c>
      <c r="C48" s="463"/>
      <c r="D48" s="463"/>
      <c r="E48" s="463"/>
      <c r="F48" s="463"/>
      <c r="G48" s="463">
        <v>0</v>
      </c>
      <c r="H48" s="463">
        <v>0</v>
      </c>
      <c r="I48" s="463"/>
      <c r="J48" s="463" t="s">
        <v>523</v>
      </c>
      <c r="K48" s="463"/>
      <c r="L48" s="463">
        <v>0</v>
      </c>
      <c r="M48" s="463"/>
      <c r="N48" s="463" t="s">
        <v>523</v>
      </c>
      <c r="O48" s="463"/>
      <c r="P48" s="463">
        <v>0</v>
      </c>
      <c r="Q48" s="463"/>
      <c r="R48" s="463" t="s">
        <v>523</v>
      </c>
      <c r="S48" s="463"/>
      <c r="T48" s="463">
        <v>0</v>
      </c>
      <c r="U48" s="463"/>
      <c r="V48" s="463" t="s">
        <v>523</v>
      </c>
      <c r="W48" s="463"/>
      <c r="X48" s="463">
        <v>0</v>
      </c>
      <c r="Y48" s="463"/>
      <c r="Z48" s="463" t="s">
        <v>523</v>
      </c>
      <c r="AA48" s="463"/>
      <c r="AB48" s="463">
        <v>0</v>
      </c>
      <c r="AC48" s="463">
        <v>0</v>
      </c>
    </row>
    <row r="49" spans="1:29" x14ac:dyDescent="0.25">
      <c r="A49" s="464" t="s">
        <v>150</v>
      </c>
      <c r="B49" s="467" t="s">
        <v>148</v>
      </c>
      <c r="C49" s="463"/>
      <c r="D49" s="463"/>
      <c r="E49" s="463"/>
      <c r="F49" s="463"/>
      <c r="G49" s="463">
        <v>0</v>
      </c>
      <c r="H49" s="463">
        <v>0</v>
      </c>
      <c r="I49" s="463"/>
      <c r="J49" s="463" t="s">
        <v>523</v>
      </c>
      <c r="K49" s="463"/>
      <c r="L49" s="463">
        <v>0</v>
      </c>
      <c r="M49" s="463"/>
      <c r="N49" s="463" t="s">
        <v>523</v>
      </c>
      <c r="O49" s="463"/>
      <c r="P49" s="463">
        <v>0</v>
      </c>
      <c r="Q49" s="463"/>
      <c r="R49" s="463" t="s">
        <v>523</v>
      </c>
      <c r="S49" s="463"/>
      <c r="T49" s="463">
        <v>0</v>
      </c>
      <c r="U49" s="463"/>
      <c r="V49" s="463" t="s">
        <v>523</v>
      </c>
      <c r="W49" s="463"/>
      <c r="X49" s="463">
        <v>0</v>
      </c>
      <c r="Y49" s="463"/>
      <c r="Z49" s="463" t="s">
        <v>523</v>
      </c>
      <c r="AA49" s="463"/>
      <c r="AB49" s="463">
        <v>0</v>
      </c>
      <c r="AC49" s="463">
        <v>0</v>
      </c>
    </row>
    <row r="50" spans="1:29" ht="31.5" x14ac:dyDescent="0.25">
      <c r="A50" s="464" t="s">
        <v>149</v>
      </c>
      <c r="B50" s="465" t="s">
        <v>146</v>
      </c>
      <c r="C50" s="463"/>
      <c r="D50" s="463"/>
      <c r="E50" s="463"/>
      <c r="F50" s="463"/>
      <c r="G50" s="463">
        <v>0</v>
      </c>
      <c r="H50" s="463">
        <v>0</v>
      </c>
      <c r="I50" s="463"/>
      <c r="J50" s="463" t="s">
        <v>523</v>
      </c>
      <c r="K50" s="463"/>
      <c r="L50" s="463">
        <v>0</v>
      </c>
      <c r="M50" s="463"/>
      <c r="N50" s="463" t="s">
        <v>523</v>
      </c>
      <c r="O50" s="463"/>
      <c r="P50" s="463">
        <v>0</v>
      </c>
      <c r="Q50" s="463"/>
      <c r="R50" s="463" t="s">
        <v>523</v>
      </c>
      <c r="S50" s="463"/>
      <c r="T50" s="463">
        <v>0</v>
      </c>
      <c r="U50" s="463"/>
      <c r="V50" s="463" t="s">
        <v>523</v>
      </c>
      <c r="W50" s="463"/>
      <c r="X50" s="463">
        <v>8.52</v>
      </c>
      <c r="Y50" s="463"/>
      <c r="Z50" s="463" t="s">
        <v>523</v>
      </c>
      <c r="AA50" s="463"/>
      <c r="AB50" s="463">
        <v>8.52</v>
      </c>
      <c r="AC50" s="463">
        <v>0</v>
      </c>
    </row>
    <row r="51" spans="1:29" ht="35.25" customHeight="1" x14ac:dyDescent="0.25">
      <c r="A51" s="464" t="s">
        <v>147</v>
      </c>
      <c r="B51" s="465" t="s">
        <v>144</v>
      </c>
      <c r="C51" s="463"/>
      <c r="D51" s="463"/>
      <c r="E51" s="463"/>
      <c r="F51" s="463"/>
      <c r="G51" s="463">
        <v>0</v>
      </c>
      <c r="H51" s="463">
        <v>0</v>
      </c>
      <c r="I51" s="463"/>
      <c r="J51" s="463" t="s">
        <v>523</v>
      </c>
      <c r="K51" s="463"/>
      <c r="L51" s="463">
        <v>0</v>
      </c>
      <c r="M51" s="463"/>
      <c r="N51" s="463" t="s">
        <v>523</v>
      </c>
      <c r="O51" s="463"/>
      <c r="P51" s="463">
        <v>0</v>
      </c>
      <c r="Q51" s="463"/>
      <c r="R51" s="463" t="s">
        <v>523</v>
      </c>
      <c r="S51" s="463"/>
      <c r="T51" s="463">
        <v>0</v>
      </c>
      <c r="U51" s="463"/>
      <c r="V51" s="463" t="s">
        <v>523</v>
      </c>
      <c r="W51" s="463"/>
      <c r="X51" s="463">
        <v>0</v>
      </c>
      <c r="Y51" s="463"/>
      <c r="Z51" s="463" t="s">
        <v>523</v>
      </c>
      <c r="AA51" s="463"/>
      <c r="AB51" s="463">
        <v>0</v>
      </c>
      <c r="AC51" s="463">
        <v>0</v>
      </c>
    </row>
    <row r="52" spans="1:29" x14ac:dyDescent="0.25">
      <c r="A52" s="464" t="s">
        <v>145</v>
      </c>
      <c r="B52" s="465" t="s">
        <v>142</v>
      </c>
      <c r="C52" s="463"/>
      <c r="D52" s="463"/>
      <c r="E52" s="463"/>
      <c r="F52" s="463"/>
      <c r="G52" s="463">
        <v>0</v>
      </c>
      <c r="H52" s="463">
        <v>0</v>
      </c>
      <c r="I52" s="463"/>
      <c r="J52" s="463" t="s">
        <v>523</v>
      </c>
      <c r="K52" s="463"/>
      <c r="L52" s="463">
        <v>0</v>
      </c>
      <c r="M52" s="463"/>
      <c r="N52" s="463" t="s">
        <v>523</v>
      </c>
      <c r="O52" s="463"/>
      <c r="P52" s="463">
        <v>0</v>
      </c>
      <c r="Q52" s="463"/>
      <c r="R52" s="463" t="s">
        <v>523</v>
      </c>
      <c r="S52" s="463"/>
      <c r="T52" s="463">
        <v>0</v>
      </c>
      <c r="U52" s="463"/>
      <c r="V52" s="463" t="s">
        <v>523</v>
      </c>
      <c r="W52" s="463"/>
      <c r="X52" s="463">
        <v>0</v>
      </c>
      <c r="Y52" s="463"/>
      <c r="Z52" s="463" t="s">
        <v>523</v>
      </c>
      <c r="AA52" s="463"/>
      <c r="AB52" s="463">
        <v>0</v>
      </c>
      <c r="AC52" s="463">
        <v>0</v>
      </c>
    </row>
    <row r="53" spans="1:29" x14ac:dyDescent="0.25">
      <c r="A53" s="464" t="s">
        <v>143</v>
      </c>
      <c r="B53" s="465" t="s">
        <v>486</v>
      </c>
      <c r="C53" s="463"/>
      <c r="D53" s="463"/>
      <c r="E53" s="463"/>
      <c r="F53" s="463"/>
      <c r="G53" s="463">
        <v>0</v>
      </c>
      <c r="H53" s="463">
        <v>0</v>
      </c>
      <c r="I53" s="463"/>
      <c r="J53" s="463" t="s">
        <v>523</v>
      </c>
      <c r="K53" s="463"/>
      <c r="L53" s="463">
        <v>0</v>
      </c>
      <c r="M53" s="463"/>
      <c r="N53" s="463" t="s">
        <v>523</v>
      </c>
      <c r="O53" s="463"/>
      <c r="P53" s="463">
        <v>0</v>
      </c>
      <c r="Q53" s="463"/>
      <c r="R53" s="463" t="s">
        <v>523</v>
      </c>
      <c r="S53" s="463"/>
      <c r="T53" s="463">
        <v>0</v>
      </c>
      <c r="U53" s="463"/>
      <c r="V53" s="463" t="s">
        <v>523</v>
      </c>
      <c r="W53" s="463"/>
      <c r="X53" s="463">
        <v>0</v>
      </c>
      <c r="Y53" s="463"/>
      <c r="Z53" s="463" t="s">
        <v>523</v>
      </c>
      <c r="AA53" s="463"/>
      <c r="AB53" s="463">
        <v>0</v>
      </c>
      <c r="AC53" s="463">
        <v>0</v>
      </c>
    </row>
    <row r="54" spans="1:29" x14ac:dyDescent="0.25">
      <c r="A54" s="464" t="s">
        <v>141</v>
      </c>
      <c r="B54" s="465" t="s">
        <v>487</v>
      </c>
      <c r="C54" s="463"/>
      <c r="D54" s="463"/>
      <c r="E54" s="463"/>
      <c r="F54" s="463"/>
      <c r="G54" s="463">
        <v>0</v>
      </c>
      <c r="H54" s="463">
        <v>0</v>
      </c>
      <c r="I54" s="463"/>
      <c r="J54" s="463" t="s">
        <v>523</v>
      </c>
      <c r="K54" s="463"/>
      <c r="L54" s="463">
        <v>0</v>
      </c>
      <c r="M54" s="463"/>
      <c r="N54" s="463" t="s">
        <v>523</v>
      </c>
      <c r="O54" s="463"/>
      <c r="P54" s="463">
        <v>0</v>
      </c>
      <c r="Q54" s="463"/>
      <c r="R54" s="463" t="s">
        <v>523</v>
      </c>
      <c r="S54" s="463"/>
      <c r="T54" s="463">
        <v>0</v>
      </c>
      <c r="U54" s="463"/>
      <c r="V54" s="463" t="s">
        <v>523</v>
      </c>
      <c r="W54" s="463"/>
      <c r="X54" s="463">
        <v>0</v>
      </c>
      <c r="Y54" s="463"/>
      <c r="Z54" s="463" t="s">
        <v>523</v>
      </c>
      <c r="AA54" s="463"/>
      <c r="AB54" s="463">
        <v>0</v>
      </c>
      <c r="AC54" s="463">
        <v>0</v>
      </c>
    </row>
    <row r="55" spans="1:29" x14ac:dyDescent="0.25">
      <c r="A55" s="464" t="s">
        <v>498</v>
      </c>
      <c r="B55" s="465" t="s">
        <v>488</v>
      </c>
      <c r="C55" s="463"/>
      <c r="D55" s="463"/>
      <c r="E55" s="463"/>
      <c r="F55" s="463"/>
      <c r="G55" s="463">
        <v>0</v>
      </c>
      <c r="H55" s="463">
        <v>0</v>
      </c>
      <c r="I55" s="463"/>
      <c r="J55" s="463" t="s">
        <v>523</v>
      </c>
      <c r="K55" s="463"/>
      <c r="L55" s="463">
        <v>0</v>
      </c>
      <c r="M55" s="463"/>
      <c r="N55" s="463" t="s">
        <v>523</v>
      </c>
      <c r="O55" s="463"/>
      <c r="P55" s="463">
        <v>0</v>
      </c>
      <c r="Q55" s="463"/>
      <c r="R55" s="463" t="s">
        <v>523</v>
      </c>
      <c r="S55" s="463"/>
      <c r="T55" s="463">
        <v>0</v>
      </c>
      <c r="U55" s="463"/>
      <c r="V55" s="463" t="s">
        <v>523</v>
      </c>
      <c r="W55" s="463"/>
      <c r="X55" s="463">
        <v>0</v>
      </c>
      <c r="Y55" s="463"/>
      <c r="Z55" s="463" t="s">
        <v>523</v>
      </c>
      <c r="AA55" s="463"/>
      <c r="AB55" s="463">
        <v>0</v>
      </c>
      <c r="AC55" s="463">
        <v>0</v>
      </c>
    </row>
    <row r="56" spans="1:29" x14ac:dyDescent="0.25">
      <c r="A56" s="464" t="s">
        <v>499</v>
      </c>
      <c r="B56" s="465" t="s">
        <v>489</v>
      </c>
      <c r="C56" s="463"/>
      <c r="D56" s="463"/>
      <c r="E56" s="463"/>
      <c r="F56" s="463"/>
      <c r="G56" s="463">
        <v>0</v>
      </c>
      <c r="H56" s="463">
        <v>0</v>
      </c>
      <c r="I56" s="463"/>
      <c r="J56" s="463" t="s">
        <v>523</v>
      </c>
      <c r="K56" s="463"/>
      <c r="L56" s="463">
        <v>0</v>
      </c>
      <c r="M56" s="463"/>
      <c r="N56" s="463" t="s">
        <v>523</v>
      </c>
      <c r="O56" s="463"/>
      <c r="P56" s="463">
        <v>0</v>
      </c>
      <c r="Q56" s="463"/>
      <c r="R56" s="463" t="s">
        <v>523</v>
      </c>
      <c r="S56" s="463"/>
      <c r="T56" s="463">
        <v>0</v>
      </c>
      <c r="U56" s="463"/>
      <c r="V56" s="463" t="s">
        <v>523</v>
      </c>
      <c r="W56" s="463"/>
      <c r="X56" s="463">
        <v>0</v>
      </c>
      <c r="Y56" s="463"/>
      <c r="Z56" s="463" t="s">
        <v>523</v>
      </c>
      <c r="AA56" s="463"/>
      <c r="AB56" s="463">
        <v>0</v>
      </c>
      <c r="AC56" s="463">
        <v>0</v>
      </c>
    </row>
    <row r="57" spans="1:29" x14ac:dyDescent="0.25">
      <c r="A57" s="464" t="s">
        <v>500</v>
      </c>
      <c r="B57" s="465" t="s">
        <v>491</v>
      </c>
      <c r="C57" s="463"/>
      <c r="D57" s="463"/>
      <c r="E57" s="463"/>
      <c r="F57" s="463"/>
      <c r="G57" s="463">
        <v>0</v>
      </c>
      <c r="H57" s="463">
        <v>0</v>
      </c>
      <c r="I57" s="463"/>
      <c r="J57" s="463" t="s">
        <v>523</v>
      </c>
      <c r="K57" s="463"/>
      <c r="L57" s="463">
        <v>0</v>
      </c>
      <c r="M57" s="463"/>
      <c r="N57" s="463" t="s">
        <v>523</v>
      </c>
      <c r="O57" s="463"/>
      <c r="P57" s="463">
        <v>0</v>
      </c>
      <c r="Q57" s="463"/>
      <c r="R57" s="463" t="s">
        <v>523</v>
      </c>
      <c r="S57" s="463"/>
      <c r="T57" s="463">
        <v>0</v>
      </c>
      <c r="U57" s="463"/>
      <c r="V57" s="463" t="s">
        <v>523</v>
      </c>
      <c r="W57" s="463"/>
      <c r="X57" s="463">
        <v>0</v>
      </c>
      <c r="Y57" s="463"/>
      <c r="Z57" s="463" t="s">
        <v>523</v>
      </c>
      <c r="AA57" s="463"/>
      <c r="AB57" s="463">
        <v>0</v>
      </c>
      <c r="AC57" s="463">
        <v>0</v>
      </c>
    </row>
    <row r="58" spans="1:29" ht="36.75" customHeight="1" x14ac:dyDescent="0.25">
      <c r="A58" s="464" t="s">
        <v>501</v>
      </c>
      <c r="B58" s="465" t="s">
        <v>493</v>
      </c>
      <c r="C58" s="463"/>
      <c r="D58" s="463"/>
      <c r="E58" s="463"/>
      <c r="F58" s="463"/>
      <c r="G58" s="463">
        <v>0</v>
      </c>
      <c r="H58" s="463">
        <v>0</v>
      </c>
      <c r="I58" s="463"/>
      <c r="J58" s="463" t="s">
        <v>523</v>
      </c>
      <c r="K58" s="463"/>
      <c r="L58" s="463">
        <v>0</v>
      </c>
      <c r="M58" s="463"/>
      <c r="N58" s="463" t="s">
        <v>523</v>
      </c>
      <c r="O58" s="463"/>
      <c r="P58" s="463">
        <v>0</v>
      </c>
      <c r="Q58" s="463"/>
      <c r="R58" s="463" t="s">
        <v>523</v>
      </c>
      <c r="S58" s="463"/>
      <c r="T58" s="463">
        <v>0</v>
      </c>
      <c r="U58" s="463"/>
      <c r="V58" s="463" t="s">
        <v>523</v>
      </c>
      <c r="W58" s="463"/>
      <c r="X58" s="463">
        <v>0</v>
      </c>
      <c r="Y58" s="463"/>
      <c r="Z58" s="463" t="s">
        <v>523</v>
      </c>
      <c r="AA58" s="463"/>
      <c r="AB58" s="463">
        <v>0</v>
      </c>
      <c r="AC58" s="463">
        <v>0</v>
      </c>
    </row>
    <row r="59" spans="1:29" x14ac:dyDescent="0.25">
      <c r="A59" s="464" t="s">
        <v>502</v>
      </c>
      <c r="B59" s="465" t="s">
        <v>495</v>
      </c>
      <c r="C59" s="463"/>
      <c r="D59" s="463"/>
      <c r="E59" s="463"/>
      <c r="F59" s="463"/>
      <c r="G59" s="463">
        <v>0</v>
      </c>
      <c r="H59" s="463">
        <v>0</v>
      </c>
      <c r="I59" s="463"/>
      <c r="J59" s="463" t="s">
        <v>523</v>
      </c>
      <c r="K59" s="463"/>
      <c r="L59" s="463">
        <v>0</v>
      </c>
      <c r="M59" s="463"/>
      <c r="N59" s="463" t="s">
        <v>523</v>
      </c>
      <c r="O59" s="463"/>
      <c r="P59" s="463">
        <v>0</v>
      </c>
      <c r="Q59" s="463"/>
      <c r="R59" s="463" t="s">
        <v>523</v>
      </c>
      <c r="S59" s="463"/>
      <c r="T59" s="463">
        <v>0</v>
      </c>
      <c r="U59" s="463"/>
      <c r="V59" s="463" t="s">
        <v>523</v>
      </c>
      <c r="W59" s="463"/>
      <c r="X59" s="463">
        <v>0</v>
      </c>
      <c r="Y59" s="463"/>
      <c r="Z59" s="463" t="s">
        <v>523</v>
      </c>
      <c r="AA59" s="463"/>
      <c r="AB59" s="463">
        <v>0</v>
      </c>
      <c r="AC59" s="463">
        <v>0</v>
      </c>
    </row>
    <row r="60" spans="1:29" x14ac:dyDescent="0.25">
      <c r="A60" s="464" t="s">
        <v>503</v>
      </c>
      <c r="B60" s="465" t="s">
        <v>497</v>
      </c>
      <c r="C60" s="463"/>
      <c r="D60" s="463"/>
      <c r="E60" s="463"/>
      <c r="F60" s="463"/>
      <c r="G60" s="463">
        <v>0</v>
      </c>
      <c r="H60" s="463">
        <v>0</v>
      </c>
      <c r="I60" s="463"/>
      <c r="J60" s="463" t="s">
        <v>523</v>
      </c>
      <c r="K60" s="463"/>
      <c r="L60" s="463">
        <v>0</v>
      </c>
      <c r="M60" s="463"/>
      <c r="N60" s="463" t="s">
        <v>523</v>
      </c>
      <c r="O60" s="463"/>
      <c r="P60" s="463">
        <v>0</v>
      </c>
      <c r="Q60" s="463"/>
      <c r="R60" s="463" t="s">
        <v>523</v>
      </c>
      <c r="S60" s="463"/>
      <c r="T60" s="463">
        <v>0</v>
      </c>
      <c r="U60" s="463"/>
      <c r="V60" s="463" t="s">
        <v>523</v>
      </c>
      <c r="W60" s="463"/>
      <c r="X60" s="463">
        <v>0</v>
      </c>
      <c r="Y60" s="463"/>
      <c r="Z60" s="463" t="s">
        <v>523</v>
      </c>
      <c r="AA60" s="463"/>
      <c r="AB60" s="463">
        <v>0</v>
      </c>
      <c r="AC60" s="463">
        <v>0</v>
      </c>
    </row>
    <row r="61" spans="1:29" ht="31.5" x14ac:dyDescent="0.25">
      <c r="A61" s="461" t="s">
        <v>59</v>
      </c>
      <c r="B61" s="462" t="s">
        <v>140</v>
      </c>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v>0</v>
      </c>
      <c r="AC61" s="463">
        <v>0</v>
      </c>
    </row>
    <row r="62" spans="1:29" x14ac:dyDescent="0.25">
      <c r="A62" s="464" t="s">
        <v>139</v>
      </c>
      <c r="B62" s="465" t="s">
        <v>138</v>
      </c>
      <c r="C62" s="463" t="s">
        <v>523</v>
      </c>
      <c r="D62" s="463">
        <v>14.592930000000001</v>
      </c>
      <c r="E62" s="463"/>
      <c r="F62" s="463"/>
      <c r="G62" s="463">
        <v>0</v>
      </c>
      <c r="H62" s="463">
        <v>0</v>
      </c>
      <c r="I62" s="463"/>
      <c r="J62" s="463" t="s">
        <v>523</v>
      </c>
      <c r="K62" s="463"/>
      <c r="L62" s="463">
        <v>0</v>
      </c>
      <c r="M62" s="463"/>
      <c r="N62" s="463" t="s">
        <v>523</v>
      </c>
      <c r="O62" s="463"/>
      <c r="P62" s="463">
        <v>0</v>
      </c>
      <c r="Q62" s="463"/>
      <c r="R62" s="463" t="s">
        <v>523</v>
      </c>
      <c r="S62" s="463"/>
      <c r="T62" s="463">
        <v>0</v>
      </c>
      <c r="U62" s="463"/>
      <c r="V62" s="463" t="s">
        <v>523</v>
      </c>
      <c r="W62" s="463"/>
      <c r="X62" s="463">
        <v>14.592930000000001</v>
      </c>
      <c r="Y62" s="463"/>
      <c r="Z62" s="463" t="s">
        <v>523</v>
      </c>
      <c r="AA62" s="463"/>
      <c r="AB62" s="463">
        <v>14.592930000000001</v>
      </c>
      <c r="AC62" s="463">
        <v>0</v>
      </c>
    </row>
    <row r="63" spans="1:29" x14ac:dyDescent="0.25">
      <c r="A63" s="464" t="s">
        <v>137</v>
      </c>
      <c r="B63" s="465" t="s">
        <v>130</v>
      </c>
      <c r="C63" s="463"/>
      <c r="D63" s="463"/>
      <c r="E63" s="463"/>
      <c r="F63" s="463"/>
      <c r="G63" s="463">
        <v>0</v>
      </c>
      <c r="H63" s="463">
        <v>0</v>
      </c>
      <c r="I63" s="463"/>
      <c r="J63" s="463" t="s">
        <v>523</v>
      </c>
      <c r="K63" s="463"/>
      <c r="L63" s="463">
        <v>0</v>
      </c>
      <c r="M63" s="463"/>
      <c r="N63" s="463" t="s">
        <v>523</v>
      </c>
      <c r="O63" s="463"/>
      <c r="P63" s="463">
        <v>0</v>
      </c>
      <c r="Q63" s="463"/>
      <c r="R63" s="463" t="s">
        <v>523</v>
      </c>
      <c r="S63" s="463"/>
      <c r="T63" s="463">
        <v>0</v>
      </c>
      <c r="U63" s="463"/>
      <c r="V63" s="463" t="s">
        <v>523</v>
      </c>
      <c r="W63" s="463"/>
      <c r="X63" s="463">
        <v>0</v>
      </c>
      <c r="Y63" s="463"/>
      <c r="Z63" s="463" t="s">
        <v>523</v>
      </c>
      <c r="AA63" s="463"/>
      <c r="AB63" s="463">
        <v>0</v>
      </c>
      <c r="AC63" s="463">
        <v>0</v>
      </c>
    </row>
    <row r="64" spans="1:29" x14ac:dyDescent="0.25">
      <c r="A64" s="464" t="s">
        <v>136</v>
      </c>
      <c r="B64" s="467" t="s">
        <v>129</v>
      </c>
      <c r="C64" s="463"/>
      <c r="D64" s="463"/>
      <c r="E64" s="463"/>
      <c r="F64" s="463"/>
      <c r="G64" s="463">
        <v>0</v>
      </c>
      <c r="H64" s="463">
        <v>0</v>
      </c>
      <c r="I64" s="463"/>
      <c r="J64" s="463" t="s">
        <v>523</v>
      </c>
      <c r="K64" s="463"/>
      <c r="L64" s="463">
        <v>0</v>
      </c>
      <c r="M64" s="463"/>
      <c r="N64" s="463" t="s">
        <v>523</v>
      </c>
      <c r="O64" s="463"/>
      <c r="P64" s="463">
        <v>0</v>
      </c>
      <c r="Q64" s="463"/>
      <c r="R64" s="463" t="s">
        <v>523</v>
      </c>
      <c r="S64" s="463"/>
      <c r="T64" s="463">
        <v>0</v>
      </c>
      <c r="U64" s="463"/>
      <c r="V64" s="463" t="s">
        <v>523</v>
      </c>
      <c r="W64" s="463"/>
      <c r="X64" s="463">
        <v>0</v>
      </c>
      <c r="Y64" s="463"/>
      <c r="Z64" s="463" t="s">
        <v>523</v>
      </c>
      <c r="AA64" s="463"/>
      <c r="AB64" s="463">
        <v>0</v>
      </c>
      <c r="AC64" s="463">
        <v>0</v>
      </c>
    </row>
    <row r="65" spans="1:29" x14ac:dyDescent="0.25">
      <c r="A65" s="464" t="s">
        <v>135</v>
      </c>
      <c r="B65" s="467" t="s">
        <v>128</v>
      </c>
      <c r="C65" s="463"/>
      <c r="D65" s="463"/>
      <c r="E65" s="463"/>
      <c r="F65" s="463"/>
      <c r="G65" s="463">
        <v>0</v>
      </c>
      <c r="H65" s="463">
        <v>0</v>
      </c>
      <c r="I65" s="463"/>
      <c r="J65" s="463" t="s">
        <v>523</v>
      </c>
      <c r="K65" s="463"/>
      <c r="L65" s="463">
        <v>0</v>
      </c>
      <c r="M65" s="463"/>
      <c r="N65" s="463" t="s">
        <v>523</v>
      </c>
      <c r="O65" s="463"/>
      <c r="P65" s="463">
        <v>0</v>
      </c>
      <c r="Q65" s="463"/>
      <c r="R65" s="463" t="s">
        <v>523</v>
      </c>
      <c r="S65" s="463"/>
      <c r="T65" s="463">
        <v>0</v>
      </c>
      <c r="U65" s="463"/>
      <c r="V65" s="463" t="s">
        <v>523</v>
      </c>
      <c r="W65" s="463"/>
      <c r="X65" s="463">
        <v>8.52</v>
      </c>
      <c r="Y65" s="463"/>
      <c r="Z65" s="463" t="s">
        <v>523</v>
      </c>
      <c r="AA65" s="463"/>
      <c r="AB65" s="463">
        <v>8.52</v>
      </c>
      <c r="AC65" s="463">
        <v>0</v>
      </c>
    </row>
    <row r="66" spans="1:29" ht="54" customHeight="1" x14ac:dyDescent="0.25">
      <c r="A66" s="464" t="s">
        <v>134</v>
      </c>
      <c r="B66" s="467" t="s">
        <v>131</v>
      </c>
      <c r="C66" s="463"/>
      <c r="D66" s="463"/>
      <c r="E66" s="463"/>
      <c r="F66" s="463"/>
      <c r="G66" s="463">
        <v>0</v>
      </c>
      <c r="H66" s="463">
        <v>0</v>
      </c>
      <c r="I66" s="463"/>
      <c r="J66" s="463" t="s">
        <v>523</v>
      </c>
      <c r="K66" s="463"/>
      <c r="L66" s="463">
        <v>0</v>
      </c>
      <c r="M66" s="463"/>
      <c r="N66" s="463" t="s">
        <v>523</v>
      </c>
      <c r="O66" s="463"/>
      <c r="P66" s="463">
        <v>0</v>
      </c>
      <c r="Q66" s="463"/>
      <c r="R66" s="463" t="s">
        <v>523</v>
      </c>
      <c r="S66" s="463"/>
      <c r="T66" s="463">
        <v>0</v>
      </c>
      <c r="U66" s="463"/>
      <c r="V66" s="463" t="s">
        <v>523</v>
      </c>
      <c r="W66" s="463"/>
      <c r="X66" s="463">
        <v>0</v>
      </c>
      <c r="Y66" s="463"/>
      <c r="Z66" s="463" t="s">
        <v>523</v>
      </c>
      <c r="AA66" s="463"/>
      <c r="AB66" s="463">
        <v>0</v>
      </c>
      <c r="AC66" s="463">
        <v>0</v>
      </c>
    </row>
    <row r="67" spans="1:29" x14ac:dyDescent="0.25">
      <c r="A67" s="464" t="s">
        <v>133</v>
      </c>
      <c r="B67" s="467" t="s">
        <v>504</v>
      </c>
      <c r="C67" s="463"/>
      <c r="D67" s="463"/>
      <c r="E67" s="463"/>
      <c r="F67" s="463"/>
      <c r="G67" s="463">
        <v>0</v>
      </c>
      <c r="H67" s="463">
        <v>0</v>
      </c>
      <c r="I67" s="463"/>
      <c r="J67" s="463" t="s">
        <v>523</v>
      </c>
      <c r="K67" s="463"/>
      <c r="L67" s="463">
        <v>0</v>
      </c>
      <c r="M67" s="463"/>
      <c r="N67" s="463" t="s">
        <v>523</v>
      </c>
      <c r="O67" s="463"/>
      <c r="P67" s="463">
        <v>0</v>
      </c>
      <c r="Q67" s="463"/>
      <c r="R67" s="463" t="s">
        <v>523</v>
      </c>
      <c r="S67" s="463"/>
      <c r="T67" s="463">
        <v>0</v>
      </c>
      <c r="U67" s="463"/>
      <c r="V67" s="463" t="s">
        <v>523</v>
      </c>
      <c r="W67" s="463"/>
      <c r="X67" s="463">
        <v>0</v>
      </c>
      <c r="Y67" s="463"/>
      <c r="Z67" s="463" t="s">
        <v>523</v>
      </c>
      <c r="AA67" s="463"/>
      <c r="AB67" s="463">
        <v>0</v>
      </c>
      <c r="AC67" s="463">
        <v>0</v>
      </c>
    </row>
    <row r="68" spans="1:29" ht="50.25" customHeight="1" x14ac:dyDescent="0.25">
      <c r="A68" s="464" t="s">
        <v>505</v>
      </c>
      <c r="B68" s="467" t="s">
        <v>506</v>
      </c>
      <c r="C68" s="463"/>
      <c r="D68" s="463"/>
      <c r="E68" s="463"/>
      <c r="F68" s="463"/>
      <c r="G68" s="463">
        <v>0</v>
      </c>
      <c r="H68" s="463">
        <v>0</v>
      </c>
      <c r="I68" s="463"/>
      <c r="J68" s="463" t="s">
        <v>523</v>
      </c>
      <c r="K68" s="463"/>
      <c r="L68" s="463">
        <v>0</v>
      </c>
      <c r="M68" s="463"/>
      <c r="N68" s="463" t="s">
        <v>523</v>
      </c>
      <c r="O68" s="463"/>
      <c r="P68" s="463">
        <v>0</v>
      </c>
      <c r="Q68" s="463"/>
      <c r="R68" s="463" t="s">
        <v>523</v>
      </c>
      <c r="S68" s="463"/>
      <c r="T68" s="463">
        <v>0</v>
      </c>
      <c r="U68" s="463"/>
      <c r="V68" s="463" t="s">
        <v>523</v>
      </c>
      <c r="W68" s="463"/>
      <c r="X68" s="463">
        <v>0</v>
      </c>
      <c r="Y68" s="463"/>
      <c r="Z68" s="463" t="s">
        <v>523</v>
      </c>
      <c r="AA68" s="463"/>
      <c r="AB68" s="463">
        <v>0</v>
      </c>
      <c r="AC68" s="463">
        <v>0</v>
      </c>
    </row>
    <row r="69" spans="1:29" x14ac:dyDescent="0.25">
      <c r="A69" s="464" t="s">
        <v>507</v>
      </c>
      <c r="B69" s="467" t="s">
        <v>508</v>
      </c>
      <c r="C69" s="463"/>
      <c r="D69" s="463"/>
      <c r="E69" s="463"/>
      <c r="F69" s="463"/>
      <c r="G69" s="463">
        <v>0</v>
      </c>
      <c r="H69" s="463">
        <v>0</v>
      </c>
      <c r="I69" s="463"/>
      <c r="J69" s="463" t="s">
        <v>523</v>
      </c>
      <c r="K69" s="463"/>
      <c r="L69" s="463">
        <v>0</v>
      </c>
      <c r="M69" s="463"/>
      <c r="N69" s="463" t="s">
        <v>523</v>
      </c>
      <c r="O69" s="463"/>
      <c r="P69" s="463">
        <v>0</v>
      </c>
      <c r="Q69" s="463"/>
      <c r="R69" s="463" t="s">
        <v>523</v>
      </c>
      <c r="S69" s="463"/>
      <c r="T69" s="463">
        <v>0</v>
      </c>
      <c r="U69" s="463"/>
      <c r="V69" s="463" t="s">
        <v>523</v>
      </c>
      <c r="W69" s="463"/>
      <c r="X69" s="463">
        <v>0</v>
      </c>
      <c r="Y69" s="463"/>
      <c r="Z69" s="463" t="s">
        <v>523</v>
      </c>
      <c r="AA69" s="463"/>
      <c r="AB69" s="463">
        <v>0</v>
      </c>
      <c r="AC69" s="463">
        <v>0</v>
      </c>
    </row>
    <row r="70" spans="1:29" ht="36.75" customHeight="1" x14ac:dyDescent="0.25">
      <c r="A70" s="464" t="s">
        <v>509</v>
      </c>
      <c r="B70" s="467" t="s">
        <v>510</v>
      </c>
      <c r="C70" s="463"/>
      <c r="D70" s="463"/>
      <c r="E70" s="463"/>
      <c r="F70" s="463"/>
      <c r="G70" s="463">
        <v>0</v>
      </c>
      <c r="H70" s="463">
        <v>0</v>
      </c>
      <c r="I70" s="463"/>
      <c r="J70" s="463" t="s">
        <v>523</v>
      </c>
      <c r="K70" s="463"/>
      <c r="L70" s="463">
        <v>0</v>
      </c>
      <c r="M70" s="463"/>
      <c r="N70" s="463" t="s">
        <v>523</v>
      </c>
      <c r="O70" s="463"/>
      <c r="P70" s="463">
        <v>0</v>
      </c>
      <c r="Q70" s="463"/>
      <c r="R70" s="463" t="s">
        <v>523</v>
      </c>
      <c r="S70" s="463"/>
      <c r="T70" s="463">
        <v>0</v>
      </c>
      <c r="U70" s="463"/>
      <c r="V70" s="463" t="s">
        <v>523</v>
      </c>
      <c r="W70" s="463"/>
      <c r="X70" s="463">
        <v>0</v>
      </c>
      <c r="Y70" s="463"/>
      <c r="Z70" s="463" t="s">
        <v>523</v>
      </c>
      <c r="AA70" s="463"/>
      <c r="AB70" s="463">
        <v>0</v>
      </c>
      <c r="AC70" s="463">
        <v>0</v>
      </c>
    </row>
    <row r="71" spans="1:29" x14ac:dyDescent="0.25">
      <c r="A71" s="464" t="s">
        <v>511</v>
      </c>
      <c r="B71" s="467" t="s">
        <v>512</v>
      </c>
      <c r="C71" s="463"/>
      <c r="D71" s="463"/>
      <c r="E71" s="463"/>
      <c r="F71" s="463"/>
      <c r="G71" s="463">
        <v>0</v>
      </c>
      <c r="H71" s="463">
        <v>0</v>
      </c>
      <c r="I71" s="463"/>
      <c r="J71" s="463" t="s">
        <v>523</v>
      </c>
      <c r="K71" s="463"/>
      <c r="L71" s="463">
        <v>0</v>
      </c>
      <c r="M71" s="463"/>
      <c r="N71" s="463" t="s">
        <v>523</v>
      </c>
      <c r="O71" s="463"/>
      <c r="P71" s="463">
        <v>0</v>
      </c>
      <c r="Q71" s="463"/>
      <c r="R71" s="463" t="s">
        <v>523</v>
      </c>
      <c r="S71" s="463"/>
      <c r="T71" s="463">
        <v>0</v>
      </c>
      <c r="U71" s="463"/>
      <c r="V71" s="463" t="s">
        <v>523</v>
      </c>
      <c r="W71" s="463"/>
      <c r="X71" s="463">
        <v>0</v>
      </c>
      <c r="Y71" s="463"/>
      <c r="Z71" s="463" t="s">
        <v>523</v>
      </c>
      <c r="AA71" s="463"/>
      <c r="AB71" s="463">
        <v>0</v>
      </c>
      <c r="AC71" s="463">
        <v>0</v>
      </c>
    </row>
    <row r="72" spans="1:29" ht="51" customHeight="1" x14ac:dyDescent="0.25">
      <c r="A72" s="464" t="s">
        <v>513</v>
      </c>
      <c r="B72" s="467" t="s">
        <v>514</v>
      </c>
      <c r="C72" s="463"/>
      <c r="D72" s="463"/>
      <c r="E72" s="463"/>
      <c r="F72" s="463"/>
      <c r="G72" s="463">
        <v>0</v>
      </c>
      <c r="H72" s="463">
        <v>0</v>
      </c>
      <c r="I72" s="463"/>
      <c r="J72" s="463" t="s">
        <v>523</v>
      </c>
      <c r="K72" s="463"/>
      <c r="L72" s="463">
        <v>0</v>
      </c>
      <c r="M72" s="463"/>
      <c r="N72" s="463" t="s">
        <v>523</v>
      </c>
      <c r="O72" s="463"/>
      <c r="P72" s="463">
        <v>0</v>
      </c>
      <c r="Q72" s="463"/>
      <c r="R72" s="463" t="s">
        <v>523</v>
      </c>
      <c r="S72" s="463"/>
      <c r="T72" s="463">
        <v>0</v>
      </c>
      <c r="U72" s="463"/>
      <c r="V72" s="463" t="s">
        <v>523</v>
      </c>
      <c r="W72" s="463"/>
      <c r="X72" s="463">
        <v>0</v>
      </c>
      <c r="Y72" s="463"/>
      <c r="Z72" s="463" t="s">
        <v>523</v>
      </c>
      <c r="AA72" s="463"/>
      <c r="AB72" s="463">
        <v>0</v>
      </c>
      <c r="AC72" s="463">
        <v>0</v>
      </c>
    </row>
    <row r="73" spans="1:29" ht="32.25" customHeight="1" x14ac:dyDescent="0.25">
      <c r="A73" s="464" t="s">
        <v>515</v>
      </c>
      <c r="B73" s="467" t="s">
        <v>516</v>
      </c>
      <c r="C73" s="463"/>
      <c r="D73" s="463"/>
      <c r="E73" s="463"/>
      <c r="F73" s="463"/>
      <c r="G73" s="463">
        <v>0</v>
      </c>
      <c r="H73" s="463">
        <v>0</v>
      </c>
      <c r="I73" s="463"/>
      <c r="J73" s="463" t="s">
        <v>523</v>
      </c>
      <c r="K73" s="463"/>
      <c r="L73" s="463">
        <v>0</v>
      </c>
      <c r="M73" s="463"/>
      <c r="N73" s="463" t="s">
        <v>523</v>
      </c>
      <c r="O73" s="463"/>
      <c r="P73" s="463">
        <v>0</v>
      </c>
      <c r="Q73" s="463"/>
      <c r="R73" s="463" t="s">
        <v>523</v>
      </c>
      <c r="S73" s="463"/>
      <c r="T73" s="463">
        <v>0</v>
      </c>
      <c r="U73" s="463"/>
      <c r="V73" s="463" t="s">
        <v>523</v>
      </c>
      <c r="W73" s="463"/>
      <c r="X73" s="463">
        <v>0</v>
      </c>
      <c r="Y73" s="463"/>
      <c r="Z73" s="463" t="s">
        <v>523</v>
      </c>
      <c r="AA73" s="463"/>
      <c r="AB73" s="463">
        <v>0</v>
      </c>
      <c r="AC73" s="463">
        <v>0</v>
      </c>
    </row>
    <row r="74" spans="1:29" ht="51.75" customHeight="1" x14ac:dyDescent="0.25">
      <c r="A74" s="461" t="s">
        <v>58</v>
      </c>
      <c r="B74" s="469" t="s">
        <v>227</v>
      </c>
      <c r="C74" s="463"/>
      <c r="D74" s="463"/>
      <c r="E74" s="463"/>
      <c r="F74" s="463"/>
      <c r="G74" s="463">
        <v>0</v>
      </c>
      <c r="H74" s="463">
        <v>0</v>
      </c>
      <c r="I74" s="463"/>
      <c r="J74" s="463" t="s">
        <v>523</v>
      </c>
      <c r="K74" s="463"/>
      <c r="L74" s="463">
        <v>0</v>
      </c>
      <c r="M74" s="463"/>
      <c r="N74" s="463" t="s">
        <v>523</v>
      </c>
      <c r="O74" s="463"/>
      <c r="P74" s="463">
        <v>0</v>
      </c>
      <c r="Q74" s="463"/>
      <c r="R74" s="463" t="s">
        <v>523</v>
      </c>
      <c r="S74" s="463"/>
      <c r="T74" s="463">
        <v>0</v>
      </c>
      <c r="U74" s="463"/>
      <c r="V74" s="463" t="s">
        <v>523</v>
      </c>
      <c r="W74" s="463"/>
      <c r="X74" s="463">
        <v>0</v>
      </c>
      <c r="Y74" s="463"/>
      <c r="Z74" s="463" t="s">
        <v>523</v>
      </c>
      <c r="AA74" s="463"/>
      <c r="AB74" s="463">
        <v>0</v>
      </c>
      <c r="AC74" s="463">
        <v>0</v>
      </c>
    </row>
    <row r="75" spans="1:29" ht="21.75" customHeight="1" x14ac:dyDescent="0.25">
      <c r="A75" s="461" t="s">
        <v>56</v>
      </c>
      <c r="B75" s="462" t="s">
        <v>132</v>
      </c>
      <c r="C75" s="463"/>
      <c r="D75" s="463"/>
      <c r="E75" s="463"/>
      <c r="F75" s="463"/>
      <c r="G75" s="463"/>
      <c r="H75" s="463"/>
      <c r="I75" s="463"/>
      <c r="J75" s="463"/>
      <c r="K75" s="463"/>
      <c r="L75" s="463"/>
      <c r="M75" s="463"/>
      <c r="N75" s="463"/>
      <c r="O75" s="463"/>
      <c r="P75" s="463"/>
      <c r="Q75" s="463"/>
      <c r="R75" s="463"/>
      <c r="S75" s="463"/>
      <c r="T75" s="463"/>
      <c r="U75" s="463"/>
      <c r="V75" s="463"/>
      <c r="W75" s="463"/>
      <c r="X75" s="463"/>
      <c r="Y75" s="463"/>
      <c r="Z75" s="463"/>
      <c r="AA75" s="463"/>
      <c r="AB75" s="463"/>
      <c r="AC75" s="463"/>
    </row>
    <row r="76" spans="1:29" ht="23.25" customHeight="1" x14ac:dyDescent="0.25">
      <c r="A76" s="464" t="s">
        <v>222</v>
      </c>
      <c r="B76" s="467" t="s">
        <v>484</v>
      </c>
      <c r="C76" s="463"/>
      <c r="D76" s="463"/>
      <c r="E76" s="463"/>
      <c r="F76" s="463"/>
      <c r="G76" s="463">
        <v>0</v>
      </c>
      <c r="H76" s="463">
        <v>0</v>
      </c>
      <c r="I76" s="463"/>
      <c r="J76" s="463" t="s">
        <v>523</v>
      </c>
      <c r="K76" s="463"/>
      <c r="L76" s="463">
        <v>0</v>
      </c>
      <c r="M76" s="463"/>
      <c r="N76" s="463" t="s">
        <v>523</v>
      </c>
      <c r="O76" s="463"/>
      <c r="P76" s="463">
        <v>0</v>
      </c>
      <c r="Q76" s="463"/>
      <c r="R76" s="463" t="s">
        <v>523</v>
      </c>
      <c r="S76" s="463"/>
      <c r="T76" s="463">
        <v>0</v>
      </c>
      <c r="U76" s="463"/>
      <c r="V76" s="463" t="s">
        <v>523</v>
      </c>
      <c r="W76" s="463"/>
      <c r="X76" s="463">
        <v>0</v>
      </c>
      <c r="Y76" s="463"/>
      <c r="Z76" s="463" t="s">
        <v>523</v>
      </c>
      <c r="AA76" s="463"/>
      <c r="AB76" s="463">
        <v>0</v>
      </c>
      <c r="AC76" s="463">
        <v>0</v>
      </c>
    </row>
    <row r="77" spans="1:29" ht="18.75" customHeight="1" x14ac:dyDescent="0.25">
      <c r="A77" s="464" t="s">
        <v>223</v>
      </c>
      <c r="B77" s="467" t="s">
        <v>148</v>
      </c>
      <c r="C77" s="463"/>
      <c r="D77" s="463"/>
      <c r="E77" s="463"/>
      <c r="F77" s="463"/>
      <c r="G77" s="463">
        <v>0</v>
      </c>
      <c r="H77" s="463">
        <v>0</v>
      </c>
      <c r="I77" s="463"/>
      <c r="J77" s="463" t="s">
        <v>523</v>
      </c>
      <c r="K77" s="463"/>
      <c r="L77" s="463">
        <v>0</v>
      </c>
      <c r="M77" s="463"/>
      <c r="N77" s="463" t="s">
        <v>523</v>
      </c>
      <c r="O77" s="463"/>
      <c r="P77" s="463">
        <v>0</v>
      </c>
      <c r="Q77" s="463"/>
      <c r="R77" s="463" t="s">
        <v>523</v>
      </c>
      <c r="S77" s="463"/>
      <c r="T77" s="463">
        <v>0</v>
      </c>
      <c r="U77" s="463"/>
      <c r="V77" s="463" t="s">
        <v>523</v>
      </c>
      <c r="W77" s="463"/>
      <c r="X77" s="463">
        <v>0</v>
      </c>
      <c r="Y77" s="463"/>
      <c r="Z77" s="463" t="s">
        <v>523</v>
      </c>
      <c r="AA77" s="463"/>
      <c r="AB77" s="463">
        <v>0</v>
      </c>
      <c r="AC77" s="463">
        <v>0</v>
      </c>
    </row>
    <row r="78" spans="1:29" x14ac:dyDescent="0.25">
      <c r="A78" s="464" t="s">
        <v>224</v>
      </c>
      <c r="B78" s="465" t="s">
        <v>485</v>
      </c>
      <c r="C78" s="463"/>
      <c r="D78" s="463"/>
      <c r="E78" s="463"/>
      <c r="F78" s="463"/>
      <c r="G78" s="463">
        <v>0</v>
      </c>
      <c r="H78" s="463">
        <v>0</v>
      </c>
      <c r="I78" s="463"/>
      <c r="J78" s="463" t="s">
        <v>523</v>
      </c>
      <c r="K78" s="463"/>
      <c r="L78" s="463">
        <v>0</v>
      </c>
      <c r="M78" s="463"/>
      <c r="N78" s="463" t="s">
        <v>523</v>
      </c>
      <c r="O78" s="463"/>
      <c r="P78" s="463">
        <v>0</v>
      </c>
      <c r="Q78" s="463"/>
      <c r="R78" s="463" t="s">
        <v>523</v>
      </c>
      <c r="S78" s="463"/>
      <c r="T78" s="463">
        <v>0</v>
      </c>
      <c r="U78" s="463"/>
      <c r="V78" s="463" t="s">
        <v>523</v>
      </c>
      <c r="W78" s="463"/>
      <c r="X78" s="463">
        <v>8.52</v>
      </c>
      <c r="Y78" s="463"/>
      <c r="Z78" s="463" t="s">
        <v>523</v>
      </c>
      <c r="AA78" s="463"/>
      <c r="AB78" s="463">
        <v>8.52</v>
      </c>
      <c r="AC78" s="463">
        <v>0</v>
      </c>
    </row>
    <row r="79" spans="1:29" x14ac:dyDescent="0.25">
      <c r="A79" s="464" t="s">
        <v>225</v>
      </c>
      <c r="B79" s="465" t="s">
        <v>486</v>
      </c>
      <c r="C79" s="470"/>
      <c r="D79" s="471"/>
      <c r="E79" s="472"/>
      <c r="F79" s="472"/>
      <c r="G79" s="463">
        <v>0</v>
      </c>
      <c r="H79" s="463">
        <v>0</v>
      </c>
      <c r="I79" s="472"/>
      <c r="J79" s="463" t="s">
        <v>523</v>
      </c>
      <c r="K79" s="471"/>
      <c r="L79" s="463">
        <v>0</v>
      </c>
      <c r="M79" s="471"/>
      <c r="N79" s="463" t="s">
        <v>523</v>
      </c>
      <c r="O79" s="471"/>
      <c r="P79" s="463">
        <v>0</v>
      </c>
      <c r="Q79" s="471"/>
      <c r="R79" s="463" t="s">
        <v>523</v>
      </c>
      <c r="S79" s="471"/>
      <c r="T79" s="463">
        <v>0</v>
      </c>
      <c r="U79" s="471"/>
      <c r="V79" s="463" t="s">
        <v>523</v>
      </c>
      <c r="W79" s="471"/>
      <c r="X79" s="463">
        <v>0</v>
      </c>
      <c r="Y79" s="471"/>
      <c r="Z79" s="463" t="s">
        <v>523</v>
      </c>
      <c r="AA79" s="471"/>
      <c r="AB79" s="463">
        <v>0</v>
      </c>
      <c r="AC79" s="463">
        <v>0</v>
      </c>
    </row>
    <row r="80" spans="1:29" x14ac:dyDescent="0.25">
      <c r="A80" s="464" t="s">
        <v>226</v>
      </c>
      <c r="B80" s="465" t="s">
        <v>487</v>
      </c>
      <c r="C80" s="470"/>
      <c r="D80" s="471"/>
      <c r="E80" s="472"/>
      <c r="F80" s="472"/>
      <c r="G80" s="463">
        <v>0</v>
      </c>
      <c r="H80" s="463">
        <v>0</v>
      </c>
      <c r="I80" s="472"/>
      <c r="J80" s="463" t="s">
        <v>523</v>
      </c>
      <c r="K80" s="471"/>
      <c r="L80" s="463">
        <v>0</v>
      </c>
      <c r="M80" s="471"/>
      <c r="N80" s="463" t="s">
        <v>523</v>
      </c>
      <c r="O80" s="471"/>
      <c r="P80" s="463">
        <v>0</v>
      </c>
      <c r="Q80" s="471"/>
      <c r="R80" s="463" t="s">
        <v>523</v>
      </c>
      <c r="S80" s="471"/>
      <c r="T80" s="463">
        <v>0</v>
      </c>
      <c r="U80" s="471"/>
      <c r="V80" s="463" t="s">
        <v>523</v>
      </c>
      <c r="W80" s="471"/>
      <c r="X80" s="463">
        <v>0</v>
      </c>
      <c r="Y80" s="471"/>
      <c r="Z80" s="463" t="s">
        <v>523</v>
      </c>
      <c r="AA80" s="471"/>
      <c r="AB80" s="463">
        <v>0</v>
      </c>
      <c r="AC80" s="463">
        <v>0</v>
      </c>
    </row>
    <row r="81" spans="1:29" x14ac:dyDescent="0.25">
      <c r="A81" s="464" t="s">
        <v>517</v>
      </c>
      <c r="B81" s="465" t="s">
        <v>488</v>
      </c>
      <c r="C81" s="470"/>
      <c r="D81" s="471"/>
      <c r="E81" s="472"/>
      <c r="F81" s="472"/>
      <c r="G81" s="463">
        <v>0</v>
      </c>
      <c r="H81" s="463">
        <v>0</v>
      </c>
      <c r="I81" s="472"/>
      <c r="J81" s="463" t="s">
        <v>523</v>
      </c>
      <c r="K81" s="471"/>
      <c r="L81" s="463">
        <v>0</v>
      </c>
      <c r="M81" s="471"/>
      <c r="N81" s="463" t="s">
        <v>523</v>
      </c>
      <c r="O81" s="471"/>
      <c r="P81" s="463">
        <v>0</v>
      </c>
      <c r="Q81" s="471"/>
      <c r="R81" s="463" t="s">
        <v>523</v>
      </c>
      <c r="S81" s="471"/>
      <c r="T81" s="463">
        <v>0</v>
      </c>
      <c r="U81" s="471"/>
      <c r="V81" s="463" t="s">
        <v>523</v>
      </c>
      <c r="W81" s="471"/>
      <c r="X81" s="463">
        <v>0</v>
      </c>
      <c r="Y81" s="471"/>
      <c r="Z81" s="463" t="s">
        <v>523</v>
      </c>
      <c r="AA81" s="471"/>
      <c r="AB81" s="463">
        <v>0</v>
      </c>
      <c r="AC81" s="463">
        <v>0</v>
      </c>
    </row>
    <row r="82" spans="1:29" x14ac:dyDescent="0.25">
      <c r="A82" s="464" t="s">
        <v>518</v>
      </c>
      <c r="B82" s="465" t="s">
        <v>489</v>
      </c>
      <c r="C82" s="470"/>
      <c r="D82" s="471"/>
      <c r="E82" s="472"/>
      <c r="F82" s="472"/>
      <c r="G82" s="463">
        <v>0</v>
      </c>
      <c r="H82" s="463">
        <v>0</v>
      </c>
      <c r="I82" s="472"/>
      <c r="J82" s="463" t="s">
        <v>523</v>
      </c>
      <c r="K82" s="471"/>
      <c r="L82" s="463">
        <v>0</v>
      </c>
      <c r="M82" s="471"/>
      <c r="N82" s="463" t="s">
        <v>523</v>
      </c>
      <c r="O82" s="471"/>
      <c r="P82" s="463">
        <v>0</v>
      </c>
      <c r="Q82" s="471"/>
      <c r="R82" s="463" t="s">
        <v>523</v>
      </c>
      <c r="S82" s="471"/>
      <c r="T82" s="463">
        <v>0</v>
      </c>
      <c r="U82" s="471"/>
      <c r="V82" s="463" t="s">
        <v>523</v>
      </c>
      <c r="W82" s="471"/>
      <c r="X82" s="463">
        <v>0</v>
      </c>
      <c r="Y82" s="471"/>
      <c r="Z82" s="463" t="s">
        <v>523</v>
      </c>
      <c r="AA82" s="471"/>
      <c r="AB82" s="463">
        <v>0</v>
      </c>
      <c r="AC82" s="463">
        <v>0</v>
      </c>
    </row>
    <row r="83" spans="1:29" x14ac:dyDescent="0.25">
      <c r="A83" s="464" t="s">
        <v>519</v>
      </c>
      <c r="B83" s="465" t="s">
        <v>491</v>
      </c>
      <c r="C83" s="470"/>
      <c r="D83" s="471"/>
      <c r="E83" s="472"/>
      <c r="F83" s="472"/>
      <c r="G83" s="463">
        <v>0</v>
      </c>
      <c r="H83" s="463">
        <v>0</v>
      </c>
      <c r="I83" s="472"/>
      <c r="J83" s="463" t="s">
        <v>523</v>
      </c>
      <c r="K83" s="471"/>
      <c r="L83" s="463">
        <v>0</v>
      </c>
      <c r="M83" s="471"/>
      <c r="N83" s="463" t="s">
        <v>523</v>
      </c>
      <c r="O83" s="471"/>
      <c r="P83" s="463">
        <v>0</v>
      </c>
      <c r="Q83" s="471"/>
      <c r="R83" s="463" t="s">
        <v>523</v>
      </c>
      <c r="S83" s="471"/>
      <c r="T83" s="463">
        <v>0</v>
      </c>
      <c r="U83" s="471"/>
      <c r="V83" s="463" t="s">
        <v>523</v>
      </c>
      <c r="W83" s="471"/>
      <c r="X83" s="463">
        <v>0</v>
      </c>
      <c r="Y83" s="471"/>
      <c r="Z83" s="463" t="s">
        <v>523</v>
      </c>
      <c r="AA83" s="471"/>
      <c r="AB83" s="463">
        <v>0</v>
      </c>
      <c r="AC83" s="463">
        <v>0</v>
      </c>
    </row>
    <row r="84" spans="1:29" x14ac:dyDescent="0.25">
      <c r="A84" s="464" t="s">
        <v>520</v>
      </c>
      <c r="B84" s="465" t="s">
        <v>493</v>
      </c>
      <c r="C84" s="470"/>
      <c r="D84" s="471"/>
      <c r="E84" s="472"/>
      <c r="F84" s="472"/>
      <c r="G84" s="463">
        <v>0</v>
      </c>
      <c r="H84" s="463">
        <v>0</v>
      </c>
      <c r="I84" s="472"/>
      <c r="J84" s="463" t="s">
        <v>523</v>
      </c>
      <c r="K84" s="471"/>
      <c r="L84" s="463">
        <v>0</v>
      </c>
      <c r="M84" s="471"/>
      <c r="N84" s="463" t="s">
        <v>523</v>
      </c>
      <c r="O84" s="471"/>
      <c r="P84" s="463">
        <v>0</v>
      </c>
      <c r="Q84" s="471"/>
      <c r="R84" s="463" t="s">
        <v>523</v>
      </c>
      <c r="S84" s="471"/>
      <c r="T84" s="463">
        <v>0</v>
      </c>
      <c r="U84" s="471"/>
      <c r="V84" s="463" t="s">
        <v>523</v>
      </c>
      <c r="W84" s="471"/>
      <c r="X84" s="463">
        <v>0</v>
      </c>
      <c r="Y84" s="471"/>
      <c r="Z84" s="463" t="s">
        <v>523</v>
      </c>
      <c r="AA84" s="471"/>
      <c r="AB84" s="463">
        <v>0</v>
      </c>
      <c r="AC84" s="463">
        <v>0</v>
      </c>
    </row>
    <row r="85" spans="1:29" x14ac:dyDescent="0.25">
      <c r="A85" s="464" t="s">
        <v>521</v>
      </c>
      <c r="B85" s="465" t="s">
        <v>495</v>
      </c>
      <c r="C85" s="470"/>
      <c r="D85" s="471"/>
      <c r="E85" s="472"/>
      <c r="F85" s="472"/>
      <c r="G85" s="463">
        <v>0</v>
      </c>
      <c r="H85" s="463">
        <v>0</v>
      </c>
      <c r="I85" s="472"/>
      <c r="J85" s="463" t="s">
        <v>523</v>
      </c>
      <c r="K85" s="471"/>
      <c r="L85" s="463">
        <v>0</v>
      </c>
      <c r="M85" s="471"/>
      <c r="N85" s="463" t="s">
        <v>523</v>
      </c>
      <c r="O85" s="471"/>
      <c r="P85" s="463">
        <v>0</v>
      </c>
      <c r="Q85" s="471"/>
      <c r="R85" s="463" t="s">
        <v>523</v>
      </c>
      <c r="S85" s="471"/>
      <c r="T85" s="463">
        <v>0</v>
      </c>
      <c r="U85" s="471"/>
      <c r="V85" s="463" t="s">
        <v>523</v>
      </c>
      <c r="W85" s="471"/>
      <c r="X85" s="463">
        <v>0</v>
      </c>
      <c r="Y85" s="471"/>
      <c r="Z85" s="463" t="s">
        <v>523</v>
      </c>
      <c r="AA85" s="471"/>
      <c r="AB85" s="463">
        <v>0</v>
      </c>
      <c r="AC85" s="463">
        <v>0</v>
      </c>
    </row>
    <row r="86" spans="1:29" x14ac:dyDescent="0.25">
      <c r="A86" s="464" t="s">
        <v>522</v>
      </c>
      <c r="B86" s="465" t="s">
        <v>497</v>
      </c>
      <c r="C86" s="473"/>
      <c r="D86" s="471"/>
      <c r="E86" s="472"/>
      <c r="F86" s="472"/>
      <c r="G86" s="463">
        <v>0</v>
      </c>
      <c r="H86" s="463">
        <v>0</v>
      </c>
      <c r="I86" s="472"/>
      <c r="J86" s="463" t="s">
        <v>523</v>
      </c>
      <c r="K86" s="471"/>
      <c r="L86" s="463">
        <v>0</v>
      </c>
      <c r="M86" s="471"/>
      <c r="N86" s="463" t="s">
        <v>523</v>
      </c>
      <c r="O86" s="471"/>
      <c r="P86" s="463">
        <v>0</v>
      </c>
      <c r="Q86" s="471"/>
      <c r="R86" s="463" t="s">
        <v>523</v>
      </c>
      <c r="S86" s="471"/>
      <c r="T86" s="463">
        <v>0</v>
      </c>
      <c r="U86" s="471"/>
      <c r="V86" s="463" t="s">
        <v>523</v>
      </c>
      <c r="W86" s="471"/>
      <c r="X86" s="463">
        <v>0</v>
      </c>
      <c r="Y86" s="471"/>
      <c r="Z86" s="463" t="s">
        <v>523</v>
      </c>
      <c r="AA86" s="471"/>
      <c r="AB86" s="463">
        <v>0</v>
      </c>
      <c r="AC86" s="46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P21:Q21"/>
    <mergeCell ref="L20:O20"/>
    <mergeCell ref="P20:S20"/>
    <mergeCell ref="T20:W20"/>
    <mergeCell ref="X20:AA20"/>
    <mergeCell ref="R21:S21"/>
    <mergeCell ref="T21:U21"/>
    <mergeCell ref="V21:W21"/>
    <mergeCell ref="X21:Y21"/>
    <mergeCell ref="Z21:AA21"/>
    <mergeCell ref="A4:G4"/>
    <mergeCell ref="A6:G6"/>
    <mergeCell ref="A8:G8"/>
    <mergeCell ref="A9:G9"/>
    <mergeCell ref="A11:G11"/>
    <mergeCell ref="A12:G12"/>
    <mergeCell ref="A20:A22"/>
    <mergeCell ref="A14:AB14"/>
    <mergeCell ref="A15:G15"/>
    <mergeCell ref="A16:G16"/>
    <mergeCell ref="A18:G18"/>
    <mergeCell ref="AB20:AC21"/>
    <mergeCell ref="B20:B22"/>
    <mergeCell ref="C20:D21"/>
    <mergeCell ref="E20:F21"/>
    <mergeCell ref="G20:G22"/>
    <mergeCell ref="N21:O21"/>
    <mergeCell ref="H21:I21"/>
    <mergeCell ref="J21:K21"/>
    <mergeCell ref="L21:M21"/>
    <mergeCell ref="H20:K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55" zoomScaleSheetLayoutView="55" workbookViewId="0">
      <selection activeCell="AA42" sqref="AA4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0" t="str">
        <f>'1. паспорт местоположение'!A5:C5</f>
        <v>Год раскрытия информации: 2022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3"/>
    </row>
    <row r="7" spans="1:48" ht="18.75" x14ac:dyDescent="0.25">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83" t="str">
        <f>'6.2. Паспорт фин осв ввод '!A11:G11</f>
        <v>M_TP3400.VL.0073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83" t="str">
        <f>'6.2. Паспорт фин осв ввод '!A14:G14</f>
        <v>Реконструкция ВЛ-10-0.4кВ  н.п.Тумашово Заводоуковского РЭС Южного ТПО (реконструкция  ВЛИ-10-0,4 кВ - 8.52км)</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24" t="s">
        <v>430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18" customFormat="1" ht="58.5" customHeight="1" x14ac:dyDescent="0.25">
      <c r="A22" s="425" t="s">
        <v>52</v>
      </c>
      <c r="B22" s="428" t="s">
        <v>24</v>
      </c>
      <c r="C22" s="427" t="s">
        <v>51</v>
      </c>
      <c r="D22" s="427" t="s">
        <v>50</v>
      </c>
      <c r="E22" s="430" t="s">
        <v>441</v>
      </c>
      <c r="F22" s="431"/>
      <c r="G22" s="431"/>
      <c r="H22" s="431"/>
      <c r="I22" s="431"/>
      <c r="J22" s="431"/>
      <c r="K22" s="431"/>
      <c r="L22" s="432"/>
      <c r="M22" s="427" t="s">
        <v>49</v>
      </c>
      <c r="N22" s="427" t="s">
        <v>48</v>
      </c>
      <c r="O22" s="427" t="s">
        <v>47</v>
      </c>
      <c r="P22" s="408" t="s">
        <v>235</v>
      </c>
      <c r="Q22" s="408" t="s">
        <v>46</v>
      </c>
      <c r="R22" s="408" t="s">
        <v>45</v>
      </c>
      <c r="S22" s="408" t="s">
        <v>44</v>
      </c>
      <c r="T22" s="408"/>
      <c r="U22" s="433" t="s">
        <v>43</v>
      </c>
      <c r="V22" s="433" t="s">
        <v>42</v>
      </c>
      <c r="W22" s="408" t="s">
        <v>41</v>
      </c>
      <c r="X22" s="408" t="s">
        <v>40</v>
      </c>
      <c r="Y22" s="408" t="s">
        <v>39</v>
      </c>
      <c r="Z22" s="416"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7" t="s">
        <v>25</v>
      </c>
    </row>
    <row r="23" spans="1:48" s="18" customFormat="1" ht="64.5" customHeight="1" x14ac:dyDescent="0.25">
      <c r="A23" s="426"/>
      <c r="B23" s="429"/>
      <c r="C23" s="415"/>
      <c r="D23" s="415"/>
      <c r="E23" s="420" t="s">
        <v>23</v>
      </c>
      <c r="F23" s="411" t="s">
        <v>131</v>
      </c>
      <c r="G23" s="411" t="s">
        <v>130</v>
      </c>
      <c r="H23" s="411" t="s">
        <v>129</v>
      </c>
      <c r="I23" s="413" t="s">
        <v>353</v>
      </c>
      <c r="J23" s="413" t="s">
        <v>354</v>
      </c>
      <c r="K23" s="413" t="s">
        <v>355</v>
      </c>
      <c r="L23" s="411" t="s">
        <v>80</v>
      </c>
      <c r="M23" s="415"/>
      <c r="N23" s="415"/>
      <c r="O23" s="415"/>
      <c r="P23" s="409"/>
      <c r="Q23" s="409"/>
      <c r="R23" s="409"/>
      <c r="S23" s="422" t="s">
        <v>2</v>
      </c>
      <c r="T23" s="422" t="s">
        <v>11</v>
      </c>
      <c r="U23" s="434"/>
      <c r="V23" s="434"/>
      <c r="W23" s="409"/>
      <c r="X23" s="409"/>
      <c r="Y23" s="409"/>
      <c r="Z23" s="409"/>
      <c r="AA23" s="409"/>
      <c r="AB23" s="409"/>
      <c r="AC23" s="409"/>
      <c r="AD23" s="409"/>
      <c r="AE23" s="409"/>
      <c r="AF23" s="409" t="s">
        <v>22</v>
      </c>
      <c r="AG23" s="409"/>
      <c r="AH23" s="409" t="s">
        <v>21</v>
      </c>
      <c r="AI23" s="409"/>
      <c r="AJ23" s="410" t="s">
        <v>20</v>
      </c>
      <c r="AK23" s="410" t="s">
        <v>19</v>
      </c>
      <c r="AL23" s="410" t="s">
        <v>18</v>
      </c>
      <c r="AM23" s="410" t="s">
        <v>17</v>
      </c>
      <c r="AN23" s="410" t="s">
        <v>16</v>
      </c>
      <c r="AO23" s="410" t="s">
        <v>15</v>
      </c>
      <c r="AP23" s="410" t="s">
        <v>14</v>
      </c>
      <c r="AQ23" s="435" t="s">
        <v>11</v>
      </c>
      <c r="AR23" s="409"/>
      <c r="AS23" s="409"/>
      <c r="AT23" s="409"/>
      <c r="AU23" s="409"/>
      <c r="AV23" s="418"/>
    </row>
    <row r="24" spans="1:48" s="18" customFormat="1" ht="96.75" customHeight="1" x14ac:dyDescent="0.25">
      <c r="A24" s="426"/>
      <c r="B24" s="429"/>
      <c r="C24" s="415"/>
      <c r="D24" s="415"/>
      <c r="E24" s="421"/>
      <c r="F24" s="412"/>
      <c r="G24" s="412"/>
      <c r="H24" s="412"/>
      <c r="I24" s="414"/>
      <c r="J24" s="414"/>
      <c r="K24" s="414"/>
      <c r="L24" s="412"/>
      <c r="M24" s="415"/>
      <c r="N24" s="415"/>
      <c r="O24" s="415"/>
      <c r="P24" s="410"/>
      <c r="Q24" s="410"/>
      <c r="R24" s="410"/>
      <c r="S24" s="423"/>
      <c r="T24" s="423"/>
      <c r="U24" s="420"/>
      <c r="V24" s="420"/>
      <c r="W24" s="410"/>
      <c r="X24" s="410"/>
      <c r="Y24" s="410"/>
      <c r="Z24" s="410"/>
      <c r="AA24" s="410"/>
      <c r="AB24" s="410"/>
      <c r="AC24" s="410"/>
      <c r="AD24" s="410"/>
      <c r="AE24" s="410"/>
      <c r="AF24" s="70" t="s">
        <v>13</v>
      </c>
      <c r="AG24" s="70" t="s">
        <v>12</v>
      </c>
      <c r="AH24" s="71" t="s">
        <v>2</v>
      </c>
      <c r="AI24" s="71" t="s">
        <v>11</v>
      </c>
      <c r="AJ24" s="415"/>
      <c r="AK24" s="415"/>
      <c r="AL24" s="415"/>
      <c r="AM24" s="415"/>
      <c r="AN24" s="415"/>
      <c r="AO24" s="415"/>
      <c r="AP24" s="415"/>
      <c r="AQ24" s="436"/>
      <c r="AR24" s="410"/>
      <c r="AS24" s="410"/>
      <c r="AT24" s="410"/>
      <c r="AU24" s="410"/>
      <c r="AV24" s="41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66" sqref="A66"/>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5" t="str">
        <f>'1. паспорт местоположение'!A5:C5</f>
        <v>Год раскрытия информации: 2022 год</v>
      </c>
      <c r="B5" s="445"/>
      <c r="C5" s="37"/>
      <c r="D5" s="37"/>
      <c r="E5" s="37"/>
      <c r="F5" s="37"/>
      <c r="G5" s="37"/>
      <c r="H5" s="37"/>
    </row>
    <row r="6" spans="1:8" ht="18.75" x14ac:dyDescent="0.3">
      <c r="A6" s="66"/>
      <c r="B6" s="66"/>
      <c r="C6" s="66"/>
      <c r="D6" s="66"/>
      <c r="E6" s="66"/>
      <c r="F6" s="66"/>
      <c r="G6" s="66"/>
      <c r="H6" s="66"/>
    </row>
    <row r="7" spans="1:8" ht="18.75" x14ac:dyDescent="0.25">
      <c r="A7" s="382" t="s">
        <v>9</v>
      </c>
      <c r="B7" s="382"/>
      <c r="C7" s="65"/>
      <c r="D7" s="65"/>
      <c r="E7" s="65"/>
      <c r="F7" s="65"/>
      <c r="G7" s="65"/>
      <c r="H7" s="65"/>
    </row>
    <row r="8" spans="1:8" ht="18.75" x14ac:dyDescent="0.25">
      <c r="A8" s="65"/>
      <c r="B8" s="65"/>
      <c r="C8" s="65"/>
      <c r="D8" s="65"/>
      <c r="E8" s="65"/>
      <c r="F8" s="65"/>
      <c r="G8" s="65"/>
      <c r="H8" s="65"/>
    </row>
    <row r="9" spans="1:8" x14ac:dyDescent="0.25">
      <c r="A9" s="383" t="str">
        <f>'1. паспорт местоположение'!A9:C9</f>
        <v>АО Россети Тюмень</v>
      </c>
      <c r="B9" s="383"/>
      <c r="C9" s="63"/>
      <c r="D9" s="63"/>
      <c r="E9" s="63"/>
      <c r="F9" s="63"/>
      <c r="G9" s="63"/>
      <c r="H9" s="63"/>
    </row>
    <row r="10" spans="1:8" x14ac:dyDescent="0.25">
      <c r="A10" s="384" t="s">
        <v>8</v>
      </c>
      <c r="B10" s="384"/>
      <c r="C10" s="64"/>
      <c r="D10" s="64"/>
      <c r="E10" s="64"/>
      <c r="F10" s="64"/>
      <c r="G10" s="64"/>
      <c r="H10" s="64"/>
    </row>
    <row r="11" spans="1:8" ht="18.75" x14ac:dyDescent="0.25">
      <c r="A11" s="65"/>
      <c r="B11" s="65"/>
      <c r="C11" s="65"/>
      <c r="D11" s="65"/>
      <c r="E11" s="65"/>
      <c r="F11" s="65"/>
      <c r="G11" s="65"/>
      <c r="H11" s="65"/>
    </row>
    <row r="12" spans="1:8" ht="30.75" customHeight="1" x14ac:dyDescent="0.25">
      <c r="A12" s="383" t="str">
        <f>'7. Паспорт отчет о закупке'!A12:AV12</f>
        <v>M_TP3400.VL.0073</v>
      </c>
      <c r="B12" s="383"/>
      <c r="C12" s="63"/>
      <c r="D12" s="63"/>
      <c r="E12" s="63"/>
      <c r="F12" s="63"/>
      <c r="G12" s="63"/>
      <c r="H12" s="63"/>
    </row>
    <row r="13" spans="1:8" x14ac:dyDescent="0.25">
      <c r="A13" s="384" t="s">
        <v>7</v>
      </c>
      <c r="B13" s="384"/>
      <c r="C13" s="64"/>
      <c r="D13" s="64"/>
      <c r="E13" s="64"/>
      <c r="F13" s="64"/>
      <c r="G13" s="64"/>
      <c r="H13" s="64"/>
    </row>
    <row r="14" spans="1:8" ht="18.75" x14ac:dyDescent="0.25">
      <c r="A14" s="10"/>
      <c r="B14" s="10"/>
      <c r="C14" s="10"/>
      <c r="D14" s="10"/>
      <c r="E14" s="10"/>
      <c r="F14" s="10"/>
      <c r="G14" s="10"/>
      <c r="H14" s="10"/>
    </row>
    <row r="15" spans="1:8" ht="40.5" customHeight="1" x14ac:dyDescent="0.25">
      <c r="A15" s="442" t="str">
        <f>'7. Паспорт отчет о закупке'!A15:AV15</f>
        <v>Реконструкция ВЛ-10-0.4кВ  н.п.Тумашово Заводоуковского РЭС Южного ТПО (реконструкция  ВЛИ-10-0,4 кВ - 8.52км)</v>
      </c>
      <c r="B15" s="442"/>
      <c r="C15" s="63"/>
      <c r="D15" s="63"/>
      <c r="E15" s="63"/>
      <c r="F15" s="63"/>
      <c r="G15" s="63"/>
      <c r="H15" s="63"/>
    </row>
    <row r="16" spans="1:8" x14ac:dyDescent="0.25">
      <c r="A16" s="384" t="s">
        <v>6</v>
      </c>
      <c r="B16" s="384"/>
      <c r="C16" s="64"/>
      <c r="D16" s="64"/>
      <c r="E16" s="64"/>
      <c r="F16" s="64"/>
      <c r="G16" s="64"/>
      <c r="H16" s="64"/>
    </row>
    <row r="17" spans="1:2" x14ac:dyDescent="0.25">
      <c r="B17" s="40"/>
    </row>
    <row r="18" spans="1:2" ht="33.75" customHeight="1" x14ac:dyDescent="0.25">
      <c r="A18" s="443" t="s">
        <v>431</v>
      </c>
      <c r="B18" s="444"/>
    </row>
    <row r="19" spans="1:2" x14ac:dyDescent="0.25">
      <c r="B19" s="27"/>
    </row>
    <row r="20" spans="1:2" ht="16.5" thickBot="1" x14ac:dyDescent="0.3">
      <c r="B20" s="41"/>
    </row>
    <row r="21" spans="1:2" ht="77.25" customHeight="1" thickBot="1" x14ac:dyDescent="0.3">
      <c r="A21" s="42" t="s">
        <v>311</v>
      </c>
      <c r="B21" s="43" t="str">
        <f>A15</f>
        <v>Реконструкция ВЛ-10-0.4кВ  н.п.Тумашово Заводоуковского РЭС Южного ТПО (реконструкция  ВЛИ-10-0,4 кВ - 8.52км)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ВЛ-10-0.4кВ - 8.52км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525</v>
      </c>
      <c r="B32" s="260"/>
    </row>
    <row r="33" spans="1:2" ht="30" x14ac:dyDescent="0.25">
      <c r="A33" s="261" t="s">
        <v>526</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527</v>
      </c>
      <c r="B37" s="260">
        <v>0</v>
      </c>
    </row>
    <row r="38" spans="1:2" x14ac:dyDescent="0.25">
      <c r="A38" s="263" t="s">
        <v>528</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529</v>
      </c>
      <c r="B42" s="260">
        <v>0</v>
      </c>
    </row>
    <row r="43" spans="1:2" ht="30" x14ac:dyDescent="0.25">
      <c r="A43" s="261" t="s">
        <v>533</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530</v>
      </c>
      <c r="B49" s="264" t="s">
        <v>458</v>
      </c>
    </row>
    <row r="50" spans="1:2" x14ac:dyDescent="0.25">
      <c r="A50" s="263" t="s">
        <v>531</v>
      </c>
      <c r="B50" s="264" t="s">
        <v>458</v>
      </c>
    </row>
    <row r="51" spans="1:2" ht="30" x14ac:dyDescent="0.25">
      <c r="A51" s="263" t="s">
        <v>532</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593</v>
      </c>
    </row>
    <row r="73" spans="1:2" ht="28.5" customHeight="1" x14ac:dyDescent="0.25">
      <c r="A73" s="48" t="s">
        <v>344</v>
      </c>
      <c r="B73" s="439" t="s">
        <v>482</v>
      </c>
    </row>
    <row r="74" spans="1:2" x14ac:dyDescent="0.25">
      <c r="A74" s="52" t="s">
        <v>345</v>
      </c>
      <c r="B74" s="440"/>
    </row>
    <row r="75" spans="1:2" x14ac:dyDescent="0.25">
      <c r="A75" s="52" t="s">
        <v>346</v>
      </c>
      <c r="B75" s="440"/>
    </row>
    <row r="76" spans="1:2" x14ac:dyDescent="0.25">
      <c r="A76" s="52" t="s">
        <v>347</v>
      </c>
      <c r="B76" s="440"/>
    </row>
    <row r="77" spans="1:2" x14ac:dyDescent="0.25">
      <c r="A77" s="52" t="s">
        <v>348</v>
      </c>
      <c r="B77" s="440"/>
    </row>
    <row r="78" spans="1:2" ht="16.5" thickBot="1" x14ac:dyDescent="0.3">
      <c r="A78" s="58" t="s">
        <v>349</v>
      </c>
      <c r="B78" s="44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2022-07-06T09:28:57Z</dcterms:modified>
</cp:coreProperties>
</file>