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4\"/>
    </mc:Choice>
  </mc:AlternateContent>
  <bookViews>
    <workbookView xWindow="0" yWindow="0" windowWidth="11940" windowHeight="75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4" i="27" l="1"/>
  <c r="A11" i="27"/>
  <c r="A8" i="27"/>
  <c r="A4" i="27"/>
  <c r="A9" i="22" l="1"/>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7" i="30" s="1"/>
  <c r="C84" i="30" l="1"/>
  <c r="B85" i="30"/>
  <c r="B90" i="30" s="1"/>
  <c r="B89" i="30"/>
  <c r="C85" i="30"/>
  <c r="D80" i="30"/>
  <c r="B88" i="30"/>
  <c r="B91" i="30" s="1"/>
  <c r="C89" i="30"/>
  <c r="C90" i="30" l="1"/>
  <c r="C87" i="30"/>
  <c r="D84" i="30"/>
  <c r="E80" i="30"/>
  <c r="E84" i="30" l="1"/>
  <c r="E87" i="30" s="1"/>
  <c r="D87" i="30"/>
  <c r="E85" i="30"/>
  <c r="D85" i="30"/>
  <c r="D90" i="30" s="1"/>
  <c r="E89" i="30"/>
  <c r="D89" i="30"/>
  <c r="F80" i="30"/>
  <c r="E88" i="30"/>
  <c r="D88" i="30"/>
  <c r="C88" i="30"/>
  <c r="C91" i="30" s="1"/>
  <c r="G80" i="30"/>
  <c r="G84" i="30" s="1"/>
  <c r="G87" i="30" s="1"/>
  <c r="E90" i="30" l="1"/>
  <c r="E91" i="30"/>
  <c r="F84" i="30"/>
  <c r="H80" i="30"/>
  <c r="I80" i="30" s="1"/>
  <c r="I84" i="30" s="1"/>
  <c r="I87" i="30" s="1"/>
  <c r="D91" i="30"/>
  <c r="J80" i="30" l="1"/>
  <c r="H84" i="30"/>
  <c r="I89" i="30" s="1"/>
  <c r="K80" i="30"/>
  <c r="K84" i="30" s="1"/>
  <c r="K87" i="30" s="1"/>
  <c r="F87" i="30"/>
  <c r="F89" i="30"/>
  <c r="G89" i="30"/>
  <c r="F85" i="30"/>
  <c r="F90" i="30" s="1"/>
  <c r="G85" i="30"/>
  <c r="I85" i="30" l="1"/>
  <c r="H89" i="30"/>
  <c r="H85" i="30"/>
  <c r="H90" i="30" s="1"/>
  <c r="L80" i="30"/>
  <c r="L84" i="30" s="1"/>
  <c r="L87" i="30" s="1"/>
  <c r="G90" i="30"/>
  <c r="H87" i="30"/>
  <c r="H88" i="30" s="1"/>
  <c r="F88" i="30"/>
  <c r="F91" i="30" s="1"/>
  <c r="G88" i="30"/>
  <c r="G91" i="30" s="1"/>
  <c r="J84" i="30"/>
  <c r="M80" i="30"/>
  <c r="I88" i="30" l="1"/>
  <c r="I91" i="30"/>
  <c r="N80" i="30"/>
  <c r="N84" i="30" s="1"/>
  <c r="N87" i="30" s="1"/>
  <c r="I90" i="30"/>
  <c r="J87" i="30"/>
  <c r="L85" i="30"/>
  <c r="L90" i="30" s="1"/>
  <c r="K85" i="30"/>
  <c r="L89" i="30"/>
  <c r="J89" i="30"/>
  <c r="K89" i="30"/>
  <c r="J85" i="30"/>
  <c r="J90" i="30" s="1"/>
  <c r="M84" i="30"/>
  <c r="M87" i="30" s="1"/>
  <c r="H91" i="30"/>
  <c r="O80" i="30" l="1"/>
  <c r="M88" i="30"/>
  <c r="J88" i="30"/>
  <c r="J91" i="30" s="1"/>
  <c r="K88" i="30"/>
  <c r="K91" i="30" s="1"/>
  <c r="N88" i="30"/>
  <c r="N91" i="30" s="1"/>
  <c r="L88" i="30"/>
  <c r="L91" i="30" s="1"/>
  <c r="N85" i="30"/>
  <c r="M89" i="30"/>
  <c r="M85" i="30"/>
  <c r="M90" i="30" s="1"/>
  <c r="O84" i="30"/>
  <c r="P80" i="30"/>
  <c r="N89" i="30"/>
  <c r="K90" i="30"/>
  <c r="O87" i="30" l="1"/>
  <c r="N90" i="30"/>
  <c r="O85" i="30"/>
  <c r="O90" i="30" s="1"/>
  <c r="M91" i="30"/>
  <c r="O89" i="30"/>
  <c r="P84" i="30"/>
  <c r="Q80" i="30"/>
  <c r="P87" i="30" l="1"/>
  <c r="P88" i="30" s="1"/>
  <c r="P89" i="30"/>
  <c r="P85" i="30"/>
  <c r="P90" i="30" s="1"/>
  <c r="Q84" i="30"/>
  <c r="R80" i="30"/>
  <c r="O88" i="30"/>
  <c r="O91" i="30" s="1"/>
  <c r="R84" i="30" l="1"/>
  <c r="S80" i="30"/>
  <c r="Q87" i="30"/>
  <c r="Q88" i="30" s="1"/>
  <c r="Q91" i="30" s="1"/>
  <c r="Q85" i="30"/>
  <c r="Q90" i="30" s="1"/>
  <c r="Q89" i="30"/>
  <c r="P91" i="30"/>
  <c r="S84" i="30" l="1"/>
  <c r="T80" i="30"/>
  <c r="R87" i="30"/>
  <c r="R88" i="30" s="1"/>
  <c r="R91" i="30" s="1"/>
  <c r="R85" i="30"/>
  <c r="R90" i="30" s="1"/>
  <c r="R89" i="30"/>
  <c r="T84" i="30" l="1"/>
  <c r="U80" i="30"/>
  <c r="S87" i="30"/>
  <c r="S88" i="30" s="1"/>
  <c r="S91" i="30" s="1"/>
  <c r="S89" i="30"/>
  <c r="S85" i="30"/>
  <c r="S90" i="30" s="1"/>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5" i="30"/>
  <c r="AF90" i="30" s="1"/>
  <c r="AF89" i="30"/>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9" i="30"/>
  <c r="AX85" i="30"/>
  <c r="AX90" i="30" s="1"/>
  <c r="AZ87" i="30" l="1"/>
  <c r="AZ85" i="30"/>
  <c r="AZ89" i="30"/>
  <c r="AY87" i="30"/>
  <c r="AY88" i="30" s="1"/>
  <c r="AY91" i="30" s="1"/>
  <c r="AY85" i="30"/>
  <c r="AY90" i="30" s="1"/>
  <c r="AY89" i="30"/>
  <c r="AZ90" i="30" l="1"/>
  <c r="F23" i="30" s="1"/>
  <c r="AZ88" i="30"/>
  <c r="F25" i="30" l="1"/>
  <c r="F26" i="30" s="1"/>
  <c r="AZ91" i="30"/>
  <c r="F24" i="30" s="1"/>
</calcChain>
</file>

<file path=xl/sharedStrings.xml><?xml version="1.0" encoding="utf-8"?>
<sst xmlns="http://schemas.openxmlformats.org/spreadsheetml/2006/main" count="1422" uniqueCount="579">
  <si>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</si>
  <si>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</si>
  <si>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</si>
  <si>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</si>
  <si>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</si>
  <si>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</si>
  <si>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</si>
  <si>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</si>
  <si>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</si>
  <si>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</si>
  <si>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</si>
  <si>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</si>
  <si>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</si>
  <si>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</si>
  <si>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</si>
  <si>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</si>
  <si>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</si>
  <si>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</si>
  <si>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</si>
  <si>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</si>
  <si>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</si>
  <si>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</si>
  <si>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</si>
  <si>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</si>
  <si>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</si>
  <si>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</si>
  <si>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</si>
  <si>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</si>
  <si>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</si>
  <si>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</si>
  <si>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</si>
  <si>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</si>
  <si>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</si>
  <si>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</si>
  <si>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</si>
  <si>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</si>
  <si>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</si>
  <si>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</si>
  <si>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</si>
  <si>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</si>
  <si>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</si>
  <si>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</si>
  <si>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</si>
  <si>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</si>
  <si>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</si>
  <si>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</si>
  <si>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</si>
  <si>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</si>
  <si>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</si>
  <si>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</si>
  <si>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</si>
  <si>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</si>
  <si>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</si>
  <si>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</si>
  <si>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</si>
  <si>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</si>
  <si>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</si>
  <si>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</si>
  <si>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</si>
  <si>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</si>
  <si>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</si>
  <si>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</si>
  <si>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</si>
  <si>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</si>
  <si>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</si>
  <si>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</si>
  <si>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</si>
  <si>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</si>
  <si>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</si>
  <si>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</si>
  <si>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</si>
  <si>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</si>
  <si>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</si>
  <si>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</si>
  <si>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</si>
  <si>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</si>
  <si>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</si>
  <si>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</si>
  <si>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</si>
  <si>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</si>
  <si>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</si>
  <si>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</si>
  <si>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</si>
  <si>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</si>
  <si>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</si>
  <si>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</si>
  <si>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</si>
  <si>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</si>
  <si>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</si>
  <si>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</si>
  <si>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</si>
  <si>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</si>
  <si>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</si>
  <si>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</si>
  <si>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</si>
  <si>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</si>
  <si>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</si>
  <si>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</si>
  <si>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</si>
  <si>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</si>
  <si>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</si>
  <si>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</si>
  <si>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</si>
  <si>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</si>
  <si>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</si>
  <si>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</si>
  <si>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</si>
  <si>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</si>
  <si>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</si>
  <si>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</si>
  <si>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</si>
  <si>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</si>
  <si>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</si>
  <si>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</si>
  <si>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</si>
  <si>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</si>
  <si>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</si>
  <si>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</si>
  <si>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</si>
  <si>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</si>
  <si>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</si>
  <si>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</si>
  <si>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</si>
  <si>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</si>
  <si>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</si>
  <si>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</si>
  <si>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</si>
  <si>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</si>
  <si>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</si>
  <si>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</si>
  <si>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</si>
  <si>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</si>
  <si>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</si>
  <si>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</si>
  <si>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</si>
  <si>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</si>
  <si>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</si>
  <si>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</si>
  <si>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</si>
  <si>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</si>
  <si>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</si>
  <si>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</si>
  <si>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</si>
  <si>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</si>
  <si>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</si>
  <si>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</si>
  <si>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</si>
  <si>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</si>
  <si>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</si>
  <si>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</si>
  <si>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</si>
  <si>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</si>
  <si>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</si>
  <si>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</si>
  <si>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</si>
  <si>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</si>
  <si>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</si>
  <si>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</si>
  <si>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</si>
  <si>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</si>
  <si>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</si>
  <si>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</si>
  <si>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</si>
  <si>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</si>
  <si>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</si>
  <si>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</si>
  <si>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</si>
  <si>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</si>
  <si>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</si>
  <si>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</si>
  <si>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</si>
  <si>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</si>
  <si>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</si>
  <si>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</si>
  <si>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</si>
  <si>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</si>
  <si>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</si>
  <si>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</si>
  <si>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</si>
  <si>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</si>
  <si>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</si>
  <si>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</si>
  <si>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</si>
  <si>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</si>
  <si>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</si>
  <si>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</si>
  <si>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</si>
  <si>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</si>
  <si>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</si>
  <si>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</si>
  <si>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</si>
  <si>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</si>
  <si>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</si>
  <si>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</si>
  <si>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</si>
  <si>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</si>
  <si>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</si>
  <si>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</si>
  <si>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</si>
  <si>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</si>
  <si>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</si>
  <si>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</si>
  <si>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</si>
  <si>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</si>
  <si>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</si>
  <si>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</si>
  <si>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</si>
  <si>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</si>
  <si>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</si>
  <si>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</si>
  <si>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</si>
  <si>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</si>
  <si>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</si>
  <si>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</si>
  <si>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</si>
  <si>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</si>
  <si>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</si>
  <si>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</si>
  <si>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</si>
  <si>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</si>
  <si>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</si>
  <si>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</si>
  <si>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</si>
  <si>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</si>
  <si>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</si>
  <si>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</si>
  <si>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</si>
  <si>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</si>
  <si>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</si>
  <si>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</si>
  <si>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</si>
  <si>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</si>
  <si>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</si>
  <si>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</si>
  <si>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</si>
  <si>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</si>
  <si>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</si>
  <si>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</si>
  <si>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</si>
  <si>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</si>
  <si>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</si>
  <si>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</si>
  <si>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</si>
  <si>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</si>
  <si>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</si>
  <si>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</si>
  <si>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</si>
  <si>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</si>
  <si>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</si>
  <si>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</si>
  <si>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</si>
  <si>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</si>
  <si>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</si>
  <si>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</si>
  <si>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</si>
  <si>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</si>
  <si>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</si>
  <si>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</si>
  <si>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</si>
  <si>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</si>
  <si>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</si>
  <si>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</si>
  <si>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</si>
  <si>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</si>
  <si>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</si>
  <si>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</si>
  <si>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</si>
  <si>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</si>
  <si>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</si>
  <si>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</si>
  <si>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</si>
  <si>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</si>
  <si>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</si>
  <si>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</si>
  <si>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</si>
  <si>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</si>
  <si>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</si>
  <si>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</si>
  <si>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</si>
  <si>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</si>
  <si>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</si>
  <si>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</si>
  <si>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</si>
  <si>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</si>
  <si>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</si>
  <si>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</si>
  <si>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</si>
  <si>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</si>
  <si>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</si>
  <si>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</si>
  <si>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</si>
  <si>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</si>
  <si>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</si>
  <si>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</si>
  <si>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</si>
  <si>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</si>
  <si>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</si>
  <si>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</si>
  <si>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</si>
  <si>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</si>
  <si>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</si>
  <si>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</si>
  <si>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</si>
  <si>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</si>
  <si>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</si>
  <si>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</si>
  <si>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</si>
  <si>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</si>
  <si>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</si>
  <si>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</si>
  <si>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</si>
  <si>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</si>
  <si>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</si>
  <si>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</si>
  <si>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</si>
  <si>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</si>
  <si>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</si>
  <si>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</si>
  <si>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</si>
  <si>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</si>
  <si>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</si>
  <si>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</si>
  <si>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</si>
  <si>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</si>
  <si>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</si>
  <si>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</si>
  <si>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</si>
  <si>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</si>
  <si>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</si>
  <si>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</si>
  <si>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</si>
  <si>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</si>
  <si>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</si>
  <si>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</si>
  <si>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</si>
  <si>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</si>
  <si>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</si>
  <si>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</si>
  <si>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</si>
  <si>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</si>
  <si>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</si>
  <si>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</si>
  <si>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</si>
  <si>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</si>
  <si>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</si>
  <si>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</si>
  <si>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</si>
  <si>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</si>
  <si>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</si>
  <si>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</si>
  <si>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</si>
  <si>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</si>
  <si>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</si>
  <si>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</si>
  <si>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</si>
  <si>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</si>
  <si>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</si>
  <si>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</si>
  <si>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</si>
  <si>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</si>
  <si>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</si>
  <si>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</si>
  <si>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</si>
  <si>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</si>
  <si>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</si>
  <si>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</si>
  <si>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</si>
  <si>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</si>
  <si>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</si>
  <si>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</si>
  <si>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</si>
  <si>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</si>
  <si>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</si>
  <si>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</si>
  <si>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</si>
  <si>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</si>
  <si>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</si>
  <si>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</si>
  <si>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</si>
  <si>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</si>
  <si>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</si>
  <si>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</si>
  <si>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</si>
  <si>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</si>
  <si>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</si>
  <si>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</si>
  <si>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</si>
  <si>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</si>
  <si>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</si>
  <si>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</si>
  <si>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</si>
  <si>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</si>
  <si>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</si>
  <si>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</si>
  <si>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</si>
  <si>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</si>
  <si>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</si>
  <si>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</si>
  <si>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</si>
  <si>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</si>
  <si>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</si>
  <si>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</si>
  <si>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</si>
  <si>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</si>
  <si>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</si>
  <si>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</si>
  <si>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</si>
  <si>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</si>
  <si>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</si>
  <si>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</si>
  <si>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</si>
  <si>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</si>
  <si>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</si>
  <si>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</si>
  <si>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</si>
  <si>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</si>
  <si>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</si>
  <si>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</si>
  <si>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</si>
  <si>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</si>
  <si>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</si>
  <si>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</si>
  <si>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</si>
  <si>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</si>
  <si>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</si>
  <si>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</si>
  <si>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</si>
  <si>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</si>
  <si>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</si>
  <si>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</si>
  <si>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</si>
  <si>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</si>
  <si>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</si>
  <si>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</si>
  <si>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</si>
  <si>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</si>
  <si>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</si>
  <si>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</si>
  <si>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</si>
  <si>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</si>
  <si>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</si>
  <si>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</si>
  <si>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</si>
  <si>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</si>
  <si>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</si>
  <si>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</si>
  <si>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</si>
  <si>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</si>
  <si>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</si>
  <si>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</si>
  <si>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</si>
  <si>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</si>
  <si>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</si>
  <si>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</si>
  <si>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</si>
  <si>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</si>
  <si>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</si>
  <si>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</si>
  <si>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</si>
  <si>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</si>
  <si>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</si>
  <si>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</si>
  <si>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</si>
  <si>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</si>
  <si>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</si>
  <si>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</si>
  <si>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</si>
  <si>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</si>
  <si>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</si>
  <si>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</si>
  <si>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</si>
  <si>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</si>
  <si>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</si>
  <si>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</si>
  <si>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</si>
  <si>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</si>
  <si>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</si>
  <si>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</si>
  <si>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</si>
  <si>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</si>
  <si>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</si>
  <si>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</si>
  <si>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</si>
  <si>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</si>
  <si>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</si>
  <si>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</si>
  <si>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</si>
  <si>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</si>
  <si>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</si>
  <si>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</si>
  <si>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</si>
  <si>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</si>
  <si>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</si>
  <si>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</si>
  <si>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</si>
  <si>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</si>
  <si>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</si>
  <si>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</si>
  <si>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</si>
  <si>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</si>
  <si>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</si>
  <si>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</si>
  <si>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</si>
  <si>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</si>
  <si>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</si>
  <si>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</si>
  <si>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</si>
  <si>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</si>
  <si>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</si>
  <si>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</si>
  <si>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</si>
  <si>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</si>
  <si>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</si>
  <si>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</si>
  <si>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</si>
  <si>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</si>
  <si>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</si>
  <si>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</si>
  <si>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</si>
  <si>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</si>
  <si>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</si>
  <si>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</si>
  <si>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</si>
  <si>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</si>
  <si>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</si>
  <si>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</si>
  <si>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</si>
  <si>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</si>
  <si>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</si>
  <si>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</si>
  <si>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</si>
  <si>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</si>
  <si>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</si>
  <si>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</si>
  <si>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</si>
  <si>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</si>
  <si>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</si>
  <si>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</si>
  <si>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</si>
  <si>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</si>
  <si>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</si>
  <si>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</si>
  <si>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</si>
  <si>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</si>
  <si>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</si>
  <si>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Ялуторовский
район</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</si>
  <si>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</si>
  <si>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</si>
  <si>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</si>
  <si>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</si>
  <si>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</si>
  <si>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</si>
  <si>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</si>
  <si>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</si>
  <si>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</si>
  <si>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</si>
  <si>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</si>
  <si>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</si>
  <si>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</si>
  <si>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</si>
  <si>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</si>
  <si>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</si>
  <si>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</si>
  <si>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</si>
  <si>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</si>
  <si>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</si>
  <si>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</si>
  <si>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</si>
  <si>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</si>
  <si>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</si>
  <si>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</si>
  <si>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</si>
  <si>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 xml:space="preserve">План 2022 года </t>
  </si>
  <si>
    <t>Год 2024</t>
  </si>
  <si>
    <t xml:space="preserve"> по состоянию на 01.01.2022</t>
  </si>
  <si>
    <t>по состоянию на 01.01.2022</t>
  </si>
  <si>
    <t>Акт ТО от 29.08.2019 года</t>
  </si>
  <si>
    <t>M_TP3400.VL.0074</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</si>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</sst>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-5647779.3056220151</c:v>
                </c:pt>
                <c:pt idx="1">
                  <c:v>623465.60359110311</c:v>
                </c:pt>
                <c:pt idx="2">
                  <c:v>540763.05747681495</c:v>
                </c:pt>
                <c:pt idx="3">
                  <c:v>468903.26519942807</c:v>
                </c:pt>
                <c:pt idx="4">
                  <c:v>406488.30541836994</c:v>
                </c:pt>
                <c:pt idx="5">
                  <c:v>352293.60764365835</c:v>
                </c:pt>
                <c:pt idx="6">
                  <c:v>301759.45184494631</c:v>
                </c:pt>
                <c:pt idx="7">
                  <c:v>261510.08693518699</c:v>
                </c:pt>
                <c:pt idx="8">
                  <c:v>199419.16092495641</c:v>
                </c:pt>
                <c:pt idx="9">
                  <c:v>156764.03983243823</c:v>
                </c:pt>
                <c:pt idx="10">
                  <c:v>212960.13468036448</c:v>
                </c:pt>
                <c:pt idx="11">
                  <c:v>184210.76272762354</c:v>
                </c:pt>
                <c:pt idx="12">
                  <c:v>158339.99680937364</c:v>
                </c:pt>
                <c:pt idx="13">
                  <c:v>136952.29952433682</c:v>
                </c:pt>
                <c:pt idx="14">
                  <c:v>118436.739314992</c:v>
                </c:pt>
                <c:pt idx="15">
                  <c:v>102410.52017006287</c:v>
                </c:pt>
                <c:pt idx="16">
                  <c:v>88541.361282013662</c:v>
                </c:pt>
                <c:pt idx="17">
                  <c:v>76540.918853185722</c:v>
                </c:pt>
                <c:pt idx="18">
                  <c:v>65822.815484470746</c:v>
                </c:pt>
                <c:pt idx="19">
                  <c:v>56897.440100674437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-9179622.4364220165</c:v>
                </c:pt>
                <c:pt idx="1">
                  <c:v>-8556156.8328309134</c:v>
                </c:pt>
                <c:pt idx="2">
                  <c:v>-8015393.7753540985</c:v>
                </c:pt>
                <c:pt idx="3">
                  <c:v>-7546490.5101546701</c:v>
                </c:pt>
                <c:pt idx="4">
                  <c:v>-7140002.2047362998</c:v>
                </c:pt>
                <c:pt idx="5">
                  <c:v>-6787708.5970926415</c:v>
                </c:pt>
                <c:pt idx="6">
                  <c:v>-6485949.145247695</c:v>
                </c:pt>
                <c:pt idx="7">
                  <c:v>-6224439.0583125083</c:v>
                </c:pt>
                <c:pt idx="8">
                  <c:v>-6025019.8973875521</c:v>
                </c:pt>
                <c:pt idx="9">
                  <c:v>-5868255.8575551137</c:v>
                </c:pt>
                <c:pt idx="10">
                  <c:v>-5655295.7228747495</c:v>
                </c:pt>
                <c:pt idx="11">
                  <c:v>-5471084.9601471256</c:v>
                </c:pt>
                <c:pt idx="12">
                  <c:v>-5312744.963337752</c:v>
                </c:pt>
                <c:pt idx="13">
                  <c:v>-5175792.663813415</c:v>
                </c:pt>
                <c:pt idx="14">
                  <c:v>-5057355.924498423</c:v>
                </c:pt>
                <c:pt idx="15">
                  <c:v>-4954945.4043283602</c:v>
                </c:pt>
                <c:pt idx="16">
                  <c:v>-4866404.0430463469</c:v>
                </c:pt>
                <c:pt idx="17">
                  <c:v>-4789863.1241931608</c:v>
                </c:pt>
                <c:pt idx="18">
                  <c:v>-4724040.3087086901</c:v>
                </c:pt>
                <c:pt idx="19">
                  <c:v>-4667142.8686080156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12" sqref="A12:C12"/>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16" t="s">
        <v>536</v>
      </c>
      <c r="B5" s="316"/>
      <c r="C5" s="316"/>
      <c r="D5" s="283"/>
      <c r="E5" s="283"/>
      <c r="F5" s="283"/>
      <c r="G5" s="283"/>
      <c r="H5" s="283"/>
      <c r="I5" s="283"/>
      <c r="J5" s="283"/>
    </row>
    <row r="6" spans="1:22" s="279" customFormat="1" ht="18.75" x14ac:dyDescent="0.3">
      <c r="A6" s="282"/>
      <c r="H6" s="281"/>
    </row>
    <row r="7" spans="1:22" s="279" customFormat="1" ht="18.75" x14ac:dyDescent="0.2">
      <c r="A7" s="320" t="s">
        <v>9</v>
      </c>
      <c r="B7" s="320"/>
      <c r="C7" s="32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21" t="s">
        <v>484</v>
      </c>
      <c r="B9" s="321"/>
      <c r="C9" s="32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22" t="s">
        <v>8</v>
      </c>
      <c r="B10" s="322"/>
      <c r="C10" s="32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23" t="s">
        <v>577</v>
      </c>
      <c r="B12" s="323"/>
      <c r="C12" s="323"/>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22" t="s">
        <v>7</v>
      </c>
      <c r="B13" s="322"/>
      <c r="C13" s="32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24" t="s">
        <v>544</v>
      </c>
      <c r="B15" s="324"/>
      <c r="C15" s="324"/>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17" t="s">
        <v>6</v>
      </c>
      <c r="B16" s="317"/>
      <c r="C16" s="31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18" t="s">
        <v>432</v>
      </c>
      <c r="B18" s="319"/>
      <c r="C18" s="31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537</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538</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13"/>
      <c r="B24" s="314"/>
      <c r="C24" s="31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482</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525</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479</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481</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479</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13"/>
      <c r="B39" s="314"/>
      <c r="C39" s="31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546</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546</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13"/>
      <c r="B47" s="314"/>
      <c r="C47" s="31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11.318868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9.4323899999999998</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85" customFormat="1" ht="15.75" x14ac:dyDescent="0.2">
      <c r="A5" s="98"/>
      <c r="H5" s="132"/>
      <c r="J5" s="132"/>
      <c r="M5" s="132"/>
    </row>
    <row r="6" spans="1:28" s="85" customFormat="1" ht="18.75" x14ac:dyDescent="0.2">
      <c r="A6" s="328" t="s">
        <v>9</v>
      </c>
      <c r="B6" s="328"/>
      <c r="C6" s="328"/>
      <c r="D6" s="328"/>
      <c r="E6" s="328"/>
      <c r="F6" s="328"/>
      <c r="G6" s="328"/>
      <c r="H6" s="328"/>
      <c r="I6" s="328"/>
      <c r="J6" s="328"/>
      <c r="K6" s="328"/>
      <c r="L6" s="328"/>
      <c r="M6" s="328"/>
      <c r="N6" s="328"/>
      <c r="O6" s="328"/>
      <c r="P6" s="328"/>
      <c r="Q6" s="328"/>
      <c r="R6" s="328"/>
      <c r="S6" s="328"/>
      <c r="T6" s="84"/>
      <c r="U6" s="84"/>
      <c r="V6" s="84"/>
      <c r="W6" s="84"/>
      <c r="X6" s="84"/>
      <c r="Y6" s="84"/>
      <c r="Z6" s="84"/>
      <c r="AA6" s="84"/>
      <c r="AB6" s="84"/>
    </row>
    <row r="7" spans="1:28" s="85" customFormat="1" ht="18.75" x14ac:dyDescent="0.2">
      <c r="A7" s="328"/>
      <c r="B7" s="328"/>
      <c r="C7" s="328"/>
      <c r="D7" s="328"/>
      <c r="E7" s="328"/>
      <c r="F7" s="328"/>
      <c r="G7" s="328"/>
      <c r="H7" s="328"/>
      <c r="I7" s="328"/>
      <c r="J7" s="328"/>
      <c r="K7" s="328"/>
      <c r="L7" s="328"/>
      <c r="M7" s="328"/>
      <c r="N7" s="328"/>
      <c r="O7" s="328"/>
      <c r="P7" s="328"/>
      <c r="Q7" s="328"/>
      <c r="R7" s="328"/>
      <c r="S7" s="328"/>
      <c r="T7" s="84"/>
      <c r="U7" s="84"/>
      <c r="V7" s="84"/>
      <c r="W7" s="84"/>
      <c r="X7" s="84"/>
      <c r="Y7" s="84"/>
      <c r="Z7" s="84"/>
      <c r="AA7" s="84"/>
      <c r="AB7" s="84"/>
    </row>
    <row r="8" spans="1:28" s="85"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84"/>
      <c r="U8" s="84"/>
      <c r="V8" s="84"/>
      <c r="W8" s="84"/>
      <c r="X8" s="84"/>
      <c r="Y8" s="84"/>
      <c r="Z8" s="84"/>
      <c r="AA8" s="84"/>
      <c r="AB8" s="84"/>
    </row>
    <row r="9" spans="1:28" s="85" customFormat="1" ht="18.75" x14ac:dyDescent="0.2">
      <c r="A9" s="333" t="s">
        <v>8</v>
      </c>
      <c r="B9" s="333"/>
      <c r="C9" s="333"/>
      <c r="D9" s="333"/>
      <c r="E9" s="333"/>
      <c r="F9" s="333"/>
      <c r="G9" s="333"/>
      <c r="H9" s="333"/>
      <c r="I9" s="333"/>
      <c r="J9" s="333"/>
      <c r="K9" s="333"/>
      <c r="L9" s="333"/>
      <c r="M9" s="333"/>
      <c r="N9" s="333"/>
      <c r="O9" s="333"/>
      <c r="P9" s="333"/>
      <c r="Q9" s="333"/>
      <c r="R9" s="333"/>
      <c r="S9" s="333"/>
      <c r="T9" s="84"/>
      <c r="U9" s="84"/>
      <c r="V9" s="84"/>
      <c r="W9" s="84"/>
      <c r="X9" s="84"/>
      <c r="Y9" s="84"/>
      <c r="Z9" s="84"/>
      <c r="AA9" s="84"/>
      <c r="AB9" s="84"/>
    </row>
    <row r="10" spans="1:28" s="85" customFormat="1" ht="18.75" x14ac:dyDescent="0.2">
      <c r="A10" s="328"/>
      <c r="B10" s="328"/>
      <c r="C10" s="328"/>
      <c r="D10" s="328"/>
      <c r="E10" s="328"/>
      <c r="F10" s="328"/>
      <c r="G10" s="328"/>
      <c r="H10" s="328"/>
      <c r="I10" s="328"/>
      <c r="J10" s="328"/>
      <c r="K10" s="328"/>
      <c r="L10" s="328"/>
      <c r="M10" s="328"/>
      <c r="N10" s="328"/>
      <c r="O10" s="328"/>
      <c r="P10" s="328"/>
      <c r="Q10" s="328"/>
      <c r="R10" s="328"/>
      <c r="S10" s="328"/>
      <c r="T10" s="84"/>
      <c r="U10" s="84"/>
      <c r="V10" s="84"/>
      <c r="W10" s="84"/>
      <c r="X10" s="84"/>
      <c r="Y10" s="84"/>
      <c r="Z10" s="84"/>
      <c r="AA10" s="84"/>
      <c r="AB10" s="84"/>
    </row>
    <row r="11" spans="1:28" s="85" customFormat="1" ht="18.75" x14ac:dyDescent="0.2">
      <c r="A11" s="334" t="str">
        <f>'1. паспорт местоположение'!A12:C12</f>
        <v>M_TP3400.VL.0074</v>
      </c>
      <c r="B11" s="334"/>
      <c r="C11" s="334"/>
      <c r="D11" s="334"/>
      <c r="E11" s="334"/>
      <c r="F11" s="334"/>
      <c r="G11" s="334"/>
      <c r="H11" s="334"/>
      <c r="I11" s="334"/>
      <c r="J11" s="334"/>
      <c r="K11" s="334"/>
      <c r="L11" s="334"/>
      <c r="M11" s="334"/>
      <c r="N11" s="334"/>
      <c r="O11" s="334"/>
      <c r="P11" s="334"/>
      <c r="Q11" s="334"/>
      <c r="R11" s="334"/>
      <c r="S11" s="334"/>
      <c r="T11" s="84"/>
      <c r="U11" s="84"/>
      <c r="V11" s="84"/>
      <c r="W11" s="84"/>
      <c r="X11" s="84"/>
      <c r="Y11" s="84"/>
      <c r="Z11" s="84"/>
      <c r="AA11" s="84"/>
      <c r="AB11" s="84"/>
    </row>
    <row r="12" spans="1:28" s="85"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84"/>
      <c r="U12" s="84"/>
      <c r="V12" s="84"/>
      <c r="W12" s="84"/>
      <c r="X12" s="84"/>
      <c r="Y12" s="84"/>
      <c r="Z12" s="84"/>
      <c r="AA12" s="84"/>
      <c r="AB12" s="84"/>
    </row>
    <row r="13" spans="1:28" s="101"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00"/>
      <c r="U13" s="100"/>
      <c r="V13" s="100"/>
      <c r="W13" s="100"/>
      <c r="X13" s="100"/>
      <c r="Y13" s="100"/>
      <c r="Z13" s="100"/>
      <c r="AA13" s="100"/>
      <c r="AB13" s="100"/>
    </row>
    <row r="14" spans="1:28" s="102" customFormat="1" ht="18" customHeight="1" x14ac:dyDescent="0.2">
      <c r="A14" s="334" t="str">
        <f>'1. паспорт местоположение'!A15:C15</f>
        <v>Реконструкция ВЛ-0.4кВ  н.п.Аслана Ялуторовского РЭС Южного ТПО (реконструкция  ВЛИ-0,4 кВ - 5.42км)</v>
      </c>
      <c r="B14" s="334"/>
      <c r="C14" s="334"/>
      <c r="D14" s="334"/>
      <c r="E14" s="334"/>
      <c r="F14" s="334"/>
      <c r="G14" s="334"/>
      <c r="H14" s="334"/>
      <c r="I14" s="334"/>
      <c r="J14" s="334"/>
      <c r="K14" s="334"/>
      <c r="L14" s="334"/>
      <c r="M14" s="334"/>
      <c r="N14" s="334"/>
      <c r="O14" s="334"/>
      <c r="P14" s="334"/>
      <c r="Q14" s="334"/>
      <c r="R14" s="334"/>
      <c r="S14" s="334"/>
      <c r="T14" s="83"/>
      <c r="U14" s="83"/>
      <c r="V14" s="83"/>
      <c r="W14" s="83"/>
      <c r="X14" s="83"/>
      <c r="Y14" s="83"/>
      <c r="Z14" s="83"/>
      <c r="AA14" s="83"/>
      <c r="AB14" s="83"/>
    </row>
    <row r="15" spans="1:28" s="10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99"/>
      <c r="U15" s="99"/>
      <c r="V15" s="99"/>
      <c r="W15" s="99"/>
      <c r="X15" s="99"/>
      <c r="Y15" s="99"/>
      <c r="Z15" s="99"/>
      <c r="AA15" s="99"/>
      <c r="AB15" s="99"/>
    </row>
    <row r="16" spans="1:28" s="10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03"/>
      <c r="U16" s="103"/>
      <c r="V16" s="103"/>
      <c r="W16" s="103"/>
      <c r="X16" s="103"/>
      <c r="Y16" s="103"/>
    </row>
    <row r="17" spans="1:28" s="102" customFormat="1" ht="45.75" customHeight="1" x14ac:dyDescent="0.2">
      <c r="A17" s="337" t="s">
        <v>407</v>
      </c>
      <c r="B17" s="337"/>
      <c r="C17" s="337"/>
      <c r="D17" s="337"/>
      <c r="E17" s="337"/>
      <c r="F17" s="337"/>
      <c r="G17" s="337"/>
      <c r="H17" s="337"/>
      <c r="I17" s="337"/>
      <c r="J17" s="337"/>
      <c r="K17" s="337"/>
      <c r="L17" s="337"/>
      <c r="M17" s="337"/>
      <c r="N17" s="337"/>
      <c r="O17" s="337"/>
      <c r="P17" s="337"/>
      <c r="Q17" s="337"/>
      <c r="R17" s="337"/>
      <c r="S17" s="337"/>
      <c r="T17" s="104"/>
      <c r="U17" s="104"/>
      <c r="V17" s="104"/>
      <c r="W17" s="104"/>
      <c r="X17" s="104"/>
      <c r="Y17" s="104"/>
      <c r="Z17" s="104"/>
      <c r="AA17" s="104"/>
      <c r="AB17" s="104"/>
    </row>
    <row r="18" spans="1:28" s="10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03"/>
      <c r="U18" s="103"/>
      <c r="V18" s="103"/>
      <c r="W18" s="103"/>
      <c r="X18" s="103"/>
      <c r="Y18" s="103"/>
    </row>
    <row r="19" spans="1:28" s="102" customFormat="1" ht="30.75" customHeight="1" x14ac:dyDescent="0.2">
      <c r="A19" s="325" t="s">
        <v>5</v>
      </c>
      <c r="B19" s="325" t="s">
        <v>100</v>
      </c>
      <c r="C19" s="330" t="s">
        <v>310</v>
      </c>
      <c r="D19" s="325" t="s">
        <v>309</v>
      </c>
      <c r="E19" s="325" t="s">
        <v>99</v>
      </c>
      <c r="F19" s="325" t="s">
        <v>98</v>
      </c>
      <c r="G19" s="325" t="s">
        <v>305</v>
      </c>
      <c r="H19" s="326" t="s">
        <v>97</v>
      </c>
      <c r="I19" s="325" t="s">
        <v>96</v>
      </c>
      <c r="J19" s="326" t="s">
        <v>95</v>
      </c>
      <c r="K19" s="325" t="s">
        <v>94</v>
      </c>
      <c r="L19" s="325" t="s">
        <v>93</v>
      </c>
      <c r="M19" s="326" t="s">
        <v>92</v>
      </c>
      <c r="N19" s="325" t="s">
        <v>91</v>
      </c>
      <c r="O19" s="325" t="s">
        <v>90</v>
      </c>
      <c r="P19" s="325" t="s">
        <v>89</v>
      </c>
      <c r="Q19" s="325" t="s">
        <v>308</v>
      </c>
      <c r="R19" s="325"/>
      <c r="S19" s="332" t="s">
        <v>401</v>
      </c>
      <c r="T19" s="103"/>
      <c r="U19" s="103"/>
      <c r="V19" s="103"/>
      <c r="W19" s="103"/>
      <c r="X19" s="103"/>
      <c r="Y19" s="103"/>
    </row>
    <row r="20" spans="1:28" s="102" customFormat="1" ht="157.5" x14ac:dyDescent="0.2">
      <c r="A20" s="325"/>
      <c r="B20" s="325"/>
      <c r="C20" s="331"/>
      <c r="D20" s="325"/>
      <c r="E20" s="325"/>
      <c r="F20" s="325"/>
      <c r="G20" s="325"/>
      <c r="H20" s="326"/>
      <c r="I20" s="325"/>
      <c r="J20" s="326"/>
      <c r="K20" s="325"/>
      <c r="L20" s="325"/>
      <c r="M20" s="326"/>
      <c r="N20" s="325"/>
      <c r="O20" s="325"/>
      <c r="P20" s="325"/>
      <c r="Q20" s="133" t="s">
        <v>306</v>
      </c>
      <c r="R20" s="134" t="s">
        <v>307</v>
      </c>
      <c r="S20" s="33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60" zoomScaleNormal="6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85" customFormat="1" x14ac:dyDescent="0.2">
      <c r="A7" s="98"/>
    </row>
    <row r="8" spans="1:20" s="85"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85"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85"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85"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85"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85" customFormat="1" ht="18.75" customHeight="1" x14ac:dyDescent="0.2">
      <c r="A13" s="353" t="str">
        <f>'2. паспорт  ТП'!A11:S11</f>
        <v>M_TP3400.VL.0074</v>
      </c>
      <c r="B13" s="353"/>
      <c r="C13" s="353"/>
      <c r="D13" s="353"/>
      <c r="E13" s="353"/>
      <c r="F13" s="353"/>
      <c r="G13" s="353"/>
      <c r="H13" s="353"/>
      <c r="I13" s="353"/>
      <c r="J13" s="353"/>
      <c r="K13" s="353"/>
      <c r="L13" s="353"/>
      <c r="M13" s="353"/>
      <c r="N13" s="353"/>
      <c r="O13" s="353"/>
      <c r="P13" s="353"/>
      <c r="Q13" s="353"/>
      <c r="R13" s="353"/>
      <c r="S13" s="353"/>
      <c r="T13" s="353"/>
    </row>
    <row r="14" spans="1:20" s="85"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01"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02" customFormat="1" ht="43.5" customHeight="1" x14ac:dyDescent="0.2">
      <c r="A16" s="354" t="str">
        <f>'1. паспорт местоположение'!A15:C15</f>
        <v>Реконструкция ВЛ-0.4кВ  н.п.Аслана Ялуторовского РЭС Южного ТПО (реконструкция  ВЛИ-0,4 кВ - 5.42км)</v>
      </c>
      <c r="B16" s="354"/>
      <c r="C16" s="354"/>
      <c r="D16" s="354"/>
      <c r="E16" s="354"/>
      <c r="F16" s="354"/>
      <c r="G16" s="354"/>
      <c r="H16" s="354"/>
      <c r="I16" s="354"/>
      <c r="J16" s="354"/>
      <c r="K16" s="354"/>
      <c r="L16" s="354"/>
      <c r="M16" s="354"/>
      <c r="N16" s="354"/>
      <c r="O16" s="354"/>
      <c r="P16" s="354"/>
      <c r="Q16" s="354"/>
      <c r="R16" s="354"/>
      <c r="S16" s="354"/>
      <c r="T16" s="354"/>
    </row>
    <row r="17" spans="1:20" s="10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0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02" customFormat="1" ht="15" customHeight="1" x14ac:dyDescent="0.2">
      <c r="A19" s="355" t="s">
        <v>412</v>
      </c>
      <c r="B19" s="355"/>
      <c r="C19" s="355"/>
      <c r="D19" s="355"/>
      <c r="E19" s="355"/>
      <c r="F19" s="355"/>
      <c r="G19" s="355"/>
      <c r="H19" s="355"/>
      <c r="I19" s="355"/>
      <c r="J19" s="355"/>
      <c r="K19" s="355"/>
      <c r="L19" s="355"/>
      <c r="M19" s="355"/>
      <c r="N19" s="355"/>
      <c r="O19" s="355"/>
      <c r="P19" s="355"/>
      <c r="Q19" s="355"/>
      <c r="R19" s="355"/>
      <c r="S19" s="355"/>
      <c r="T19" s="355"/>
    </row>
    <row r="20" spans="1:20" s="14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7" t="s">
        <v>5</v>
      </c>
      <c r="B21" s="340" t="s">
        <v>221</v>
      </c>
      <c r="C21" s="341"/>
      <c r="D21" s="344" t="s">
        <v>122</v>
      </c>
      <c r="E21" s="340" t="s">
        <v>440</v>
      </c>
      <c r="F21" s="341"/>
      <c r="G21" s="340" t="s">
        <v>240</v>
      </c>
      <c r="H21" s="341"/>
      <c r="I21" s="340" t="s">
        <v>121</v>
      </c>
      <c r="J21" s="341"/>
      <c r="K21" s="344" t="s">
        <v>120</v>
      </c>
      <c r="L21" s="340" t="s">
        <v>119</v>
      </c>
      <c r="M21" s="341"/>
      <c r="N21" s="340" t="s">
        <v>436</v>
      </c>
      <c r="O21" s="341"/>
      <c r="P21" s="344" t="s">
        <v>118</v>
      </c>
      <c r="Q21" s="350" t="s">
        <v>117</v>
      </c>
      <c r="R21" s="351"/>
      <c r="S21" s="350" t="s">
        <v>116</v>
      </c>
      <c r="T21" s="352"/>
    </row>
    <row r="22" spans="1:20" ht="204.75" customHeight="1" x14ac:dyDescent="0.25">
      <c r="A22" s="348"/>
      <c r="B22" s="342"/>
      <c r="C22" s="343"/>
      <c r="D22" s="346"/>
      <c r="E22" s="342"/>
      <c r="F22" s="343"/>
      <c r="G22" s="342"/>
      <c r="H22" s="343"/>
      <c r="I22" s="342"/>
      <c r="J22" s="343"/>
      <c r="K22" s="345"/>
      <c r="L22" s="342"/>
      <c r="M22" s="343"/>
      <c r="N22" s="342"/>
      <c r="O22" s="343"/>
      <c r="P22" s="345"/>
      <c r="Q22" s="87" t="s">
        <v>115</v>
      </c>
      <c r="R22" s="87" t="s">
        <v>411</v>
      </c>
      <c r="S22" s="87" t="s">
        <v>114</v>
      </c>
      <c r="T22" s="87" t="s">
        <v>113</v>
      </c>
    </row>
    <row r="23" spans="1:20" ht="51.75" customHeight="1" x14ac:dyDescent="0.25">
      <c r="A23" s="349"/>
      <c r="B23" s="87" t="s">
        <v>111</v>
      </c>
      <c r="C23" s="87" t="s">
        <v>112</v>
      </c>
      <c r="D23" s="34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39" t="s">
        <v>446</v>
      </c>
      <c r="C67" s="339"/>
      <c r="D67" s="339"/>
      <c r="E67" s="339"/>
      <c r="F67" s="339"/>
      <c r="G67" s="339"/>
      <c r="H67" s="339"/>
      <c r="I67" s="339"/>
      <c r="J67" s="339"/>
      <c r="K67" s="339"/>
      <c r="L67" s="339"/>
      <c r="M67" s="339"/>
      <c r="N67" s="339"/>
      <c r="O67" s="339"/>
      <c r="P67" s="339"/>
      <c r="Q67" s="339"/>
      <c r="R67" s="33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E1" zoomScale="55" zoomScaleSheetLayoutView="55" workbookViewId="0">
      <selection activeCell="E15" sqref="E15:Y1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27" t="s">
        <v>475</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3" t="s">
        <v>484</v>
      </c>
      <c r="F9" s="353"/>
      <c r="G9" s="353"/>
      <c r="H9" s="353"/>
      <c r="I9" s="353"/>
      <c r="J9" s="353"/>
      <c r="K9" s="353"/>
      <c r="L9" s="353"/>
      <c r="M9" s="353"/>
      <c r="N9" s="353"/>
      <c r="O9" s="353"/>
      <c r="P9" s="353"/>
      <c r="Q9" s="353"/>
      <c r="R9" s="353"/>
      <c r="S9" s="353"/>
      <c r="T9" s="353"/>
      <c r="U9" s="353"/>
      <c r="V9" s="353"/>
      <c r="W9" s="353"/>
      <c r="X9" s="353"/>
      <c r="Y9" s="353"/>
    </row>
    <row r="10" spans="1:27" s="85"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1" t="s">
        <v>577</v>
      </c>
      <c r="F12" s="321"/>
      <c r="G12" s="321"/>
      <c r="H12" s="321"/>
      <c r="I12" s="321"/>
      <c r="J12" s="321"/>
      <c r="K12" s="321"/>
      <c r="L12" s="321"/>
      <c r="M12" s="321"/>
      <c r="N12" s="321"/>
      <c r="O12" s="321"/>
      <c r="P12" s="321"/>
      <c r="Q12" s="321"/>
      <c r="R12" s="321"/>
      <c r="S12" s="321"/>
      <c r="T12" s="321"/>
      <c r="U12" s="321"/>
      <c r="V12" s="321"/>
      <c r="W12" s="321"/>
      <c r="X12" s="321"/>
      <c r="Y12" s="321"/>
    </row>
    <row r="13" spans="1:27" s="85"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7" t="s">
        <v>544</v>
      </c>
      <c r="F15" s="357"/>
      <c r="G15" s="357"/>
      <c r="H15" s="357"/>
      <c r="I15" s="357"/>
      <c r="J15" s="357"/>
      <c r="K15" s="357"/>
      <c r="L15" s="357"/>
      <c r="M15" s="357"/>
      <c r="N15" s="357"/>
      <c r="O15" s="357"/>
      <c r="P15" s="357"/>
      <c r="Q15" s="357"/>
      <c r="R15" s="357"/>
      <c r="S15" s="357"/>
      <c r="T15" s="357"/>
      <c r="U15" s="357"/>
      <c r="V15" s="357"/>
      <c r="W15" s="357"/>
      <c r="X15" s="357"/>
      <c r="Y15" s="357"/>
    </row>
    <row r="16" spans="1:27" s="102"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8" ht="25.5" customHeight="1" x14ac:dyDescent="0.25">
      <c r="A19" s="355" t="s">
        <v>414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8" s="143" customFormat="1" ht="21" customHeight="1" x14ac:dyDescent="0.25"/>
    <row r="21" spans="1:28" ht="15.75" customHeight="1" x14ac:dyDescent="0.25">
      <c r="A21" s="344" t="s">
        <v>5</v>
      </c>
      <c r="B21" s="340" t="s">
        <v>420</v>
      </c>
      <c r="C21" s="341"/>
      <c r="D21" s="340" t="s">
        <v>422</v>
      </c>
      <c r="E21" s="341"/>
      <c r="F21" s="350" t="s">
        <v>94</v>
      </c>
      <c r="G21" s="352"/>
      <c r="H21" s="352"/>
      <c r="I21" s="351"/>
      <c r="J21" s="344" t="s">
        <v>423</v>
      </c>
      <c r="K21" s="340" t="s">
        <v>424</v>
      </c>
      <c r="L21" s="341"/>
      <c r="M21" s="340" t="s">
        <v>425</v>
      </c>
      <c r="N21" s="341"/>
      <c r="O21" s="340" t="s">
        <v>413</v>
      </c>
      <c r="P21" s="341"/>
      <c r="Q21" s="340" t="s">
        <v>127</v>
      </c>
      <c r="R21" s="341"/>
      <c r="S21" s="344" t="s">
        <v>126</v>
      </c>
      <c r="T21" s="344" t="s">
        <v>426</v>
      </c>
      <c r="U21" s="344" t="s">
        <v>421</v>
      </c>
      <c r="V21" s="340" t="s">
        <v>125</v>
      </c>
      <c r="W21" s="341"/>
      <c r="X21" s="350" t="s">
        <v>117</v>
      </c>
      <c r="Y21" s="352"/>
      <c r="Z21" s="350" t="s">
        <v>116</v>
      </c>
      <c r="AA21" s="352"/>
    </row>
    <row r="22" spans="1:28" ht="216" customHeight="1" x14ac:dyDescent="0.25">
      <c r="A22" s="346"/>
      <c r="B22" s="342"/>
      <c r="C22" s="343"/>
      <c r="D22" s="342"/>
      <c r="E22" s="343"/>
      <c r="F22" s="350" t="s">
        <v>124</v>
      </c>
      <c r="G22" s="351"/>
      <c r="H22" s="350" t="s">
        <v>123</v>
      </c>
      <c r="I22" s="351"/>
      <c r="J22" s="345"/>
      <c r="K22" s="342"/>
      <c r="L22" s="343"/>
      <c r="M22" s="342"/>
      <c r="N22" s="343"/>
      <c r="O22" s="342"/>
      <c r="P22" s="343"/>
      <c r="Q22" s="342"/>
      <c r="R22" s="343"/>
      <c r="S22" s="345"/>
      <c r="T22" s="345"/>
      <c r="U22" s="345"/>
      <c r="V22" s="342"/>
      <c r="W22" s="343"/>
      <c r="X22" s="87" t="s">
        <v>115</v>
      </c>
      <c r="Y22" s="87" t="s">
        <v>411</v>
      </c>
      <c r="Z22" s="87" t="s">
        <v>114</v>
      </c>
      <c r="AA22" s="87" t="s">
        <v>113</v>
      </c>
    </row>
    <row r="23" spans="1:28" ht="60" customHeight="1" x14ac:dyDescent="0.25">
      <c r="A23" s="34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78.75" x14ac:dyDescent="0.25">
      <c r="A25" s="312">
        <v>1</v>
      </c>
      <c r="B25" s="309" t="s">
        <v>547</v>
      </c>
      <c r="C25" s="309" t="s">
        <v>547</v>
      </c>
      <c r="D25" s="309" t="s">
        <v>548</v>
      </c>
      <c r="E25" s="309" t="s">
        <v>548</v>
      </c>
      <c r="F25" s="306">
        <v>0.4</v>
      </c>
      <c r="G25" s="306">
        <v>0.4</v>
      </c>
      <c r="H25" s="306">
        <v>0.4</v>
      </c>
      <c r="I25" s="306">
        <v>0.4</v>
      </c>
      <c r="J25" s="310">
        <v>1986</v>
      </c>
      <c r="K25" s="312">
        <v>1</v>
      </c>
      <c r="L25" s="312">
        <v>1</v>
      </c>
      <c r="M25" s="310" t="s">
        <v>542</v>
      </c>
      <c r="N25" s="310" t="s">
        <v>549</v>
      </c>
      <c r="O25" s="312" t="s">
        <v>539</v>
      </c>
      <c r="P25" s="312" t="s">
        <v>543</v>
      </c>
      <c r="Q25" s="310">
        <v>0.11600000000000001</v>
      </c>
      <c r="R25" s="310">
        <v>0.11600000000000001</v>
      </c>
      <c r="S25" s="311">
        <v>2027</v>
      </c>
      <c r="T25" s="312">
        <v>2008</v>
      </c>
      <c r="U25" s="312">
        <v>2</v>
      </c>
      <c r="V25" s="312" t="s">
        <v>550</v>
      </c>
      <c r="W25" s="312" t="s">
        <v>551</v>
      </c>
      <c r="X25" s="307" t="s">
        <v>576</v>
      </c>
      <c r="Y25" s="307" t="s">
        <v>540</v>
      </c>
      <c r="Z25" s="312" t="s">
        <v>450</v>
      </c>
      <c r="AA25" s="312" t="s">
        <v>450</v>
      </c>
      <c r="AB25" s="312">
        <v>60800</v>
      </c>
    </row>
    <row r="26" spans="1:28" s="308" customFormat="1" ht="78.75" x14ac:dyDescent="0.25">
      <c r="A26" s="312">
        <v>2</v>
      </c>
      <c r="B26" s="309" t="s">
        <v>547</v>
      </c>
      <c r="C26" s="309" t="s">
        <v>547</v>
      </c>
      <c r="D26" s="309" t="s">
        <v>552</v>
      </c>
      <c r="E26" s="309" t="s">
        <v>552</v>
      </c>
      <c r="F26" s="306">
        <v>0.4</v>
      </c>
      <c r="G26" s="306">
        <v>0.4</v>
      </c>
      <c r="H26" s="306">
        <v>0.4</v>
      </c>
      <c r="I26" s="306">
        <v>0.4</v>
      </c>
      <c r="J26" s="310">
        <v>1986</v>
      </c>
      <c r="K26" s="312">
        <v>1</v>
      </c>
      <c r="L26" s="312">
        <v>1</v>
      </c>
      <c r="M26" s="310" t="s">
        <v>542</v>
      </c>
      <c r="N26" s="310" t="s">
        <v>549</v>
      </c>
      <c r="O26" s="312" t="s">
        <v>539</v>
      </c>
      <c r="P26" s="312" t="s">
        <v>543</v>
      </c>
      <c r="Q26" s="310">
        <v>0.42199999999999999</v>
      </c>
      <c r="R26" s="310">
        <v>0.42199999999999999</v>
      </c>
      <c r="S26" s="311">
        <v>2027</v>
      </c>
      <c r="T26" s="312">
        <v>2008</v>
      </c>
      <c r="U26" s="312">
        <v>2</v>
      </c>
      <c r="V26" s="312" t="s">
        <v>550</v>
      </c>
      <c r="W26" s="312" t="s">
        <v>551</v>
      </c>
      <c r="X26" s="307" t="s">
        <v>576</v>
      </c>
      <c r="Y26" s="307" t="s">
        <v>540</v>
      </c>
      <c r="Z26" s="312" t="s">
        <v>450</v>
      </c>
      <c r="AA26" s="312" t="s">
        <v>450</v>
      </c>
      <c r="AB26" s="312">
        <v>60800</v>
      </c>
    </row>
    <row r="27" spans="1:28" s="308" customFormat="1" ht="78.75" x14ac:dyDescent="0.25">
      <c r="A27" s="312">
        <v>3</v>
      </c>
      <c r="B27" s="309" t="s">
        <v>547</v>
      </c>
      <c r="C27" s="309" t="s">
        <v>547</v>
      </c>
      <c r="D27" s="309" t="s">
        <v>553</v>
      </c>
      <c r="E27" s="309" t="s">
        <v>553</v>
      </c>
      <c r="F27" s="306">
        <v>0.4</v>
      </c>
      <c r="G27" s="306">
        <v>0.4</v>
      </c>
      <c r="H27" s="306">
        <v>0.4</v>
      </c>
      <c r="I27" s="306">
        <v>0.4</v>
      </c>
      <c r="J27" s="310">
        <v>1986</v>
      </c>
      <c r="K27" s="312">
        <v>1</v>
      </c>
      <c r="L27" s="312">
        <v>1</v>
      </c>
      <c r="M27" s="310" t="s">
        <v>542</v>
      </c>
      <c r="N27" s="310" t="s">
        <v>549</v>
      </c>
      <c r="O27" s="312" t="s">
        <v>539</v>
      </c>
      <c r="P27" s="312" t="s">
        <v>543</v>
      </c>
      <c r="Q27" s="310">
        <v>0.38200000000000001</v>
      </c>
      <c r="R27" s="310">
        <v>0.38200000000000001</v>
      </c>
      <c r="S27" s="311">
        <v>2027</v>
      </c>
      <c r="T27" s="312">
        <v>2008</v>
      </c>
      <c r="U27" s="312">
        <v>2</v>
      </c>
      <c r="V27" s="312" t="s">
        <v>550</v>
      </c>
      <c r="W27" s="312" t="s">
        <v>551</v>
      </c>
      <c r="X27" s="307" t="s">
        <v>576</v>
      </c>
      <c r="Y27" s="307" t="s">
        <v>540</v>
      </c>
      <c r="Z27" s="312" t="s">
        <v>450</v>
      </c>
      <c r="AA27" s="312" t="s">
        <v>450</v>
      </c>
      <c r="AB27" s="312">
        <v>60800</v>
      </c>
    </row>
    <row r="28" spans="1:28" s="308" customFormat="1" ht="78.75" x14ac:dyDescent="0.25">
      <c r="A28" s="312">
        <v>4</v>
      </c>
      <c r="B28" s="309" t="s">
        <v>547</v>
      </c>
      <c r="C28" s="309" t="s">
        <v>547</v>
      </c>
      <c r="D28" s="309" t="s">
        <v>554</v>
      </c>
      <c r="E28" s="309" t="s">
        <v>554</v>
      </c>
      <c r="F28" s="306">
        <v>0.4</v>
      </c>
      <c r="G28" s="306">
        <v>0.4</v>
      </c>
      <c r="H28" s="306">
        <v>0.4</v>
      </c>
      <c r="I28" s="306">
        <v>0.4</v>
      </c>
      <c r="J28" s="310">
        <v>1986</v>
      </c>
      <c r="K28" s="312">
        <v>1</v>
      </c>
      <c r="L28" s="312">
        <v>1</v>
      </c>
      <c r="M28" s="310" t="s">
        <v>542</v>
      </c>
      <c r="N28" s="310" t="s">
        <v>549</v>
      </c>
      <c r="O28" s="312" t="s">
        <v>539</v>
      </c>
      <c r="P28" s="312" t="s">
        <v>543</v>
      </c>
      <c r="Q28" s="310">
        <v>0.31900000000000001</v>
      </c>
      <c r="R28" s="310">
        <v>0.31900000000000001</v>
      </c>
      <c r="S28" s="311">
        <v>2027</v>
      </c>
      <c r="T28" s="312">
        <v>2008</v>
      </c>
      <c r="U28" s="312">
        <v>2</v>
      </c>
      <c r="V28" s="312" t="s">
        <v>550</v>
      </c>
      <c r="W28" s="312" t="s">
        <v>551</v>
      </c>
      <c r="X28" s="307" t="s">
        <v>576</v>
      </c>
      <c r="Y28" s="307" t="s">
        <v>540</v>
      </c>
      <c r="Z28" s="312" t="s">
        <v>450</v>
      </c>
      <c r="AA28" s="312" t="s">
        <v>450</v>
      </c>
      <c r="AB28" s="312">
        <v>60800</v>
      </c>
    </row>
    <row r="29" spans="1:28" s="308" customFormat="1" ht="78.75" x14ac:dyDescent="0.25">
      <c r="A29" s="312">
        <v>5</v>
      </c>
      <c r="B29" s="309" t="s">
        <v>547</v>
      </c>
      <c r="C29" s="309" t="s">
        <v>547</v>
      </c>
      <c r="D29" s="309" t="s">
        <v>555</v>
      </c>
      <c r="E29" s="309" t="s">
        <v>555</v>
      </c>
      <c r="F29" s="306">
        <v>0.4</v>
      </c>
      <c r="G29" s="306">
        <v>0.4</v>
      </c>
      <c r="H29" s="306">
        <v>0.4</v>
      </c>
      <c r="I29" s="306">
        <v>0.4</v>
      </c>
      <c r="J29" s="310">
        <v>1986</v>
      </c>
      <c r="K29" s="312">
        <v>1</v>
      </c>
      <c r="L29" s="312">
        <v>1</v>
      </c>
      <c r="M29" s="310" t="s">
        <v>542</v>
      </c>
      <c r="N29" s="310" t="s">
        <v>549</v>
      </c>
      <c r="O29" s="312" t="s">
        <v>539</v>
      </c>
      <c r="P29" s="312" t="s">
        <v>543</v>
      </c>
      <c r="Q29" s="310">
        <v>0.92600000000000005</v>
      </c>
      <c r="R29" s="310">
        <v>0.92600000000000005</v>
      </c>
      <c r="S29" s="311">
        <v>2027</v>
      </c>
      <c r="T29" s="312">
        <v>2008</v>
      </c>
      <c r="U29" s="312">
        <v>2</v>
      </c>
      <c r="V29" s="312" t="s">
        <v>550</v>
      </c>
      <c r="W29" s="312" t="s">
        <v>551</v>
      </c>
      <c r="X29" s="307" t="s">
        <v>576</v>
      </c>
      <c r="Y29" s="307" t="s">
        <v>540</v>
      </c>
      <c r="Z29" s="312" t="s">
        <v>450</v>
      </c>
      <c r="AA29" s="312" t="s">
        <v>450</v>
      </c>
      <c r="AB29" s="312">
        <v>60800</v>
      </c>
    </row>
    <row r="30" spans="1:28" s="308" customFormat="1" ht="78.75" x14ac:dyDescent="0.25">
      <c r="A30" s="312">
        <v>6</v>
      </c>
      <c r="B30" s="309" t="s">
        <v>547</v>
      </c>
      <c r="C30" s="309" t="s">
        <v>547</v>
      </c>
      <c r="D30" s="309" t="s">
        <v>556</v>
      </c>
      <c r="E30" s="309" t="s">
        <v>556</v>
      </c>
      <c r="F30" s="306">
        <v>0.4</v>
      </c>
      <c r="G30" s="306">
        <v>0.4</v>
      </c>
      <c r="H30" s="306">
        <v>0.4</v>
      </c>
      <c r="I30" s="306">
        <v>0.4</v>
      </c>
      <c r="J30" s="310">
        <v>1986</v>
      </c>
      <c r="K30" s="312">
        <v>1</v>
      </c>
      <c r="L30" s="312">
        <v>1</v>
      </c>
      <c r="M30" s="310" t="s">
        <v>542</v>
      </c>
      <c r="N30" s="310" t="s">
        <v>549</v>
      </c>
      <c r="O30" s="312" t="s">
        <v>539</v>
      </c>
      <c r="P30" s="312" t="s">
        <v>543</v>
      </c>
      <c r="Q30" s="310">
        <v>0.70899999999999996</v>
      </c>
      <c r="R30" s="310">
        <v>0.70899999999999996</v>
      </c>
      <c r="S30" s="311">
        <v>2027</v>
      </c>
      <c r="T30" s="312">
        <v>2008</v>
      </c>
      <c r="U30" s="312">
        <v>2</v>
      </c>
      <c r="V30" s="312" t="s">
        <v>550</v>
      </c>
      <c r="W30" s="312" t="s">
        <v>551</v>
      </c>
      <c r="X30" s="307" t="s">
        <v>576</v>
      </c>
      <c r="Y30" s="307" t="s">
        <v>540</v>
      </c>
      <c r="Z30" s="312" t="s">
        <v>450</v>
      </c>
      <c r="AA30" s="312" t="s">
        <v>450</v>
      </c>
      <c r="AB30" s="312">
        <v>60800</v>
      </c>
    </row>
    <row r="31" spans="1:28" s="308" customFormat="1" ht="78.75" x14ac:dyDescent="0.25">
      <c r="A31" s="312">
        <v>7</v>
      </c>
      <c r="B31" s="309" t="s">
        <v>547</v>
      </c>
      <c r="C31" s="309" t="s">
        <v>547</v>
      </c>
      <c r="D31" s="309" t="s">
        <v>557</v>
      </c>
      <c r="E31" s="309" t="s">
        <v>557</v>
      </c>
      <c r="F31" s="306">
        <v>0.4</v>
      </c>
      <c r="G31" s="306">
        <v>0.4</v>
      </c>
      <c r="H31" s="306">
        <v>0.4</v>
      </c>
      <c r="I31" s="306">
        <v>0.4</v>
      </c>
      <c r="J31" s="310">
        <v>1986</v>
      </c>
      <c r="K31" s="312">
        <v>1</v>
      </c>
      <c r="L31" s="312">
        <v>1</v>
      </c>
      <c r="M31" s="310" t="s">
        <v>542</v>
      </c>
      <c r="N31" s="310" t="s">
        <v>549</v>
      </c>
      <c r="O31" s="312" t="s">
        <v>539</v>
      </c>
      <c r="P31" s="312" t="s">
        <v>543</v>
      </c>
      <c r="Q31" s="310">
        <v>0.45400000000000001</v>
      </c>
      <c r="R31" s="310">
        <v>0.45400000000000001</v>
      </c>
      <c r="S31" s="311">
        <v>2027</v>
      </c>
      <c r="T31" s="312">
        <v>2008</v>
      </c>
      <c r="U31" s="312">
        <v>2</v>
      </c>
      <c r="V31" s="312" t="s">
        <v>550</v>
      </c>
      <c r="W31" s="312" t="s">
        <v>551</v>
      </c>
      <c r="X31" s="307" t="s">
        <v>576</v>
      </c>
      <c r="Y31" s="307" t="s">
        <v>540</v>
      </c>
      <c r="Z31" s="312" t="s">
        <v>450</v>
      </c>
      <c r="AA31" s="312" t="s">
        <v>450</v>
      </c>
      <c r="AB31" s="312">
        <v>60800</v>
      </c>
    </row>
    <row r="32" spans="1:28" s="308" customFormat="1" ht="78.75" x14ac:dyDescent="0.25">
      <c r="A32" s="312">
        <v>8</v>
      </c>
      <c r="B32" s="309" t="s">
        <v>547</v>
      </c>
      <c r="C32" s="309" t="s">
        <v>547</v>
      </c>
      <c r="D32" s="309" t="s">
        <v>558</v>
      </c>
      <c r="E32" s="309" t="s">
        <v>558</v>
      </c>
      <c r="F32" s="306">
        <v>0.4</v>
      </c>
      <c r="G32" s="306">
        <v>0.4</v>
      </c>
      <c r="H32" s="306">
        <v>0.4</v>
      </c>
      <c r="I32" s="306">
        <v>0.4</v>
      </c>
      <c r="J32" s="310">
        <v>1986</v>
      </c>
      <c r="K32" s="312">
        <v>1</v>
      </c>
      <c r="L32" s="312">
        <v>1</v>
      </c>
      <c r="M32" s="310" t="s">
        <v>542</v>
      </c>
      <c r="N32" s="310" t="s">
        <v>549</v>
      </c>
      <c r="O32" s="312" t="s">
        <v>539</v>
      </c>
      <c r="P32" s="312" t="s">
        <v>543</v>
      </c>
      <c r="Q32" s="310">
        <v>0.75</v>
      </c>
      <c r="R32" s="310">
        <v>0.75</v>
      </c>
      <c r="S32" s="311">
        <v>2027</v>
      </c>
      <c r="T32" s="312">
        <v>2008</v>
      </c>
      <c r="U32" s="312">
        <v>2</v>
      </c>
      <c r="V32" s="312" t="s">
        <v>550</v>
      </c>
      <c r="W32" s="312" t="s">
        <v>551</v>
      </c>
      <c r="X32" s="307" t="s">
        <v>576</v>
      </c>
      <c r="Y32" s="307" t="s">
        <v>540</v>
      </c>
      <c r="Z32" s="312" t="s">
        <v>450</v>
      </c>
      <c r="AA32" s="312" t="s">
        <v>450</v>
      </c>
      <c r="AB32" s="312">
        <v>60800</v>
      </c>
    </row>
    <row r="33" spans="1:28" s="308" customFormat="1" ht="78.75" x14ac:dyDescent="0.25">
      <c r="A33" s="312">
        <v>9</v>
      </c>
      <c r="B33" s="309" t="s">
        <v>547</v>
      </c>
      <c r="C33" s="309" t="s">
        <v>547</v>
      </c>
      <c r="D33" s="309" t="s">
        <v>559</v>
      </c>
      <c r="E33" s="309" t="s">
        <v>559</v>
      </c>
      <c r="F33" s="306">
        <v>0.4</v>
      </c>
      <c r="G33" s="306">
        <v>0.4</v>
      </c>
      <c r="H33" s="306">
        <v>0.4</v>
      </c>
      <c r="I33" s="306">
        <v>0.4</v>
      </c>
      <c r="J33" s="310">
        <v>1986</v>
      </c>
      <c r="K33" s="312">
        <v>1</v>
      </c>
      <c r="L33" s="312">
        <v>1</v>
      </c>
      <c r="M33" s="310" t="s">
        <v>542</v>
      </c>
      <c r="N33" s="310" t="s">
        <v>549</v>
      </c>
      <c r="O33" s="312" t="s">
        <v>539</v>
      </c>
      <c r="P33" s="312" t="s">
        <v>543</v>
      </c>
      <c r="Q33" s="310">
        <v>4.5999999999999999E-2</v>
      </c>
      <c r="R33" s="310">
        <v>4.5999999999999999E-2</v>
      </c>
      <c r="S33" s="311">
        <v>2027</v>
      </c>
      <c r="T33" s="312">
        <v>2008</v>
      </c>
      <c r="U33" s="312">
        <v>2</v>
      </c>
      <c r="V33" s="312" t="s">
        <v>550</v>
      </c>
      <c r="W33" s="312" t="s">
        <v>551</v>
      </c>
      <c r="X33" s="307" t="s">
        <v>576</v>
      </c>
      <c r="Y33" s="307" t="s">
        <v>540</v>
      </c>
      <c r="Z33" s="312" t="s">
        <v>450</v>
      </c>
      <c r="AA33" s="312" t="s">
        <v>450</v>
      </c>
      <c r="AB33" s="312">
        <v>60800</v>
      </c>
    </row>
    <row r="34" spans="1:28" s="308" customFormat="1" ht="78.75" x14ac:dyDescent="0.25">
      <c r="A34" s="312">
        <v>10</v>
      </c>
      <c r="B34" s="309" t="s">
        <v>547</v>
      </c>
      <c r="C34" s="309" t="s">
        <v>547</v>
      </c>
      <c r="D34" s="309" t="s">
        <v>560</v>
      </c>
      <c r="E34" s="309" t="s">
        <v>560</v>
      </c>
      <c r="F34" s="306">
        <v>0.4</v>
      </c>
      <c r="G34" s="306">
        <v>0.4</v>
      </c>
      <c r="H34" s="306">
        <v>0.4</v>
      </c>
      <c r="I34" s="306">
        <v>0.4</v>
      </c>
      <c r="J34" s="310">
        <v>1986</v>
      </c>
      <c r="K34" s="312">
        <v>1</v>
      </c>
      <c r="L34" s="312">
        <v>1</v>
      </c>
      <c r="M34" s="310" t="s">
        <v>542</v>
      </c>
      <c r="N34" s="310" t="s">
        <v>549</v>
      </c>
      <c r="O34" s="312" t="s">
        <v>539</v>
      </c>
      <c r="P34" s="312" t="s">
        <v>543</v>
      </c>
      <c r="Q34" s="310">
        <v>7.9000000000000001E-2</v>
      </c>
      <c r="R34" s="310">
        <v>7.9000000000000001E-2</v>
      </c>
      <c r="S34" s="311">
        <v>2027</v>
      </c>
      <c r="T34" s="312">
        <v>2008</v>
      </c>
      <c r="U34" s="312">
        <v>2</v>
      </c>
      <c r="V34" s="312" t="s">
        <v>550</v>
      </c>
      <c r="W34" s="312" t="s">
        <v>551</v>
      </c>
      <c r="X34" s="307" t="s">
        <v>576</v>
      </c>
      <c r="Y34" s="307" t="s">
        <v>540</v>
      </c>
      <c r="Z34" s="312" t="s">
        <v>450</v>
      </c>
      <c r="AA34" s="312" t="s">
        <v>450</v>
      </c>
      <c r="AB34" s="312">
        <v>60800</v>
      </c>
    </row>
    <row r="35" spans="1:28" s="308" customFormat="1" ht="78.75" x14ac:dyDescent="0.25">
      <c r="A35" s="312">
        <v>11</v>
      </c>
      <c r="B35" s="309" t="s">
        <v>547</v>
      </c>
      <c r="C35" s="309" t="s">
        <v>547</v>
      </c>
      <c r="D35" s="309" t="s">
        <v>561</v>
      </c>
      <c r="E35" s="309" t="s">
        <v>561</v>
      </c>
      <c r="F35" s="306">
        <v>0.4</v>
      </c>
      <c r="G35" s="306">
        <v>0.4</v>
      </c>
      <c r="H35" s="306">
        <v>0.4</v>
      </c>
      <c r="I35" s="306">
        <v>0.4</v>
      </c>
      <c r="J35" s="310">
        <v>1986</v>
      </c>
      <c r="K35" s="312">
        <v>1</v>
      </c>
      <c r="L35" s="312">
        <v>1</v>
      </c>
      <c r="M35" s="310" t="s">
        <v>542</v>
      </c>
      <c r="N35" s="310" t="s">
        <v>549</v>
      </c>
      <c r="O35" s="312" t="s">
        <v>539</v>
      </c>
      <c r="P35" s="312" t="s">
        <v>543</v>
      </c>
      <c r="Q35" s="310">
        <v>0.17199999999999999</v>
      </c>
      <c r="R35" s="310">
        <v>0.17199999999999999</v>
      </c>
      <c r="S35" s="311">
        <v>2027</v>
      </c>
      <c r="T35" s="312">
        <v>2008</v>
      </c>
      <c r="U35" s="312">
        <v>2</v>
      </c>
      <c r="V35" s="312" t="s">
        <v>550</v>
      </c>
      <c r="W35" s="312" t="s">
        <v>551</v>
      </c>
      <c r="X35" s="307" t="s">
        <v>576</v>
      </c>
      <c r="Y35" s="307" t="s">
        <v>540</v>
      </c>
      <c r="Z35" s="312" t="s">
        <v>450</v>
      </c>
      <c r="AA35" s="312" t="s">
        <v>450</v>
      </c>
      <c r="AB35" s="312">
        <v>60800</v>
      </c>
    </row>
    <row r="36" spans="1:28" s="308" customFormat="1" ht="78.75" x14ac:dyDescent="0.25">
      <c r="A36" s="312">
        <v>12</v>
      </c>
      <c r="B36" s="309" t="s">
        <v>547</v>
      </c>
      <c r="C36" s="309" t="s">
        <v>547</v>
      </c>
      <c r="D36" s="309" t="s">
        <v>562</v>
      </c>
      <c r="E36" s="309" t="s">
        <v>562</v>
      </c>
      <c r="F36" s="306">
        <v>0.4</v>
      </c>
      <c r="G36" s="306">
        <v>0.4</v>
      </c>
      <c r="H36" s="306">
        <v>0.4</v>
      </c>
      <c r="I36" s="306">
        <v>0.4</v>
      </c>
      <c r="J36" s="310">
        <v>1986</v>
      </c>
      <c r="K36" s="312">
        <v>1</v>
      </c>
      <c r="L36" s="312">
        <v>1</v>
      </c>
      <c r="M36" s="310" t="s">
        <v>542</v>
      </c>
      <c r="N36" s="310" t="s">
        <v>549</v>
      </c>
      <c r="O36" s="312" t="s">
        <v>539</v>
      </c>
      <c r="P36" s="312" t="s">
        <v>543</v>
      </c>
      <c r="Q36" s="310">
        <v>0.252</v>
      </c>
      <c r="R36" s="310">
        <v>0.252</v>
      </c>
      <c r="S36" s="311">
        <v>2027</v>
      </c>
      <c r="T36" s="312">
        <v>2008</v>
      </c>
      <c r="U36" s="312">
        <v>2</v>
      </c>
      <c r="V36" s="312" t="s">
        <v>550</v>
      </c>
      <c r="W36" s="312" t="s">
        <v>551</v>
      </c>
      <c r="X36" s="307" t="s">
        <v>576</v>
      </c>
      <c r="Y36" s="307" t="s">
        <v>540</v>
      </c>
      <c r="Z36" s="312" t="s">
        <v>450</v>
      </c>
      <c r="AA36" s="312" t="s">
        <v>450</v>
      </c>
      <c r="AB36" s="312">
        <v>60800</v>
      </c>
    </row>
    <row r="37" spans="1:28" s="308" customFormat="1" ht="78.75" x14ac:dyDescent="0.25">
      <c r="A37" s="312">
        <v>13</v>
      </c>
      <c r="B37" s="309" t="s">
        <v>547</v>
      </c>
      <c r="C37" s="309" t="s">
        <v>547</v>
      </c>
      <c r="D37" s="309" t="s">
        <v>563</v>
      </c>
      <c r="E37" s="309" t="s">
        <v>563</v>
      </c>
      <c r="F37" s="306">
        <v>0.4</v>
      </c>
      <c r="G37" s="306">
        <v>0.4</v>
      </c>
      <c r="H37" s="306">
        <v>0.4</v>
      </c>
      <c r="I37" s="306">
        <v>0.4</v>
      </c>
      <c r="J37" s="310">
        <v>1986</v>
      </c>
      <c r="K37" s="312">
        <v>1</v>
      </c>
      <c r="L37" s="312">
        <v>1</v>
      </c>
      <c r="M37" s="310" t="s">
        <v>542</v>
      </c>
      <c r="N37" s="310" t="s">
        <v>549</v>
      </c>
      <c r="O37" s="312" t="s">
        <v>539</v>
      </c>
      <c r="P37" s="312" t="s">
        <v>543</v>
      </c>
      <c r="Q37" s="310">
        <v>0.104</v>
      </c>
      <c r="R37" s="310">
        <v>0.104</v>
      </c>
      <c r="S37" s="311">
        <v>2027</v>
      </c>
      <c r="T37" s="312">
        <v>2008</v>
      </c>
      <c r="U37" s="312">
        <v>2</v>
      </c>
      <c r="V37" s="312" t="s">
        <v>550</v>
      </c>
      <c r="W37" s="312" t="s">
        <v>551</v>
      </c>
      <c r="X37" s="307" t="s">
        <v>576</v>
      </c>
      <c r="Y37" s="307" t="s">
        <v>540</v>
      </c>
      <c r="Z37" s="312" t="s">
        <v>450</v>
      </c>
      <c r="AA37" s="312" t="s">
        <v>450</v>
      </c>
      <c r="AB37" s="312">
        <v>60800</v>
      </c>
    </row>
    <row r="38" spans="1:28" s="308" customFormat="1" ht="63" x14ac:dyDescent="0.25">
      <c r="A38" s="312">
        <v>14</v>
      </c>
      <c r="B38" s="309" t="s">
        <v>547</v>
      </c>
      <c r="C38" s="309" t="s">
        <v>547</v>
      </c>
      <c r="D38" s="309" t="s">
        <v>564</v>
      </c>
      <c r="E38" s="309" t="s">
        <v>564</v>
      </c>
      <c r="F38" s="306">
        <v>0.4</v>
      </c>
      <c r="G38" s="306">
        <v>0.4</v>
      </c>
      <c r="H38" s="306">
        <v>0.4</v>
      </c>
      <c r="I38" s="306">
        <v>0.4</v>
      </c>
      <c r="J38" s="310">
        <v>1986</v>
      </c>
      <c r="K38" s="312">
        <v>1</v>
      </c>
      <c r="L38" s="312">
        <v>1</v>
      </c>
      <c r="M38" s="310" t="s">
        <v>542</v>
      </c>
      <c r="N38" s="310" t="s">
        <v>549</v>
      </c>
      <c r="O38" s="312" t="s">
        <v>539</v>
      </c>
      <c r="P38" s="312" t="s">
        <v>543</v>
      </c>
      <c r="Q38" s="310">
        <v>0.69199999999999995</v>
      </c>
      <c r="R38" s="310">
        <v>0.69199999999999995</v>
      </c>
      <c r="S38" s="311">
        <v>2027</v>
      </c>
      <c r="T38" s="312">
        <v>2008</v>
      </c>
      <c r="U38" s="312">
        <v>2</v>
      </c>
      <c r="V38" s="312" t="s">
        <v>550</v>
      </c>
      <c r="W38" s="312" t="s">
        <v>551</v>
      </c>
      <c r="X38" s="307" t="s">
        <v>576</v>
      </c>
      <c r="Y38" s="307" t="s">
        <v>540</v>
      </c>
      <c r="Z38" s="312" t="s">
        <v>450</v>
      </c>
      <c r="AA38" s="312" t="s">
        <v>450</v>
      </c>
      <c r="AB38" s="312">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27" t="str">
        <f>'1. паспорт местоположение'!A5:C5</f>
        <v>Год раскрытия информации: 2022 год</v>
      </c>
      <c r="B5" s="327"/>
      <c r="C5" s="32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28" t="s">
        <v>9</v>
      </c>
      <c r="B7" s="328"/>
      <c r="C7" s="328"/>
      <c r="D7" s="84"/>
      <c r="E7" s="84"/>
      <c r="F7" s="84"/>
      <c r="G7" s="84"/>
      <c r="H7" s="84"/>
      <c r="I7" s="84"/>
      <c r="J7" s="84"/>
      <c r="K7" s="84"/>
      <c r="L7" s="84"/>
      <c r="M7" s="84"/>
      <c r="N7" s="84"/>
      <c r="O7" s="84"/>
      <c r="P7" s="84"/>
      <c r="Q7" s="84"/>
      <c r="R7" s="84"/>
      <c r="S7" s="84"/>
      <c r="T7" s="84"/>
      <c r="U7" s="84"/>
    </row>
    <row r="8" spans="1:29" s="85" customFormat="1" ht="18.75" x14ac:dyDescent="0.2">
      <c r="A8" s="328"/>
      <c r="B8" s="328"/>
      <c r="C8" s="328"/>
      <c r="D8" s="112"/>
      <c r="E8" s="112"/>
      <c r="F8" s="112"/>
      <c r="G8" s="112"/>
      <c r="H8" s="84"/>
      <c r="I8" s="84"/>
      <c r="J8" s="84"/>
      <c r="K8" s="84"/>
      <c r="L8" s="84"/>
      <c r="M8" s="84"/>
      <c r="N8" s="84"/>
      <c r="O8" s="84"/>
      <c r="P8" s="84"/>
      <c r="Q8" s="84"/>
      <c r="R8" s="84"/>
      <c r="S8" s="84"/>
      <c r="T8" s="84"/>
      <c r="U8" s="84"/>
    </row>
    <row r="9" spans="1:29" s="85" customFormat="1" ht="18.75" x14ac:dyDescent="0.2">
      <c r="A9" s="353" t="str">
        <f>'1. паспорт местоположение'!A9:C9</f>
        <v>АО Россети Тюмень</v>
      </c>
      <c r="B9" s="353"/>
      <c r="C9" s="353"/>
      <c r="D9" s="83"/>
      <c r="E9" s="83"/>
      <c r="F9" s="83"/>
      <c r="G9" s="83"/>
      <c r="H9" s="84"/>
      <c r="I9" s="84"/>
      <c r="J9" s="84"/>
      <c r="K9" s="84"/>
      <c r="L9" s="84"/>
      <c r="M9" s="84"/>
      <c r="N9" s="84"/>
      <c r="O9" s="84"/>
      <c r="P9" s="84"/>
      <c r="Q9" s="84"/>
      <c r="R9" s="84"/>
      <c r="S9" s="84"/>
      <c r="T9" s="84"/>
      <c r="U9" s="84"/>
    </row>
    <row r="10" spans="1:29" s="85" customFormat="1" ht="18.75" x14ac:dyDescent="0.2">
      <c r="A10" s="333" t="s">
        <v>8</v>
      </c>
      <c r="B10" s="333"/>
      <c r="C10" s="333"/>
      <c r="D10" s="99"/>
      <c r="E10" s="99"/>
      <c r="F10" s="99"/>
      <c r="G10" s="99"/>
      <c r="H10" s="84"/>
      <c r="I10" s="84"/>
      <c r="J10" s="84"/>
      <c r="K10" s="84"/>
      <c r="L10" s="84"/>
      <c r="M10" s="84"/>
      <c r="N10" s="84"/>
      <c r="O10" s="84"/>
      <c r="P10" s="84"/>
      <c r="Q10" s="84"/>
      <c r="R10" s="84"/>
      <c r="S10" s="84"/>
      <c r="T10" s="84"/>
      <c r="U10" s="84"/>
    </row>
    <row r="11" spans="1:29" s="85" customFormat="1" ht="18.75" x14ac:dyDescent="0.2">
      <c r="A11" s="328"/>
      <c r="B11" s="328"/>
      <c r="C11" s="328"/>
      <c r="D11" s="112"/>
      <c r="E11" s="112"/>
      <c r="F11" s="112"/>
      <c r="G11" s="112"/>
      <c r="H11" s="84"/>
      <c r="I11" s="84"/>
      <c r="J11" s="84"/>
      <c r="K11" s="84"/>
      <c r="L11" s="84"/>
      <c r="M11" s="84"/>
      <c r="N11" s="84"/>
      <c r="O11" s="84"/>
      <c r="P11" s="84"/>
      <c r="Q11" s="84"/>
      <c r="R11" s="84"/>
      <c r="S11" s="84"/>
      <c r="T11" s="84"/>
      <c r="U11" s="84"/>
    </row>
    <row r="12" spans="1:29" s="85" customFormat="1" ht="18.75" x14ac:dyDescent="0.2">
      <c r="A12" s="353" t="str">
        <f>'1. паспорт местоположение'!A12:C12</f>
        <v>M_TP3400.VL.0074</v>
      </c>
      <c r="B12" s="353"/>
      <c r="C12" s="353"/>
      <c r="D12" s="83"/>
      <c r="E12" s="83"/>
      <c r="F12" s="83"/>
      <c r="G12" s="83"/>
      <c r="H12" s="84"/>
      <c r="I12" s="84"/>
      <c r="J12" s="84"/>
      <c r="K12" s="84"/>
      <c r="L12" s="84"/>
      <c r="M12" s="84"/>
      <c r="N12" s="84"/>
      <c r="O12" s="84"/>
      <c r="P12" s="84"/>
      <c r="Q12" s="84"/>
      <c r="R12" s="84"/>
      <c r="S12" s="84"/>
      <c r="T12" s="84"/>
      <c r="U12" s="84"/>
    </row>
    <row r="13" spans="1:29" s="85" customFormat="1" ht="18.75" x14ac:dyDescent="0.2">
      <c r="A13" s="333" t="s">
        <v>7</v>
      </c>
      <c r="B13" s="333"/>
      <c r="C13" s="33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5"/>
      <c r="B14" s="335"/>
      <c r="C14" s="33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4" t="str">
        <f>'1. паспорт местоположение'!A15:C15</f>
        <v>Реконструкция ВЛ-0.4кВ  н.п.Аслана Ялуторовского РЭС Южного ТПО (реконструкция  ВЛИ-0,4 кВ - 5.42км)</v>
      </c>
      <c r="B15" s="354"/>
      <c r="C15" s="35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3" t="s">
        <v>6</v>
      </c>
      <c r="B16" s="333"/>
      <c r="C16" s="33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6"/>
      <c r="B17" s="336"/>
      <c r="C17" s="336"/>
      <c r="D17" s="103"/>
      <c r="E17" s="103"/>
      <c r="F17" s="103"/>
      <c r="G17" s="103"/>
      <c r="H17" s="103"/>
      <c r="I17" s="103"/>
      <c r="J17" s="103"/>
      <c r="K17" s="103"/>
      <c r="L17" s="103"/>
      <c r="M17" s="103"/>
      <c r="N17" s="103"/>
      <c r="O17" s="103"/>
      <c r="P17" s="103"/>
      <c r="Q17" s="103"/>
      <c r="R17" s="103"/>
    </row>
    <row r="18" spans="1:21" s="102" customFormat="1" ht="27.75" customHeight="1" x14ac:dyDescent="0.2">
      <c r="A18" s="337" t="s">
        <v>406</v>
      </c>
      <c r="B18" s="337"/>
      <c r="C18" s="33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565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571</v>
      </c>
      <c r="D26" s="109"/>
      <c r="E26" s="109"/>
      <c r="F26" s="109"/>
      <c r="G26" s="109"/>
      <c r="H26" s="109"/>
      <c r="I26" s="109"/>
      <c r="J26" s="109"/>
      <c r="K26" s="109"/>
      <c r="L26" s="109"/>
      <c r="M26" s="109"/>
      <c r="N26" s="109"/>
      <c r="O26" s="109"/>
      <c r="P26" s="109"/>
      <c r="Q26" s="109"/>
      <c r="R26" s="109"/>
      <c r="S26" s="109"/>
      <c r="T26" s="109"/>
      <c r="U26" s="109"/>
    </row>
    <row r="27" spans="1:21" ht="31.5" x14ac:dyDescent="0.25">
      <c r="A27" s="297" t="s">
        <v>58</v>
      </c>
      <c r="B27" s="299" t="s">
        <v>419</v>
      </c>
      <c r="C27" s="292"/>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541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84"/>
      <c r="AB6" s="8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84"/>
      <c r="AB7" s="84"/>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83"/>
      <c r="AB8" s="83"/>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9"/>
      <c r="AB9" s="99"/>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84"/>
      <c r="AB10" s="84"/>
    </row>
    <row r="11" spans="1:28" x14ac:dyDescent="0.25">
      <c r="A11" s="353" t="str">
        <f>'3.3 паспорт описание'!A12:C12</f>
        <v>M_TP3400.VL.0074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83"/>
      <c r="AB11" s="83"/>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9"/>
      <c r="AB12" s="9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55"/>
      <c r="AB13" s="155"/>
    </row>
    <row r="14" spans="1:28" x14ac:dyDescent="0.25">
      <c r="A14" s="353" t="str">
        <f>'3.3 паспорт описание'!A15:C15</f>
        <v>Реконструкция ВЛ-0.4кВ  н.п.Аслана Ялуторовского РЭС Южного ТПО (реконструкция  ВЛИ-0,4 кВ - 5.42км)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83"/>
      <c r="AB14" s="83"/>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9"/>
      <c r="AB15" s="9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6"/>
      <c r="AB16" s="15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6"/>
      <c r="AB17" s="15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6"/>
      <c r="AB18" s="15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6"/>
      <c r="AB19" s="15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6"/>
      <c r="AB20" s="15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6"/>
      <c r="AB21" s="156"/>
    </row>
    <row r="22" spans="1:28" x14ac:dyDescent="0.25">
      <c r="A22" s="359" t="s">
        <v>437</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7"/>
      <c r="AB22" s="157"/>
    </row>
    <row r="23" spans="1:28" ht="32.25" customHeight="1" x14ac:dyDescent="0.25">
      <c r="A23" s="361" t="s">
        <v>303</v>
      </c>
      <c r="B23" s="362"/>
      <c r="C23" s="362"/>
      <c r="D23" s="362"/>
      <c r="E23" s="362"/>
      <c r="F23" s="362"/>
      <c r="G23" s="362"/>
      <c r="H23" s="362"/>
      <c r="I23" s="362"/>
      <c r="J23" s="362"/>
      <c r="K23" s="362"/>
      <c r="L23" s="363"/>
      <c r="M23" s="360" t="s">
        <v>304</v>
      </c>
      <c r="N23" s="360"/>
      <c r="O23" s="360"/>
      <c r="P23" s="360"/>
      <c r="Q23" s="360"/>
      <c r="R23" s="360"/>
      <c r="S23" s="360"/>
      <c r="T23" s="360"/>
      <c r="U23" s="360"/>
      <c r="V23" s="360"/>
      <c r="W23" s="360"/>
      <c r="X23" s="360"/>
      <c r="Y23" s="360"/>
      <c r="Z23" s="36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5" t="str">
        <f>'3.4. Паспорт надежность'!A11:Z11</f>
        <v>M_TP3400.VL.0074</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12" x14ac:dyDescent="0.2">
      <c r="A15" s="365" t="str">
        <f>'3.4. Паспорт надежность'!A14:Z14</f>
        <v>Реконструкция ВЛ-0.4кВ  н.п.Аслана Ялуторовского РЭС Южного ТПО (реконструкция  ВЛИ-0,4 кВ - 5.42км)</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64" t="s">
        <v>415</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7" t="s">
        <v>5</v>
      </c>
      <c r="B19" s="367" t="s">
        <v>88</v>
      </c>
      <c r="C19" s="367" t="s">
        <v>87</v>
      </c>
      <c r="D19" s="367" t="s">
        <v>76</v>
      </c>
      <c r="E19" s="368" t="s">
        <v>86</v>
      </c>
      <c r="F19" s="369"/>
      <c r="G19" s="369"/>
      <c r="H19" s="369"/>
      <c r="I19" s="370"/>
      <c r="J19" s="367" t="s">
        <v>85</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E62" sqref="E62"/>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74"/>
      <c r="V1" s="374"/>
      <c r="W1" s="374"/>
      <c r="X1" s="374"/>
      <c r="Y1" s="374"/>
    </row>
    <row r="2" spans="1:25" s="246" customFormat="1" ht="27.75" x14ac:dyDescent="0.4">
      <c r="A2" s="73"/>
      <c r="B2" s="73"/>
      <c r="C2" s="73"/>
      <c r="D2" s="73"/>
      <c r="E2" s="73"/>
      <c r="F2" s="73"/>
      <c r="G2" s="73"/>
      <c r="H2" s="73"/>
      <c r="I2" s="73"/>
      <c r="J2" s="85"/>
      <c r="K2" s="85"/>
      <c r="L2" s="97" t="s">
        <v>10</v>
      </c>
      <c r="T2" s="170"/>
      <c r="U2" s="374"/>
      <c r="V2" s="374"/>
      <c r="W2" s="374"/>
      <c r="X2" s="374"/>
      <c r="Y2" s="374"/>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327" t="s">
        <v>475</v>
      </c>
      <c r="B4" s="327"/>
      <c r="C4" s="327"/>
      <c r="D4" s="327"/>
      <c r="E4" s="327"/>
      <c r="F4" s="327"/>
      <c r="G4" s="327"/>
      <c r="H4" s="327"/>
      <c r="I4" s="327"/>
      <c r="J4" s="327"/>
      <c r="K4" s="327"/>
      <c r="L4" s="327"/>
      <c r="T4" s="170"/>
      <c r="U4" s="244"/>
      <c r="V4" s="244"/>
      <c r="W4" s="244"/>
      <c r="X4" s="244"/>
      <c r="Y4" s="244"/>
    </row>
    <row r="5" spans="1:25" s="246" customFormat="1" ht="27.75" x14ac:dyDescent="0.4">
      <c r="A5" s="98"/>
      <c r="B5" s="74"/>
      <c r="C5" s="74"/>
      <c r="D5" s="74"/>
      <c r="E5" s="74"/>
      <c r="F5" s="74"/>
      <c r="G5" s="74"/>
      <c r="H5" s="74"/>
      <c r="I5" s="74"/>
      <c r="J5" s="74"/>
      <c r="K5" s="171"/>
      <c r="L5" s="74"/>
      <c r="T5" s="170"/>
      <c r="U5" s="244"/>
      <c r="V5" s="244"/>
      <c r="W5" s="244"/>
      <c r="X5" s="244"/>
      <c r="Y5" s="244"/>
    </row>
    <row r="6" spans="1:25" s="246" customFormat="1" ht="27.75" x14ac:dyDescent="0.4">
      <c r="A6" s="328" t="s">
        <v>9</v>
      </c>
      <c r="B6" s="328"/>
      <c r="C6" s="328"/>
      <c r="D6" s="328"/>
      <c r="E6" s="328"/>
      <c r="F6" s="328"/>
      <c r="G6" s="328"/>
      <c r="H6" s="328"/>
      <c r="I6" s="328"/>
      <c r="J6" s="328"/>
      <c r="K6" s="328"/>
      <c r="L6" s="328"/>
      <c r="T6" s="170"/>
      <c r="U6" s="244"/>
      <c r="V6" s="244"/>
      <c r="W6" s="244"/>
      <c r="X6" s="244"/>
      <c r="Y6" s="244"/>
    </row>
    <row r="7" spans="1:25" s="246" customFormat="1" ht="27.75" x14ac:dyDescent="0.4">
      <c r="A7" s="75"/>
      <c r="B7" s="75"/>
      <c r="C7" s="75"/>
      <c r="D7" s="75"/>
      <c r="E7" s="75"/>
      <c r="F7" s="75"/>
      <c r="G7" s="75"/>
      <c r="H7" s="75"/>
      <c r="I7" s="75"/>
      <c r="J7" s="75"/>
      <c r="K7" s="75"/>
      <c r="L7" s="75"/>
      <c r="T7" s="170"/>
      <c r="U7" s="244"/>
      <c r="V7" s="244"/>
      <c r="W7" s="244"/>
      <c r="X7" s="244"/>
      <c r="Y7" s="244"/>
    </row>
    <row r="8" spans="1:25" s="246" customFormat="1" ht="27.75" x14ac:dyDescent="0.4">
      <c r="A8" s="334" t="str">
        <f>'1. паспорт местоположение'!A9:C9</f>
        <v>АО Россети Тюмень</v>
      </c>
      <c r="B8" s="334"/>
      <c r="C8" s="334"/>
      <c r="D8" s="334"/>
      <c r="E8" s="334"/>
      <c r="F8" s="334"/>
      <c r="G8" s="334"/>
      <c r="H8" s="334"/>
      <c r="I8" s="334"/>
      <c r="J8" s="334"/>
      <c r="K8" s="334"/>
      <c r="L8" s="334"/>
      <c r="T8" s="170"/>
      <c r="U8" s="374"/>
      <c r="V8" s="374"/>
      <c r="W8" s="374"/>
      <c r="X8" s="374"/>
      <c r="Y8" s="374"/>
    </row>
    <row r="9" spans="1:25" s="246" customFormat="1" ht="27.75" x14ac:dyDescent="0.4">
      <c r="A9" s="333" t="s">
        <v>8</v>
      </c>
      <c r="B9" s="333"/>
      <c r="C9" s="333"/>
      <c r="D9" s="333"/>
      <c r="E9" s="333"/>
      <c r="F9" s="333"/>
      <c r="G9" s="333"/>
      <c r="H9" s="333"/>
      <c r="I9" s="333"/>
      <c r="J9" s="333"/>
      <c r="K9" s="333"/>
      <c r="L9" s="333"/>
      <c r="T9" s="172"/>
      <c r="U9" s="172"/>
      <c r="W9" s="172"/>
      <c r="X9" s="172"/>
      <c r="Y9" s="173"/>
    </row>
    <row r="10" spans="1:25" s="246" customFormat="1" ht="24.75" customHeight="1" x14ac:dyDescent="0.25">
      <c r="A10" s="75"/>
      <c r="B10" s="75"/>
      <c r="C10" s="75"/>
      <c r="D10" s="75"/>
      <c r="E10" s="75"/>
      <c r="F10" s="75"/>
      <c r="G10" s="75"/>
      <c r="H10" s="75"/>
      <c r="I10" s="75"/>
      <c r="J10" s="75"/>
      <c r="K10" s="75"/>
      <c r="L10" s="75"/>
      <c r="T10" s="247"/>
      <c r="U10" s="247"/>
      <c r="V10" s="248"/>
      <c r="W10" s="247"/>
      <c r="X10" s="247"/>
      <c r="Y10" s="247"/>
    </row>
    <row r="11" spans="1:25" s="246" customFormat="1" ht="27.75" x14ac:dyDescent="0.25">
      <c r="A11" s="334" t="str">
        <f>'1. паспорт местоположение'!A12:C12</f>
        <v>M_TP3400.VL.0074</v>
      </c>
      <c r="B11" s="334"/>
      <c r="C11" s="334"/>
      <c r="D11" s="334"/>
      <c r="E11" s="334"/>
      <c r="F11" s="334"/>
      <c r="G11" s="334"/>
      <c r="H11" s="334"/>
      <c r="I11" s="334"/>
      <c r="J11" s="334"/>
      <c r="K11" s="334"/>
      <c r="L11" s="334"/>
      <c r="T11" s="247"/>
      <c r="U11" s="247"/>
      <c r="V11" s="248"/>
      <c r="W11" s="247"/>
      <c r="X11" s="247"/>
      <c r="Y11" s="247"/>
    </row>
    <row r="12" spans="1:25" s="246" customFormat="1" ht="27.75" customHeight="1" x14ac:dyDescent="0.4">
      <c r="A12" s="333" t="s">
        <v>7</v>
      </c>
      <c r="B12" s="333"/>
      <c r="C12" s="333"/>
      <c r="D12" s="333"/>
      <c r="E12" s="333"/>
      <c r="F12" s="333"/>
      <c r="G12" s="333"/>
      <c r="H12" s="333"/>
      <c r="I12" s="333"/>
      <c r="J12" s="333"/>
      <c r="K12" s="333"/>
      <c r="L12" s="333"/>
      <c r="T12" s="174"/>
      <c r="U12" s="376"/>
      <c r="V12" s="376"/>
      <c r="W12" s="376"/>
      <c r="X12" s="174"/>
      <c r="Y12" s="174"/>
    </row>
    <row r="13" spans="1:25" s="246" customFormat="1" ht="27.75" x14ac:dyDescent="0.4">
      <c r="A13" s="76"/>
      <c r="B13" s="76"/>
      <c r="C13" s="76"/>
      <c r="D13" s="76"/>
      <c r="E13" s="76"/>
      <c r="F13" s="76"/>
      <c r="G13" s="76"/>
      <c r="H13" s="76"/>
      <c r="I13" s="76"/>
      <c r="J13" s="76"/>
      <c r="K13" s="76"/>
      <c r="L13" s="76"/>
      <c r="T13" s="170"/>
      <c r="U13" s="170"/>
      <c r="V13" s="170"/>
      <c r="W13" s="170"/>
      <c r="X13" s="170"/>
      <c r="Y13" s="170"/>
    </row>
    <row r="14" spans="1:25" s="246" customFormat="1" ht="42" customHeight="1" x14ac:dyDescent="0.4">
      <c r="A14" s="377" t="str">
        <f>'1. паспорт местоположение'!A15:C15</f>
        <v>Реконструкция ВЛ-0.4кВ  н.п.Аслана Ялуторовского РЭС Южного ТПО (реконструкция  ВЛИ-0,4 кВ - 5.42км)</v>
      </c>
      <c r="B14" s="377"/>
      <c r="C14" s="377"/>
      <c r="D14" s="377"/>
      <c r="E14" s="377"/>
      <c r="F14" s="377"/>
      <c r="G14" s="377"/>
      <c r="H14" s="377"/>
      <c r="I14" s="377"/>
      <c r="J14" s="377"/>
      <c r="K14" s="377"/>
      <c r="L14" s="377"/>
      <c r="T14" s="170"/>
      <c r="U14" s="247"/>
      <c r="V14" s="247"/>
      <c r="W14" s="247"/>
      <c r="X14" s="247"/>
      <c r="Y14" s="247"/>
    </row>
    <row r="15" spans="1:25" s="246" customFormat="1" ht="27.75" x14ac:dyDescent="0.4">
      <c r="A15" s="333" t="s">
        <v>6</v>
      </c>
      <c r="B15" s="333"/>
      <c r="C15" s="333"/>
      <c r="D15" s="333"/>
      <c r="E15" s="333"/>
      <c r="F15" s="333"/>
      <c r="G15" s="333"/>
      <c r="H15" s="333"/>
      <c r="I15" s="333"/>
      <c r="J15" s="333"/>
      <c r="K15" s="333"/>
      <c r="L15" s="333"/>
      <c r="T15" s="175"/>
      <c r="U15" s="374"/>
      <c r="V15" s="374"/>
      <c r="W15" s="374"/>
      <c r="X15" s="170"/>
      <c r="Y15" s="170"/>
    </row>
    <row r="16" spans="1:25" ht="27.75" x14ac:dyDescent="0.4">
      <c r="A16" s="176"/>
      <c r="B16" s="113"/>
      <c r="K16" s="177"/>
      <c r="T16" s="170"/>
      <c r="U16" s="374"/>
      <c r="V16" s="374"/>
      <c r="W16" s="374"/>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4"/>
      <c r="V17" s="244"/>
      <c r="W17" s="244"/>
      <c r="X17" s="244"/>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478</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9432390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78" t="s">
        <v>289</v>
      </c>
      <c r="E23" s="378"/>
      <c r="F23" s="188">
        <f>SUM(B90:AZ90)</f>
        <v>10.949872648961959</v>
      </c>
      <c r="K23" s="129"/>
      <c r="N23" s="189"/>
    </row>
    <row r="24" spans="1:53" x14ac:dyDescent="0.25">
      <c r="A24" s="181" t="s">
        <v>285</v>
      </c>
      <c r="B24" s="190">
        <f>-C61</f>
        <v>12403.413772484366</v>
      </c>
      <c r="D24" s="378" t="s">
        <v>287</v>
      </c>
      <c r="E24" s="378"/>
      <c r="F24" s="188" t="str">
        <f>IF(SUM(B91:AZ91)=0,"не окупается",SUM(B91:AZ91))</f>
        <v>не окупается</v>
      </c>
      <c r="K24" s="129"/>
    </row>
    <row r="25" spans="1:53" x14ac:dyDescent="0.25">
      <c r="A25" s="183" t="s">
        <v>454</v>
      </c>
      <c r="B25" s="191">
        <v>6</v>
      </c>
      <c r="D25" s="378" t="s">
        <v>455</v>
      </c>
      <c r="E25" s="378"/>
      <c r="F25" s="192">
        <f>AZ88</f>
        <v>-4248328.2408184018</v>
      </c>
      <c r="K25" s="129"/>
    </row>
    <row r="26" spans="1:53" x14ac:dyDescent="0.25">
      <c r="A26" s="183" t="s">
        <v>284</v>
      </c>
      <c r="B26" s="191">
        <v>6</v>
      </c>
      <c r="D26" s="378" t="s">
        <v>456</v>
      </c>
      <c r="E26" s="378"/>
      <c r="F26" s="245"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480</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-218071.16056434874</v>
      </c>
      <c r="D60" s="123">
        <f t="shared" ref="D60:AZ60" si="6">SUM(D61:D66)</f>
        <v>-216005.21414197586</v>
      </c>
      <c r="E60" s="123">
        <f t="shared" si="6"/>
        <v>-213937.27224692507</v>
      </c>
      <c r="F60" s="123">
        <f t="shared" si="6"/>
        <v>-211869.54585885725</v>
      </c>
      <c r="G60" s="123">
        <f t="shared" si="6"/>
        <v>-209802.04209356912</v>
      </c>
      <c r="H60" s="123">
        <f t="shared" si="6"/>
        <v>-207734.76661320165</v>
      </c>
      <c r="I60" s="123">
        <f t="shared" si="6"/>
        <v>-218071.14041490751</v>
      </c>
      <c r="J60" s="123">
        <f t="shared" si="6"/>
        <v>-216004.3430190057</v>
      </c>
      <c r="K60" s="123">
        <f t="shared" si="6"/>
        <v>-213937.7954752268</v>
      </c>
      <c r="L60" s="123">
        <f t="shared" si="6"/>
        <v>-211871.50527913455</v>
      </c>
      <c r="M60" s="123">
        <f t="shared" si="6"/>
        <v>-210196.05065889799</v>
      </c>
      <c r="N60" s="123">
        <f t="shared" si="6"/>
        <v>-208142.01566631591</v>
      </c>
      <c r="O60" s="123">
        <f t="shared" si="6"/>
        <v>-218492.02717044068</v>
      </c>
      <c r="P60" s="123">
        <f t="shared" si="6"/>
        <v>-216439.27660803031</v>
      </c>
      <c r="Q60" s="123">
        <f t="shared" si="6"/>
        <v>-214387.19730274763</v>
      </c>
      <c r="R60" s="123">
        <f t="shared" si="6"/>
        <v>-212335.80939230646</v>
      </c>
      <c r="S60" s="123">
        <f t="shared" si="6"/>
        <v>-210285.13361855206</v>
      </c>
      <c r="T60" s="123">
        <f t="shared" si="6"/>
        <v>-208235.19134558504</v>
      </c>
      <c r="U60" s="123">
        <f t="shared" si="6"/>
        <v>-218589.41835091336</v>
      </c>
      <c r="V60" s="123">
        <f t="shared" si="6"/>
        <v>-216541.00975474264</v>
      </c>
      <c r="W60" s="123">
        <f t="shared" si="6"/>
        <v>-215385.72264917227</v>
      </c>
      <c r="X60" s="123">
        <f t="shared" si="6"/>
        <v>-213365.71072994935</v>
      </c>
      <c r="Y60" s="123">
        <f t="shared" si="6"/>
        <v>-211347.35222714968</v>
      </c>
      <c r="Z60" s="123">
        <f t="shared" si="6"/>
        <v>-209330.69674326605</v>
      </c>
      <c r="AA60" s="123">
        <f t="shared" si="6"/>
        <v>-207315.79536886589</v>
      </c>
      <c r="AB60" s="123">
        <f t="shared" si="6"/>
        <v>-205302.70072723378</v>
      </c>
      <c r="AC60" s="123">
        <f t="shared" si="6"/>
        <v>-203291.46702035263</v>
      </c>
      <c r="AD60" s="123">
        <f t="shared" si="6"/>
        <v>-201282.1500762651</v>
      </c>
      <c r="AE60" s="123">
        <f t="shared" si="6"/>
        <v>-199274.80739785492</v>
      </c>
      <c r="AF60" s="123">
        <f t="shared" si="6"/>
        <v>-197269.49821309248</v>
      </c>
      <c r="AG60" s="123">
        <f t="shared" si="6"/>
        <v>-195266.28352678713</v>
      </c>
      <c r="AH60" s="123">
        <f t="shared" si="6"/>
        <v>-193265.22617389262</v>
      </c>
      <c r="AI60" s="123">
        <f t="shared" si="6"/>
        <v>-191266.39087441127</v>
      </c>
      <c r="AJ60" s="123">
        <f t="shared" si="6"/>
        <v>-189269.8442899455</v>
      </c>
      <c r="AK60" s="123">
        <f t="shared" si="6"/>
        <v>-187275.6550819457</v>
      </c>
      <c r="AL60" s="123">
        <f t="shared" si="6"/>
        <v>-185283.89397170595</v>
      </c>
      <c r="AM60" s="123">
        <f t="shared" si="6"/>
        <v>-183294.63380215902</v>
      </c>
      <c r="AN60" s="123">
        <f t="shared" si="6"/>
        <v>-181307.94960152567</v>
      </c>
      <c r="AO60" s="123">
        <f t="shared" si="6"/>
        <v>-179323.91864887334</v>
      </c>
      <c r="AP60" s="123">
        <f t="shared" si="6"/>
        <v>-177342.62054164137</v>
      </c>
      <c r="AQ60" s="123">
        <f t="shared" si="6"/>
        <v>-175364.13726519252</v>
      </c>
      <c r="AR60" s="123">
        <f t="shared" si="6"/>
        <v>-173388.55326445017</v>
      </c>
      <c r="AS60" s="123">
        <f t="shared" si="6"/>
        <v>-171415.95551768556</v>
      </c>
      <c r="AT60" s="123">
        <f t="shared" si="6"/>
        <v>-169446.43361251798</v>
      </c>
      <c r="AU60" s="123">
        <f t="shared" si="6"/>
        <v>-167480.07982419542</v>
      </c>
      <c r="AV60" s="123">
        <f t="shared" si="6"/>
        <v>-165516.98919622315</v>
      </c>
      <c r="AW60" s="123">
        <f t="shared" si="6"/>
        <v>-163557.25962341169</v>
      </c>
      <c r="AX60" s="123">
        <f t="shared" si="6"/>
        <v>-161600.99193741591</v>
      </c>
      <c r="AY60" s="123">
        <f t="shared" si="6"/>
        <v>-159648.28999484025</v>
      </c>
      <c r="AZ60" s="123">
        <f t="shared" si="6"/>
        <v>-157699.26076798735</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-205437.45419999998</v>
      </c>
      <c r="D66" s="123">
        <f>-(($B$20+$B$21)*$B$23+($B$20+$B$21)*$B$23+SUM($B$68:D68))/2*$B30</f>
        <v>-203362.32839999997</v>
      </c>
      <c r="E66" s="123">
        <f>-(($B$20+$B$21)*$B$23+($B$20+$B$21)*$B$23+SUM($B$68:E68))/2*$B30</f>
        <v>-201287.20260000002</v>
      </c>
      <c r="F66" s="123">
        <f>-(($B$20+$B$21)*$B$23+($B$20+$B$21)*$B$23+SUM($B$68:F68))/2*$B30</f>
        <v>-199212.07680000001</v>
      </c>
      <c r="G66" s="123">
        <f>-(($B$20+$B$21)*$B$23+($B$20+$B$21)*$B$23+SUM($B$68:G68))/2*$B30</f>
        <v>-197136.951</v>
      </c>
      <c r="H66" s="123">
        <f>-(($B$20+$B$21)*$B$23+($B$20+$B$21)*$B$23+SUM($B$68:H68))/2*$B30</f>
        <v>-195061.82519999999</v>
      </c>
      <c r="I66" s="123">
        <f>-(($B$20+$B$21)*$B$23+($B$20+$B$21)*$B$23+SUM($B$68:I68))/2*$B30</f>
        <v>-192986.69939999998</v>
      </c>
      <c r="J66" s="123">
        <f>-(($B$20+$B$21)*$B$23+($B$20+$B$21)*$B$23+SUM($B$68:J68))/2*$B30</f>
        <v>-190911.5736</v>
      </c>
      <c r="K66" s="123">
        <f>-(($B$20+$B$21)*$B$23+($B$20+$B$21)*$B$23+SUM($B$68:K68))/2*$B30</f>
        <v>-188836.44779999999</v>
      </c>
      <c r="L66" s="123">
        <f>-(($B$20+$B$21)*$B$23+($B$20+$B$21)*$B$23+SUM($B$68:L68))/2*$B30</f>
        <v>-186761.32199999999</v>
      </c>
      <c r="M66" s="123">
        <f>-(($B$20+$B$21)*$B$23+($B$20+$B$21)*$B$23+SUM($B$68:M68))/2*$B30</f>
        <v>-184686.19619999998</v>
      </c>
      <c r="N66" s="123">
        <f>-(($B$20+$B$21)*$B$23+($B$20+$B$21)*$B$23+SUM($B$68:N68))/2*$B30</f>
        <v>-182611.0704</v>
      </c>
      <c r="O66" s="123">
        <f>-(($B$20+$B$21)*$B$23+($B$20+$B$21)*$B$23+SUM($B$68:O68))/2*$B30</f>
        <v>-180535.94459999999</v>
      </c>
      <c r="P66" s="123">
        <f>-(($B$20+$B$21)*$B$23+($B$20+$B$21)*$B$23+SUM($B$68:P68))/2*$B30</f>
        <v>-178460.81880000001</v>
      </c>
      <c r="Q66" s="123">
        <f>-(($B$20+$B$21)*$B$23+($B$20+$B$21)*$B$23+SUM($B$68:Q68))/2*$B30</f>
        <v>-176385.693</v>
      </c>
      <c r="R66" s="123">
        <f>-(($B$20+$B$21)*$B$23+($B$20+$B$21)*$B$23+SUM($B$68:R68))/2*$B30</f>
        <v>-174310.56719999999</v>
      </c>
      <c r="S66" s="123">
        <f>-(($B$20+$B$21)*$B$23+($B$20+$B$21)*$B$23+SUM($B$68:S68))/2*$B30</f>
        <v>-172235.44139999998</v>
      </c>
      <c r="T66" s="123">
        <f>-(($B$20+$B$21)*$B$23+($B$20+$B$21)*$B$23+SUM($B$68:T68))/2*$B30</f>
        <v>-170160.3156</v>
      </c>
      <c r="U66" s="123">
        <f>-(($B$20+$B$21)*$B$23+($B$20+$B$21)*$B$23+SUM($B$68:U68))/2*$B30</f>
        <v>-168085.18979999999</v>
      </c>
      <c r="V66" s="123">
        <f>-(($B$20+$B$21)*$B$23+($B$20+$B$21)*$B$23+SUM($B$68:V68))/2*$B30</f>
        <v>-166010.06400000001</v>
      </c>
      <c r="W66" s="123">
        <f>-(($B$20+$B$21)*$B$23+($B$20+$B$21)*$B$23+SUM($B$68:W68))/2*$B30</f>
        <v>-163934.9382</v>
      </c>
      <c r="X66" s="123">
        <f>-(($B$20+$B$21)*$B$23+($B$20+$B$21)*$B$23+SUM($B$68:X68))/2*$B30</f>
        <v>-161859.81240000002</v>
      </c>
      <c r="Y66" s="123">
        <f>-(($B$20+$B$21)*$B$23+($B$20+$B$21)*$B$23+SUM($B$68:Y68))/2*$B30</f>
        <v>-159784.68660000002</v>
      </c>
      <c r="Z66" s="123">
        <f>-(($B$20+$B$21)*$B$23+($B$20+$B$21)*$B$23+SUM($B$68:Z68))/2*$B30</f>
        <v>-157709.56080000001</v>
      </c>
      <c r="AA66" s="123">
        <f>-(($B$20+$B$21)*$B$23+($B$20+$B$21)*$B$23+SUM($B$68:AA68))/2*$B30</f>
        <v>-155634.435</v>
      </c>
      <c r="AB66" s="123">
        <f>-(($B$20+$B$21)*$B$23+($B$20+$B$21)*$B$23+SUM($B$68:AB68))/2*$B30</f>
        <v>-153559.30920000002</v>
      </c>
      <c r="AC66" s="123">
        <f>-(($B$20+$B$21)*$B$23+($B$20+$B$21)*$B$23+SUM($B$68:AC68))/2*$B30</f>
        <v>-151484.18340000001</v>
      </c>
      <c r="AD66" s="123">
        <f>-(($B$20+$B$21)*$B$23+($B$20+$B$21)*$B$23+SUM($B$68:AD68))/2*$B30</f>
        <v>-149409.0576</v>
      </c>
      <c r="AE66" s="123">
        <f>-(($B$20+$B$21)*$B$23+($B$20+$B$21)*$B$23+SUM($B$68:AE68))/2*$B30</f>
        <v>-147333.93180000002</v>
      </c>
      <c r="AF66" s="123">
        <f>-(($B$20+$B$21)*$B$23+($B$20+$B$21)*$B$23+SUM($B$68:AF68))/2*$B30</f>
        <v>-145258.80600000004</v>
      </c>
      <c r="AG66" s="123">
        <f>-(($B$20+$B$21)*$B$23+($B$20+$B$21)*$B$23+SUM($B$68:AG68))/2*$B30</f>
        <v>-143183.68020000003</v>
      </c>
      <c r="AH66" s="123">
        <f>-(($B$20+$B$21)*$B$23+($B$20+$B$21)*$B$23+SUM($B$68:AH68))/2*$B30</f>
        <v>-141108.55440000002</v>
      </c>
      <c r="AI66" s="123">
        <f>-(($B$20+$B$21)*$B$23+($B$20+$B$21)*$B$23+SUM($B$68:AI68))/2*$B30</f>
        <v>-139033.42860000004</v>
      </c>
      <c r="AJ66" s="123">
        <f>-(($B$20+$B$21)*$B$23+($B$20+$B$21)*$B$23+SUM($B$68:AJ68))/2*$B30</f>
        <v>-136958.30280000003</v>
      </c>
      <c r="AK66" s="123">
        <f>-(($B$20+$B$21)*$B$23+($B$20+$B$21)*$B$23+SUM($B$68:AK68))/2*$B30</f>
        <v>-134883.17700000003</v>
      </c>
      <c r="AL66" s="123">
        <f>-(($B$20+$B$21)*$B$23+($B$20+$B$21)*$B$23+SUM($B$68:AL68))/2*$B30</f>
        <v>-132808.05120000002</v>
      </c>
      <c r="AM66" s="123">
        <f>-(($B$20+$B$21)*$B$23+($B$20+$B$21)*$B$23+SUM($B$68:AM68))/2*$B30</f>
        <v>-130732.92540000004</v>
      </c>
      <c r="AN66" s="123">
        <f>-(($B$20+$B$21)*$B$23+($B$20+$B$21)*$B$23+SUM($B$68:AN68))/2*$B30</f>
        <v>-128657.79960000006</v>
      </c>
      <c r="AO66" s="123">
        <f>-(($B$20+$B$21)*$B$23+($B$20+$B$21)*$B$23+SUM($B$68:AO68))/2*$B30</f>
        <v>-126582.67380000005</v>
      </c>
      <c r="AP66" s="123">
        <f>-(($B$20+$B$21)*$B$23+($B$20+$B$21)*$B$23+SUM($B$68:AP68))/2*$B30</f>
        <v>-124507.54800000004</v>
      </c>
      <c r="AQ66" s="123">
        <f>-(($B$20+$B$21)*$B$23+($B$20+$B$21)*$B$23+SUM($B$68:AQ68))/2*$B30</f>
        <v>-122432.42220000004</v>
      </c>
      <c r="AR66" s="123">
        <f>-(($B$20+$B$21)*$B$23+($B$20+$B$21)*$B$23+SUM($B$68:AR68))/2*$B30</f>
        <v>-120357.29640000006</v>
      </c>
      <c r="AS66" s="123">
        <f>-(($B$20+$B$21)*$B$23+($B$20+$B$21)*$B$23+SUM($B$68:AS68))/2*$B30</f>
        <v>-118282.17060000006</v>
      </c>
      <c r="AT66" s="123">
        <f>-(($B$20+$B$21)*$B$23+($B$20+$B$21)*$B$23+SUM($B$68:AT68))/2*$B30</f>
        <v>-116207.04480000005</v>
      </c>
      <c r="AU66" s="123">
        <f>-(($B$20+$B$21)*$B$23+($B$20+$B$21)*$B$23+SUM($B$68:AU68))/2*$B30</f>
        <v>-114131.91900000005</v>
      </c>
      <c r="AV66" s="123">
        <f>-(($B$20+$B$21)*$B$23+($B$20+$B$21)*$B$23+SUM($B$68:AV68))/2*$B30</f>
        <v>-112056.79320000004</v>
      </c>
      <c r="AW66" s="123">
        <f>-(($B$20+$B$21)*$B$23+($B$20+$B$21)*$B$23+SUM($B$68:AW68))/2*$B30</f>
        <v>-109981.66740000003</v>
      </c>
      <c r="AX66" s="123">
        <f>-(($B$20+$B$21)*$B$23+($B$20+$B$21)*$B$23+SUM($B$68:AX68))/2*$B30</f>
        <v>-107906.54160000003</v>
      </c>
      <c r="AY66" s="123">
        <f>-(($B$20+$B$21)*$B$23+($B$20+$B$21)*$B$23+SUM($B$68:AY68))/2*$B30</f>
        <v>-105831.41580000002</v>
      </c>
      <c r="AZ66" s="123">
        <f>-(($B$20+$B$21)*$B$23+($B$20+$B$21)*$B$23+SUM($B$68:AZ68))/2*$B30</f>
        <v>-103756.29000000001</v>
      </c>
    </row>
    <row r="67" spans="1:52" s="176" customFormat="1" ht="14.25" x14ac:dyDescent="0.25">
      <c r="A67" s="214" t="s">
        <v>466</v>
      </c>
      <c r="B67" s="122">
        <f t="shared" ref="B67:AZ67" si="10">B59+B60</f>
        <v>0</v>
      </c>
      <c r="C67" s="122">
        <f t="shared" si="10"/>
        <v>790380.09920988861</v>
      </c>
      <c r="D67" s="122">
        <f t="shared" si="10"/>
        <v>832642.5402614139</v>
      </c>
      <c r="E67" s="122">
        <f t="shared" si="10"/>
        <v>866168.80192880367</v>
      </c>
      <c r="F67" s="122">
        <f t="shared" si="10"/>
        <v>900638.55316799018</v>
      </c>
      <c r="G67" s="122">
        <f t="shared" si="10"/>
        <v>936082.94693653262</v>
      </c>
      <c r="H67" s="122">
        <f t="shared" si="10"/>
        <v>972526.77208780311</v>
      </c>
      <c r="I67" s="122">
        <f t="shared" si="10"/>
        <v>997598.24444712757</v>
      </c>
      <c r="J67" s="122">
        <f t="shared" si="10"/>
        <v>1036135.1233888908</v>
      </c>
      <c r="K67" s="122">
        <f t="shared" si="10"/>
        <v>1075765.8549249063</v>
      </c>
      <c r="L67" s="122">
        <f t="shared" si="10"/>
        <v>1116523.2546330027</v>
      </c>
      <c r="M67" s="122">
        <f t="shared" si="10"/>
        <v>1841939.5111007111</v>
      </c>
      <c r="N67" s="122">
        <f t="shared" si="10"/>
        <v>1905557.6129460814</v>
      </c>
      <c r="O67" s="122">
        <f t="shared" si="10"/>
        <v>1958618.5903003286</v>
      </c>
      <c r="P67" s="122">
        <f t="shared" si="10"/>
        <v>2025984.6593868625</v>
      </c>
      <c r="Q67" s="122">
        <f t="shared" si="10"/>
        <v>2095309.4567719917</v>
      </c>
      <c r="R67" s="122">
        <f t="shared" si="10"/>
        <v>2166651.7443046751</v>
      </c>
      <c r="S67" s="122">
        <f t="shared" si="10"/>
        <v>2240072.0466893385</v>
      </c>
      <c r="T67" s="122">
        <f t="shared" si="10"/>
        <v>2315632.7043715427</v>
      </c>
      <c r="U67" s="122">
        <f t="shared" si="10"/>
        <v>2380994.5142377284</v>
      </c>
      <c r="V67" s="122">
        <f t="shared" si="10"/>
        <v>2461030.4408115586</v>
      </c>
      <c r="W67" s="122">
        <f t="shared" si="10"/>
        <v>3001427.7853709715</v>
      </c>
      <c r="X67" s="122">
        <f t="shared" si="10"/>
        <v>3099952.202530799</v>
      </c>
      <c r="Y67" s="122">
        <f t="shared" si="10"/>
        <v>3201370.0984314205</v>
      </c>
      <c r="Z67" s="122">
        <f t="shared" si="10"/>
        <v>3305768.2774350615</v>
      </c>
      <c r="AA67" s="122">
        <f t="shared" si="10"/>
        <v>3413236.148034812</v>
      </c>
      <c r="AB67" s="122">
        <f t="shared" si="10"/>
        <v>3523865.8009785544</v>
      </c>
      <c r="AC67" s="122">
        <f t="shared" si="10"/>
        <v>3637752.0897366097</v>
      </c>
      <c r="AD67" s="122">
        <f t="shared" si="10"/>
        <v>3754992.7133834064</v>
      </c>
      <c r="AE67" s="122">
        <f t="shared" si="10"/>
        <v>3875688.3019656073</v>
      </c>
      <c r="AF67" s="122">
        <f t="shared" si="10"/>
        <v>3999942.5044312743</v>
      </c>
      <c r="AG67" s="122">
        <f t="shared" si="10"/>
        <v>4127862.0791969108</v>
      </c>
      <c r="AH67" s="122">
        <f t="shared" si="10"/>
        <v>4259556.9874315159</v>
      </c>
      <c r="AI67" s="122">
        <f t="shared" si="10"/>
        <v>4395140.4891391601</v>
      </c>
      <c r="AJ67" s="122">
        <f t="shared" si="10"/>
        <v>4534729.2421240322</v>
      </c>
      <c r="AK67" s="122">
        <f t="shared" si="10"/>
        <v>4678443.4039244521</v>
      </c>
      <c r="AL67" s="122">
        <f t="shared" si="10"/>
        <v>4826406.7368048839</v>
      </c>
      <c r="AM67" s="122">
        <f t="shared" si="10"/>
        <v>4978746.7158977287</v>
      </c>
      <c r="AN67" s="122">
        <f t="shared" si="10"/>
        <v>5135594.6405893583</v>
      </c>
      <c r="AO67" s="122">
        <f t="shared" si="10"/>
        <v>5297085.7492477372</v>
      </c>
      <c r="AP67" s="122">
        <f t="shared" si="10"/>
        <v>5463359.3373918664</v>
      </c>
      <c r="AQ67" s="122">
        <f t="shared" si="10"/>
        <v>5634558.8794063227</v>
      </c>
      <c r="AR67" s="122">
        <f t="shared" si="10"/>
        <v>5810832.1539072096</v>
      </c>
      <c r="AS67" s="122">
        <f t="shared" si="10"/>
        <v>5992331.3728691237</v>
      </c>
      <c r="AT67" s="122">
        <f t="shared" si="10"/>
        <v>6179213.3146258965</v>
      </c>
      <c r="AU67" s="122">
        <f t="shared" si="10"/>
        <v>6371639.4608613718</v>
      </c>
      <c r="AV67" s="122">
        <f t="shared" si="10"/>
        <v>6569776.1377099091</v>
      </c>
      <c r="AW67" s="122">
        <f t="shared" si="10"/>
        <v>6773794.6610899055</v>
      </c>
      <c r="AX67" s="122">
        <f t="shared" si="10"/>
        <v>6983871.4863973018</v>
      </c>
      <c r="AY67" s="122">
        <f t="shared" si="10"/>
        <v>7200188.362689917</v>
      </c>
      <c r="AZ67" s="122">
        <f t="shared" si="10"/>
        <v>7422932.4914973155</v>
      </c>
    </row>
    <row r="68" spans="1:52" x14ac:dyDescent="0.25">
      <c r="A68" s="213" t="s">
        <v>258</v>
      </c>
      <c r="B68" s="123">
        <v>0</v>
      </c>
      <c r="C68" s="123">
        <f>IF($B$20-ABS(SUM($B$68:B68))&gt;0,-$B$20/$B$22,0)</f>
        <v>-188647.8</v>
      </c>
      <c r="D68" s="123">
        <f>IF($B$20-ABS(SUM($B$68:C68))&gt;0,-$B$20/$B$22,0)</f>
        <v>-188647.8</v>
      </c>
      <c r="E68" s="123">
        <f>IF($B$20-ABS(SUM($B$68:D68))&gt;0,-$B$20/$B$22,0)</f>
        <v>-188647.8</v>
      </c>
      <c r="F68" s="123">
        <f>IF($B$20-ABS(SUM($B$68:E68))&gt;0,-$B$20/$B$22,0)</f>
        <v>-188647.8</v>
      </c>
      <c r="G68" s="123">
        <f>IF($B$20-ABS(SUM($B$68:F68))&gt;0,-$B$20/$B$22,0)</f>
        <v>-188647.8</v>
      </c>
      <c r="H68" s="123">
        <f>IF($B$20-ABS(SUM($B$68:G68))&gt;0,-$B$20/$B$22,0)</f>
        <v>-188647.8</v>
      </c>
      <c r="I68" s="123">
        <f>IF($B$20-ABS(SUM($B$68:H68))&gt;0,-$B$20/$B$22,0)</f>
        <v>-188647.8</v>
      </c>
      <c r="J68" s="123">
        <f>IF($B$20-ABS(SUM($B$68:I68))&gt;0,-$B$20/$B$22,0)</f>
        <v>-188647.8</v>
      </c>
      <c r="K68" s="123">
        <f>IF($B$20-ABS(SUM($B$68:J68))&gt;0,-$B$20/$B$22,0)</f>
        <v>-188647.8</v>
      </c>
      <c r="L68" s="123">
        <f>IF($B$20-ABS(SUM($B$68:K68))&gt;0,-$B$20/$B$22,0)</f>
        <v>-188647.8</v>
      </c>
      <c r="M68" s="123">
        <f>IF($B$20-ABS(SUM($B$68:L68))&gt;0,-$B$20/$B$22,0)</f>
        <v>-188647.8</v>
      </c>
      <c r="N68" s="123">
        <f>IF($B$20-ABS(SUM($B$68:M68))&gt;0,-$B$20/$B$22,0)</f>
        <v>-188647.8</v>
      </c>
      <c r="O68" s="123">
        <f>IF($B$20-ABS(SUM($B$68:N68))&gt;0,-$B$20/$B$22,0)</f>
        <v>-188647.8</v>
      </c>
      <c r="P68" s="123">
        <f>IF($B$20-ABS(SUM($B$68:O68))&gt;0,-$B$20/$B$22,0)</f>
        <v>-188647.8</v>
      </c>
      <c r="Q68" s="123">
        <f>IF($B$20-ABS(SUM($B$68:P68))&gt;0,-$B$20/$B$22,0)</f>
        <v>-188647.8</v>
      </c>
      <c r="R68" s="123">
        <f>IF($B$20-ABS(SUM($B$68:Q68))&gt;0,-$B$20/$B$22,0)</f>
        <v>-188647.8</v>
      </c>
      <c r="S68" s="123">
        <f>IF($B$20-ABS(SUM($B$68:R68))&gt;0,-$B$20/$B$22,0)</f>
        <v>-188647.8</v>
      </c>
      <c r="T68" s="123">
        <f>IF($B$20-ABS(SUM($B$68:S68))&gt;0,-$B$20/$B$22,0)</f>
        <v>-188647.8</v>
      </c>
      <c r="U68" s="123">
        <f>IF($B$20-ABS(SUM($B$68:T68))&gt;0,-$B$20/$B$22,0)</f>
        <v>-188647.8</v>
      </c>
      <c r="V68" s="123">
        <f>IF($B$20-ABS(SUM($B$68:U68))&gt;0,-$B$20/$B$22,0)</f>
        <v>-188647.8</v>
      </c>
      <c r="W68" s="123">
        <f>IF($B$20-ABS(SUM($B$68:V68))&gt;0,-$B$20/$B$22,0)</f>
        <v>-188647.8</v>
      </c>
      <c r="X68" s="123">
        <f>IF($B$20-ABS(SUM($B$68:W68))&gt;0,-$B$20/$B$22,0)</f>
        <v>-188647.8</v>
      </c>
      <c r="Y68" s="123">
        <f>IF($B$20-ABS(SUM($B$68:X68))&gt;0,-$B$20/$B$22,0)</f>
        <v>-188647.8</v>
      </c>
      <c r="Z68" s="123">
        <f>IF($B$20-ABS(SUM($B$68:Y68))&gt;0,-$B$20/$B$22,0)</f>
        <v>-188647.8</v>
      </c>
      <c r="AA68" s="123">
        <f>IF($B$20-ABS(SUM($B$68:Z68))&gt;0,-$B$20/$B$22,0)</f>
        <v>-188647.8</v>
      </c>
      <c r="AB68" s="123">
        <f>IF($B$20-ABS(SUM($B$68:AA68))&gt;0,-$B$20/$B$22,0)</f>
        <v>-188647.8</v>
      </c>
      <c r="AC68" s="123">
        <f>IF($B$20-ABS(SUM($B$68:AB68))&gt;0,-$B$20/$B$22,0)</f>
        <v>-188647.8</v>
      </c>
      <c r="AD68" s="123">
        <f>IF($B$20-ABS(SUM($B$68:AC68))&gt;0,-$B$20/$B$22,0)</f>
        <v>-188647.8</v>
      </c>
      <c r="AE68" s="123">
        <f>IF($B$20-ABS(SUM($B$68:AD68))&gt;0,-$B$20/$B$22,0)</f>
        <v>-188647.8</v>
      </c>
      <c r="AF68" s="123">
        <f>IF($B$20-ABS(SUM($B$68:AE68))&gt;0,-$B$20/$B$22,0)</f>
        <v>-188647.8</v>
      </c>
      <c r="AG68" s="123">
        <f>IF($B$20-ABS(SUM($B$68:AF68))&gt;0,-$B$20/$B$22,0)</f>
        <v>-188647.8</v>
      </c>
      <c r="AH68" s="123">
        <f>IF($B$20-ABS(SUM($B$68:AG68))&gt;0,-$B$20/$B$22,0)</f>
        <v>-188647.8</v>
      </c>
      <c r="AI68" s="123">
        <f>IF($B$20-ABS(SUM($B$68:AH68))&gt;0,-$B$20/$B$22,0)</f>
        <v>-188647.8</v>
      </c>
      <c r="AJ68" s="123">
        <f>IF($B$20-ABS(SUM($B$68:AI68))&gt;0,-$B$20/$B$22,0)</f>
        <v>-188647.8</v>
      </c>
      <c r="AK68" s="123">
        <f>IF($B$20-ABS(SUM($B$68:AJ68))&gt;0,-$B$20/$B$22,0)</f>
        <v>-188647.8</v>
      </c>
      <c r="AL68" s="123">
        <f>IF($B$20-ABS(SUM($B$68:AK68))&gt;0,-$B$20/$B$22,0)</f>
        <v>-188647.8</v>
      </c>
      <c r="AM68" s="123">
        <f>IF($B$20-ABS(SUM($B$68:AL68))&gt;0,-$B$20/$B$22,0)</f>
        <v>-188647.8</v>
      </c>
      <c r="AN68" s="123">
        <f>IF($B$20-ABS(SUM($B$68:AM68))&gt;0,-$B$20/$B$22,0)</f>
        <v>-188647.8</v>
      </c>
      <c r="AO68" s="123">
        <f>IF($B$20-ABS(SUM($B$68:AN68))&gt;0,-$B$20/$B$22,0)</f>
        <v>-188647.8</v>
      </c>
      <c r="AP68" s="123">
        <f>IF($B$20-ABS(SUM($B$68:AO68))&gt;0,-$B$20/$B$22,0)</f>
        <v>-188647.8</v>
      </c>
      <c r="AQ68" s="123">
        <f>IF($B$20-ABS(SUM($B$68:AP68))&gt;0,-$B$20/$B$22,0)</f>
        <v>-188647.8</v>
      </c>
      <c r="AR68" s="123">
        <f>IF($B$20-ABS(SUM($B$68:AQ68))&gt;0,-$B$20/$B$22,0)</f>
        <v>-188647.8</v>
      </c>
      <c r="AS68" s="123">
        <f>IF($B$20-ABS(SUM($B$68:AR68))&gt;0,-$B$20/$B$22,0)</f>
        <v>-188647.8</v>
      </c>
      <c r="AT68" s="123">
        <f>IF($B$20-ABS(SUM($B$68:AS68))&gt;0,-$B$20/$B$22,0)</f>
        <v>-188647.8</v>
      </c>
      <c r="AU68" s="123">
        <f>IF($B$20-ABS(SUM($B$68:AT68))&gt;0,-$B$20/$B$22,0)</f>
        <v>-188647.8</v>
      </c>
      <c r="AV68" s="123">
        <f>IF($B$20-ABS(SUM($B$68:AU68))&gt;0,-$B$20/$B$22,0)</f>
        <v>-188647.8</v>
      </c>
      <c r="AW68" s="123">
        <f>IF($B$20-ABS(SUM($B$68:AV68))&gt;0,-$B$20/$B$22,0)</f>
        <v>-188647.8</v>
      </c>
      <c r="AX68" s="123">
        <f>IF($B$20-ABS(SUM($B$68:AW68))&gt;0,-$B$20/$B$22,0)</f>
        <v>-188647.8</v>
      </c>
      <c r="AY68" s="123">
        <f>IF($B$20-ABS(SUM($B$68:AX68))&gt;0,-$B$20/$B$22,0)</f>
        <v>-188647.8</v>
      </c>
      <c r="AZ68" s="123">
        <f>IF($B$20-ABS(SUM($B$68:AY68))&gt;0,-$B$20/$B$22,0)</f>
        <v>-188647.8</v>
      </c>
    </row>
    <row r="69" spans="1:52" s="176" customFormat="1" ht="14.25" x14ac:dyDescent="0.25">
      <c r="A69" s="214" t="s">
        <v>467</v>
      </c>
      <c r="B69" s="122">
        <f t="shared" ref="B69:AZ69" si="11">B67+B68</f>
        <v>0</v>
      </c>
      <c r="C69" s="122">
        <f t="shared" si="11"/>
        <v>601732.29920988856</v>
      </c>
      <c r="D69" s="122">
        <f t="shared" si="11"/>
        <v>643994.74026141386</v>
      </c>
      <c r="E69" s="122">
        <f t="shared" si="11"/>
        <v>677521.00192880374</v>
      </c>
      <c r="F69" s="122">
        <f t="shared" si="11"/>
        <v>711990.75316799013</v>
      </c>
      <c r="G69" s="122">
        <f t="shared" si="11"/>
        <v>747435.14693653258</v>
      </c>
      <c r="H69" s="122">
        <f t="shared" si="11"/>
        <v>783878.97208780306</v>
      </c>
      <c r="I69" s="122">
        <f t="shared" si="11"/>
        <v>808950.44444712764</v>
      </c>
      <c r="J69" s="122">
        <f t="shared" si="11"/>
        <v>847487.32338889083</v>
      </c>
      <c r="K69" s="122">
        <f t="shared" si="11"/>
        <v>887118.05492490623</v>
      </c>
      <c r="L69" s="122">
        <f t="shared" si="11"/>
        <v>927875.45463300264</v>
      </c>
      <c r="M69" s="122">
        <f t="shared" si="11"/>
        <v>1653291.711100711</v>
      </c>
      <c r="N69" s="122">
        <f t="shared" si="11"/>
        <v>1716909.8129460814</v>
      </c>
      <c r="O69" s="122">
        <f t="shared" si="11"/>
        <v>1769970.7903003285</v>
      </c>
      <c r="P69" s="122">
        <f t="shared" si="11"/>
        <v>1837336.8593868625</v>
      </c>
      <c r="Q69" s="122">
        <f t="shared" si="11"/>
        <v>1906661.6567719916</v>
      </c>
      <c r="R69" s="122">
        <f t="shared" si="11"/>
        <v>1978003.9443046751</v>
      </c>
      <c r="S69" s="122">
        <f t="shared" si="11"/>
        <v>2051424.2466893385</v>
      </c>
      <c r="T69" s="122">
        <f t="shared" si="11"/>
        <v>2126984.9043715429</v>
      </c>
      <c r="U69" s="122">
        <f t="shared" si="11"/>
        <v>2192346.7142377286</v>
      </c>
      <c r="V69" s="122">
        <f t="shared" si="11"/>
        <v>2272382.6408115588</v>
      </c>
      <c r="W69" s="122">
        <f t="shared" si="11"/>
        <v>2812779.9853709717</v>
      </c>
      <c r="X69" s="122">
        <f t="shared" si="11"/>
        <v>2911304.4025307992</v>
      </c>
      <c r="Y69" s="122">
        <f t="shared" si="11"/>
        <v>3012722.2984314207</v>
      </c>
      <c r="Z69" s="122">
        <f t="shared" si="11"/>
        <v>3117120.4774350617</v>
      </c>
      <c r="AA69" s="122">
        <f t="shared" si="11"/>
        <v>3224588.3480348121</v>
      </c>
      <c r="AB69" s="122">
        <f t="shared" si="11"/>
        <v>3335218.0009785546</v>
      </c>
      <c r="AC69" s="122">
        <f t="shared" si="11"/>
        <v>3449104.2897366099</v>
      </c>
      <c r="AD69" s="122">
        <f t="shared" si="11"/>
        <v>3566344.9133834066</v>
      </c>
      <c r="AE69" s="122">
        <f t="shared" si="11"/>
        <v>3687040.5019656075</v>
      </c>
      <c r="AF69" s="122">
        <f t="shared" si="11"/>
        <v>3811294.7044312744</v>
      </c>
      <c r="AG69" s="122">
        <f t="shared" si="11"/>
        <v>3939214.279196911</v>
      </c>
      <c r="AH69" s="122">
        <f t="shared" si="11"/>
        <v>4070909.1874315161</v>
      </c>
      <c r="AI69" s="122">
        <f t="shared" si="11"/>
        <v>4206492.6891391603</v>
      </c>
      <c r="AJ69" s="122">
        <f t="shared" si="11"/>
        <v>4346081.4421240324</v>
      </c>
      <c r="AK69" s="122">
        <f t="shared" si="11"/>
        <v>4489795.6039244523</v>
      </c>
      <c r="AL69" s="122">
        <f t="shared" si="11"/>
        <v>4637758.9368048841</v>
      </c>
      <c r="AM69" s="122">
        <f t="shared" si="11"/>
        <v>4790098.9158977289</v>
      </c>
      <c r="AN69" s="122">
        <f t="shared" si="11"/>
        <v>4946946.8405893585</v>
      </c>
      <c r="AO69" s="122">
        <f t="shared" si="11"/>
        <v>5108437.9492477374</v>
      </c>
      <c r="AP69" s="122">
        <f t="shared" si="11"/>
        <v>5274711.5373918666</v>
      </c>
      <c r="AQ69" s="122">
        <f t="shared" si="11"/>
        <v>5445911.0794063229</v>
      </c>
      <c r="AR69" s="122">
        <f t="shared" si="11"/>
        <v>5622184.3539072098</v>
      </c>
      <c r="AS69" s="122">
        <f t="shared" si="11"/>
        <v>5803683.5728691239</v>
      </c>
      <c r="AT69" s="122">
        <f t="shared" si="11"/>
        <v>5990565.5146258967</v>
      </c>
      <c r="AU69" s="122">
        <f t="shared" si="11"/>
        <v>6182991.660861372</v>
      </c>
      <c r="AV69" s="122">
        <f t="shared" si="11"/>
        <v>6381128.3377099093</v>
      </c>
      <c r="AW69" s="122">
        <f t="shared" si="11"/>
        <v>6585146.8610899057</v>
      </c>
      <c r="AX69" s="122">
        <f t="shared" si="11"/>
        <v>6795223.686397302</v>
      </c>
      <c r="AY69" s="122">
        <f t="shared" si="11"/>
        <v>7011540.5626899172</v>
      </c>
      <c r="AZ69" s="122">
        <f t="shared" si="11"/>
        <v>7234284.6914973157</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601732.29920988856</v>
      </c>
      <c r="D71" s="122">
        <f t="shared" si="13"/>
        <v>643994.74026141386</v>
      </c>
      <c r="E71" s="122">
        <f t="shared" si="13"/>
        <v>677521.00192880374</v>
      </c>
      <c r="F71" s="122">
        <f t="shared" si="13"/>
        <v>711990.75316799013</v>
      </c>
      <c r="G71" s="122">
        <f t="shared" si="13"/>
        <v>747435.14693653258</v>
      </c>
      <c r="H71" s="122">
        <f t="shared" si="13"/>
        <v>783878.97208780306</v>
      </c>
      <c r="I71" s="122">
        <f t="shared" si="13"/>
        <v>808950.44444712764</v>
      </c>
      <c r="J71" s="122">
        <f t="shared" si="13"/>
        <v>847487.32338889083</v>
      </c>
      <c r="K71" s="122">
        <f t="shared" si="13"/>
        <v>887118.05492490623</v>
      </c>
      <c r="L71" s="122">
        <f t="shared" si="13"/>
        <v>927875.45463300264</v>
      </c>
      <c r="M71" s="122">
        <f t="shared" si="13"/>
        <v>1653291.711100711</v>
      </c>
      <c r="N71" s="122">
        <f t="shared" si="13"/>
        <v>1716909.8129460814</v>
      </c>
      <c r="O71" s="122">
        <f t="shared" si="13"/>
        <v>1769970.7903003285</v>
      </c>
      <c r="P71" s="122">
        <f t="shared" si="13"/>
        <v>1837336.8593868625</v>
      </c>
      <c r="Q71" s="122">
        <f t="shared" si="13"/>
        <v>1906661.6567719916</v>
      </c>
      <c r="R71" s="122">
        <f t="shared" si="13"/>
        <v>1978003.9443046751</v>
      </c>
      <c r="S71" s="122">
        <f t="shared" si="13"/>
        <v>2051424.2466893385</v>
      </c>
      <c r="T71" s="122">
        <f t="shared" si="13"/>
        <v>2126984.9043715429</v>
      </c>
      <c r="U71" s="122">
        <f t="shared" si="13"/>
        <v>2192346.7142377286</v>
      </c>
      <c r="V71" s="122">
        <f t="shared" si="13"/>
        <v>2272382.6408115588</v>
      </c>
      <c r="W71" s="122">
        <f t="shared" si="13"/>
        <v>2812779.9853709717</v>
      </c>
      <c r="X71" s="122">
        <f t="shared" si="13"/>
        <v>2911304.4025307992</v>
      </c>
      <c r="Y71" s="122">
        <f t="shared" si="13"/>
        <v>3012722.2984314207</v>
      </c>
      <c r="Z71" s="122">
        <f t="shared" si="13"/>
        <v>3117120.4774350617</v>
      </c>
      <c r="AA71" s="122">
        <f t="shared" si="13"/>
        <v>3224588.3480348121</v>
      </c>
      <c r="AB71" s="122">
        <f t="shared" si="13"/>
        <v>3335218.0009785546</v>
      </c>
      <c r="AC71" s="122">
        <f t="shared" si="13"/>
        <v>3449104.2897366099</v>
      </c>
      <c r="AD71" s="122">
        <f t="shared" si="13"/>
        <v>3566344.9133834066</v>
      </c>
      <c r="AE71" s="122">
        <f t="shared" si="13"/>
        <v>3687040.5019656075</v>
      </c>
      <c r="AF71" s="122">
        <f t="shared" si="13"/>
        <v>3811294.7044312744</v>
      </c>
      <c r="AG71" s="122">
        <f t="shared" si="13"/>
        <v>3939214.279196911</v>
      </c>
      <c r="AH71" s="122">
        <f t="shared" si="13"/>
        <v>4070909.1874315161</v>
      </c>
      <c r="AI71" s="122">
        <f t="shared" si="13"/>
        <v>4206492.6891391603</v>
      </c>
      <c r="AJ71" s="122">
        <f t="shared" si="13"/>
        <v>4346081.4421240324</v>
      </c>
      <c r="AK71" s="122">
        <f t="shared" si="13"/>
        <v>4489795.6039244523</v>
      </c>
      <c r="AL71" s="122">
        <f t="shared" si="13"/>
        <v>4637758.9368048841</v>
      </c>
      <c r="AM71" s="122">
        <f t="shared" si="13"/>
        <v>4790098.9158977289</v>
      </c>
      <c r="AN71" s="122">
        <f t="shared" si="13"/>
        <v>4946946.8405893585</v>
      </c>
      <c r="AO71" s="122">
        <f t="shared" si="13"/>
        <v>5108437.9492477374</v>
      </c>
      <c r="AP71" s="122">
        <f t="shared" si="13"/>
        <v>5274711.5373918666</v>
      </c>
      <c r="AQ71" s="122">
        <f t="shared" si="13"/>
        <v>5445911.0794063229</v>
      </c>
      <c r="AR71" s="122">
        <f t="shared" si="13"/>
        <v>5622184.3539072098</v>
      </c>
      <c r="AS71" s="122">
        <f t="shared" si="13"/>
        <v>5803683.5728691239</v>
      </c>
      <c r="AT71" s="122">
        <f t="shared" si="13"/>
        <v>5990565.5146258967</v>
      </c>
      <c r="AU71" s="122">
        <f t="shared" si="13"/>
        <v>6182991.660861372</v>
      </c>
      <c r="AV71" s="122">
        <f t="shared" si="13"/>
        <v>6381128.3377099093</v>
      </c>
      <c r="AW71" s="122">
        <f t="shared" si="13"/>
        <v>6585146.8610899057</v>
      </c>
      <c r="AX71" s="122">
        <f t="shared" si="13"/>
        <v>6795223.686397302</v>
      </c>
      <c r="AY71" s="122">
        <f t="shared" si="13"/>
        <v>7011540.5626899172</v>
      </c>
      <c r="AZ71" s="122">
        <f t="shared" si="13"/>
        <v>7234284.6914973157</v>
      </c>
    </row>
    <row r="72" spans="1:52" x14ac:dyDescent="0.25">
      <c r="A72" s="213" t="s">
        <v>256</v>
      </c>
      <c r="B72" s="123">
        <f t="shared" ref="B72:AZ72" si="14">-B71*$B$31</f>
        <v>0</v>
      </c>
      <c r="C72" s="123">
        <f t="shared" si="14"/>
        <v>-120346.45984197772</v>
      </c>
      <c r="D72" s="123">
        <f t="shared" si="14"/>
        <v>-128798.94805228278</v>
      </c>
      <c r="E72" s="123">
        <f t="shared" si="14"/>
        <v>-135504.20038576075</v>
      </c>
      <c r="F72" s="123">
        <f t="shared" si="14"/>
        <v>-142398.15063359804</v>
      </c>
      <c r="G72" s="123">
        <f t="shared" si="14"/>
        <v>-149487.02938730651</v>
      </c>
      <c r="H72" s="123">
        <f t="shared" si="14"/>
        <v>-156775.79441756062</v>
      </c>
      <c r="I72" s="123">
        <f t="shared" si="14"/>
        <v>-161790.08888942553</v>
      </c>
      <c r="J72" s="123">
        <f t="shared" si="14"/>
        <v>-169497.46467777819</v>
      </c>
      <c r="K72" s="123">
        <f t="shared" si="14"/>
        <v>-177423.61098498126</v>
      </c>
      <c r="L72" s="123">
        <f t="shared" si="14"/>
        <v>-185575.09092660053</v>
      </c>
      <c r="M72" s="123">
        <f t="shared" si="14"/>
        <v>-330658.34222014225</v>
      </c>
      <c r="N72" s="123">
        <f t="shared" si="14"/>
        <v>-343381.9625892163</v>
      </c>
      <c r="O72" s="123">
        <f t="shared" si="14"/>
        <v>-353994.1580600657</v>
      </c>
      <c r="P72" s="123">
        <f t="shared" si="14"/>
        <v>-367467.3718773725</v>
      </c>
      <c r="Q72" s="123">
        <f t="shared" si="14"/>
        <v>-381332.33135439834</v>
      </c>
      <c r="R72" s="123">
        <f t="shared" si="14"/>
        <v>-395600.78886093502</v>
      </c>
      <c r="S72" s="123">
        <f t="shared" si="14"/>
        <v>-410284.84933786769</v>
      </c>
      <c r="T72" s="123">
        <f t="shared" si="14"/>
        <v>-425396.98087430862</v>
      </c>
      <c r="U72" s="123">
        <f t="shared" si="14"/>
        <v>-438469.34284754575</v>
      </c>
      <c r="V72" s="123">
        <f t="shared" si="14"/>
        <v>-454476.52816231176</v>
      </c>
      <c r="W72" s="123">
        <f t="shared" si="14"/>
        <v>-562555.99707419437</v>
      </c>
      <c r="X72" s="123">
        <f t="shared" si="14"/>
        <v>-582260.88050615985</v>
      </c>
      <c r="Y72" s="123">
        <f t="shared" si="14"/>
        <v>-602544.45968628419</v>
      </c>
      <c r="Z72" s="123">
        <f t="shared" si="14"/>
        <v>-623424.09548701241</v>
      </c>
      <c r="AA72" s="123">
        <f t="shared" si="14"/>
        <v>-644917.66960696247</v>
      </c>
      <c r="AB72" s="123">
        <f t="shared" si="14"/>
        <v>-667043.60019571101</v>
      </c>
      <c r="AC72" s="123">
        <f t="shared" si="14"/>
        <v>-689820.85794732207</v>
      </c>
      <c r="AD72" s="123">
        <f t="shared" si="14"/>
        <v>-713268.98267668136</v>
      </c>
      <c r="AE72" s="123">
        <f t="shared" si="14"/>
        <v>-737408.1003931216</v>
      </c>
      <c r="AF72" s="123">
        <f t="shared" si="14"/>
        <v>-762258.94088625489</v>
      </c>
      <c r="AG72" s="123">
        <f t="shared" si="14"/>
        <v>-787842.85583938228</v>
      </c>
      <c r="AH72" s="123">
        <f t="shared" si="14"/>
        <v>-814181.8374863033</v>
      </c>
      <c r="AI72" s="123">
        <f t="shared" si="14"/>
        <v>-841298.53782783216</v>
      </c>
      <c r="AJ72" s="123">
        <f t="shared" si="14"/>
        <v>-869216.28842480655</v>
      </c>
      <c r="AK72" s="123">
        <f t="shared" si="14"/>
        <v>-897959.12078489049</v>
      </c>
      <c r="AL72" s="123">
        <f t="shared" si="14"/>
        <v>-927551.78736097692</v>
      </c>
      <c r="AM72" s="123">
        <f t="shared" si="14"/>
        <v>-958019.78317954578</v>
      </c>
      <c r="AN72" s="123">
        <f t="shared" si="14"/>
        <v>-989389.36811787169</v>
      </c>
      <c r="AO72" s="123">
        <f t="shared" si="14"/>
        <v>-1021687.5898495475</v>
      </c>
      <c r="AP72" s="123">
        <f t="shared" si="14"/>
        <v>-1054942.3074783734</v>
      </c>
      <c r="AQ72" s="123">
        <f t="shared" si="14"/>
        <v>-1089182.2158812645</v>
      </c>
      <c r="AR72" s="123">
        <f t="shared" si="14"/>
        <v>-1124436.8707814419</v>
      </c>
      <c r="AS72" s="123">
        <f t="shared" si="14"/>
        <v>-1160736.7145738248</v>
      </c>
      <c r="AT72" s="123">
        <f t="shared" si="14"/>
        <v>-1198113.1029251793</v>
      </c>
      <c r="AU72" s="123">
        <f t="shared" si="14"/>
        <v>-1236598.3321722744</v>
      </c>
      <c r="AV72" s="123">
        <f t="shared" si="14"/>
        <v>-1276225.6675419819</v>
      </c>
      <c r="AW72" s="123">
        <f t="shared" si="14"/>
        <v>-1317029.3722179811</v>
      </c>
      <c r="AX72" s="123">
        <f t="shared" si="14"/>
        <v>-1359044.7372794605</v>
      </c>
      <c r="AY72" s="123">
        <f t="shared" si="14"/>
        <v>-1402308.1125379836</v>
      </c>
      <c r="AZ72" s="123">
        <f t="shared" si="14"/>
        <v>-1446856.9382994631</v>
      </c>
    </row>
    <row r="73" spans="1:52" ht="16.5" thickBot="1" x14ac:dyDescent="0.3">
      <c r="A73" s="215" t="s">
        <v>260</v>
      </c>
      <c r="B73" s="124">
        <f t="shared" ref="B73:AZ73" si="15">B71+B72</f>
        <v>0</v>
      </c>
      <c r="C73" s="124">
        <f t="shared" si="15"/>
        <v>481385.83936791087</v>
      </c>
      <c r="D73" s="124">
        <f t="shared" si="15"/>
        <v>515195.79220913106</v>
      </c>
      <c r="E73" s="124">
        <f t="shared" si="15"/>
        <v>542016.801543043</v>
      </c>
      <c r="F73" s="124">
        <f t="shared" si="15"/>
        <v>569592.60253439215</v>
      </c>
      <c r="G73" s="124">
        <f t="shared" si="15"/>
        <v>597948.11754922604</v>
      </c>
      <c r="H73" s="124">
        <f t="shared" si="15"/>
        <v>627103.1776702425</v>
      </c>
      <c r="I73" s="124">
        <f t="shared" si="15"/>
        <v>647160.35555770213</v>
      </c>
      <c r="J73" s="124">
        <f t="shared" si="15"/>
        <v>677989.85871111264</v>
      </c>
      <c r="K73" s="124">
        <f t="shared" si="15"/>
        <v>709694.44393992494</v>
      </c>
      <c r="L73" s="124">
        <f t="shared" si="15"/>
        <v>742300.36370640213</v>
      </c>
      <c r="M73" s="124">
        <f t="shared" si="15"/>
        <v>1322633.3688805688</v>
      </c>
      <c r="N73" s="124">
        <f t="shared" si="15"/>
        <v>1373527.8503568652</v>
      </c>
      <c r="O73" s="124">
        <f t="shared" si="15"/>
        <v>1415976.6322402628</v>
      </c>
      <c r="P73" s="124">
        <f t="shared" si="15"/>
        <v>1469869.48750949</v>
      </c>
      <c r="Q73" s="124">
        <f t="shared" si="15"/>
        <v>1525329.3254175934</v>
      </c>
      <c r="R73" s="124">
        <f t="shared" si="15"/>
        <v>1582403.1554437401</v>
      </c>
      <c r="S73" s="124">
        <f t="shared" si="15"/>
        <v>1641139.3973514708</v>
      </c>
      <c r="T73" s="124">
        <f t="shared" si="15"/>
        <v>1701587.9234972342</v>
      </c>
      <c r="U73" s="124">
        <f t="shared" si="15"/>
        <v>1753877.371390183</v>
      </c>
      <c r="V73" s="124">
        <f t="shared" si="15"/>
        <v>1817906.1126492471</v>
      </c>
      <c r="W73" s="124">
        <f t="shared" si="15"/>
        <v>2250223.9882967775</v>
      </c>
      <c r="X73" s="124">
        <f t="shared" si="15"/>
        <v>2329043.5220246394</v>
      </c>
      <c r="Y73" s="124">
        <f t="shared" si="15"/>
        <v>2410177.8387451367</v>
      </c>
      <c r="Z73" s="124">
        <f t="shared" si="15"/>
        <v>2493696.3819480492</v>
      </c>
      <c r="AA73" s="124">
        <f t="shared" si="15"/>
        <v>2579670.6784278499</v>
      </c>
      <c r="AB73" s="124">
        <f t="shared" si="15"/>
        <v>2668174.4007828436</v>
      </c>
      <c r="AC73" s="124">
        <f t="shared" si="15"/>
        <v>2759283.4317892878</v>
      </c>
      <c r="AD73" s="124">
        <f t="shared" si="15"/>
        <v>2853075.9307067255</v>
      </c>
      <c r="AE73" s="124">
        <f t="shared" si="15"/>
        <v>2949632.4015724859</v>
      </c>
      <c r="AF73" s="124">
        <f t="shared" si="15"/>
        <v>3049035.7635450196</v>
      </c>
      <c r="AG73" s="124">
        <f t="shared" si="15"/>
        <v>3151371.4233575286</v>
      </c>
      <c r="AH73" s="124">
        <f t="shared" si="15"/>
        <v>3256727.3499452127</v>
      </c>
      <c r="AI73" s="124">
        <f t="shared" si="15"/>
        <v>3365194.1513113282</v>
      </c>
      <c r="AJ73" s="124">
        <f t="shared" si="15"/>
        <v>3476865.1536992257</v>
      </c>
      <c r="AK73" s="124">
        <f t="shared" si="15"/>
        <v>3591836.483139562</v>
      </c>
      <c r="AL73" s="124">
        <f t="shared" si="15"/>
        <v>3710207.1494439072</v>
      </c>
      <c r="AM73" s="124">
        <f t="shared" si="15"/>
        <v>3832079.1327181831</v>
      </c>
      <c r="AN73" s="124">
        <f t="shared" si="15"/>
        <v>3957557.4724714868</v>
      </c>
      <c r="AO73" s="124">
        <f t="shared" si="15"/>
        <v>4086750.3593981899</v>
      </c>
      <c r="AP73" s="124">
        <f t="shared" si="15"/>
        <v>4219769.2299134936</v>
      </c>
      <c r="AQ73" s="124">
        <f t="shared" si="15"/>
        <v>4356728.8635250581</v>
      </c>
      <c r="AR73" s="124">
        <f t="shared" si="15"/>
        <v>4497747.4831257677</v>
      </c>
      <c r="AS73" s="124">
        <f t="shared" si="15"/>
        <v>4642946.8582952991</v>
      </c>
      <c r="AT73" s="124">
        <f t="shared" si="15"/>
        <v>4792452.4117007172</v>
      </c>
      <c r="AU73" s="124">
        <f t="shared" si="15"/>
        <v>4946393.3286890974</v>
      </c>
      <c r="AV73" s="124">
        <f t="shared" si="15"/>
        <v>5104902.6701679276</v>
      </c>
      <c r="AW73" s="124">
        <f t="shared" si="15"/>
        <v>5268117.4888719246</v>
      </c>
      <c r="AX73" s="124">
        <f t="shared" si="15"/>
        <v>5436178.9491178412</v>
      </c>
      <c r="AY73" s="124">
        <f t="shared" si="15"/>
        <v>5609232.4501519334</v>
      </c>
      <c r="AZ73" s="124">
        <f t="shared" si="15"/>
        <v>5787427.7531978525</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601732.29920988856</v>
      </c>
      <c r="D76" s="122">
        <f t="shared" si="18"/>
        <v>643994.74026141386</v>
      </c>
      <c r="E76" s="122">
        <f t="shared" si="18"/>
        <v>677521.00192880374</v>
      </c>
      <c r="F76" s="122">
        <f t="shared" si="18"/>
        <v>711990.75316799013</v>
      </c>
      <c r="G76" s="122">
        <f t="shared" si="18"/>
        <v>747435.14693653258</v>
      </c>
      <c r="H76" s="122">
        <f t="shared" si="18"/>
        <v>783878.97208780306</v>
      </c>
      <c r="I76" s="122">
        <f t="shared" si="18"/>
        <v>808950.44444712764</v>
      </c>
      <c r="J76" s="122">
        <f t="shared" si="18"/>
        <v>847487.32338889083</v>
      </c>
      <c r="K76" s="122">
        <f t="shared" si="18"/>
        <v>887118.05492490623</v>
      </c>
      <c r="L76" s="122">
        <f t="shared" si="18"/>
        <v>927875.45463300264</v>
      </c>
      <c r="M76" s="122">
        <f t="shared" si="18"/>
        <v>1653291.711100711</v>
      </c>
      <c r="N76" s="122">
        <f t="shared" si="18"/>
        <v>1716909.8129460814</v>
      </c>
      <c r="O76" s="122">
        <f t="shared" si="18"/>
        <v>1769970.7903003285</v>
      </c>
      <c r="P76" s="122">
        <f t="shared" si="18"/>
        <v>1837336.8593868625</v>
      </c>
      <c r="Q76" s="122">
        <f t="shared" si="18"/>
        <v>1906661.6567719916</v>
      </c>
      <c r="R76" s="122">
        <f t="shared" si="18"/>
        <v>1978003.9443046751</v>
      </c>
      <c r="S76" s="122">
        <f t="shared" si="18"/>
        <v>2051424.2466893385</v>
      </c>
      <c r="T76" s="122">
        <f t="shared" si="18"/>
        <v>2126984.9043715429</v>
      </c>
      <c r="U76" s="122">
        <f t="shared" si="18"/>
        <v>2192346.7142377286</v>
      </c>
      <c r="V76" s="122">
        <f t="shared" si="18"/>
        <v>2272382.6408115588</v>
      </c>
      <c r="W76" s="122">
        <f t="shared" si="18"/>
        <v>2812779.9853709717</v>
      </c>
      <c r="X76" s="122">
        <f t="shared" si="18"/>
        <v>2911304.4025307992</v>
      </c>
      <c r="Y76" s="122">
        <f t="shared" si="18"/>
        <v>3012722.2984314207</v>
      </c>
      <c r="Z76" s="122">
        <f t="shared" si="18"/>
        <v>3117120.4774350617</v>
      </c>
      <c r="AA76" s="122">
        <f t="shared" si="18"/>
        <v>3224588.3480348121</v>
      </c>
      <c r="AB76" s="122">
        <f t="shared" si="18"/>
        <v>3335218.0009785546</v>
      </c>
      <c r="AC76" s="122">
        <f t="shared" si="18"/>
        <v>3449104.2897366099</v>
      </c>
      <c r="AD76" s="122">
        <f t="shared" si="18"/>
        <v>3566344.9133834066</v>
      </c>
      <c r="AE76" s="122">
        <f t="shared" si="18"/>
        <v>3687040.5019656075</v>
      </c>
      <c r="AF76" s="122">
        <f t="shared" si="18"/>
        <v>3811294.7044312744</v>
      </c>
      <c r="AG76" s="122">
        <f t="shared" si="18"/>
        <v>3939214.279196911</v>
      </c>
      <c r="AH76" s="122">
        <f t="shared" si="18"/>
        <v>4070909.1874315161</v>
      </c>
      <c r="AI76" s="122">
        <f t="shared" si="18"/>
        <v>4206492.6891391603</v>
      </c>
      <c r="AJ76" s="122">
        <f t="shared" si="18"/>
        <v>4346081.4421240324</v>
      </c>
      <c r="AK76" s="122">
        <f t="shared" si="18"/>
        <v>4489795.6039244523</v>
      </c>
      <c r="AL76" s="122">
        <f t="shared" si="18"/>
        <v>4637758.9368048841</v>
      </c>
      <c r="AM76" s="122">
        <f t="shared" si="18"/>
        <v>4790098.9158977289</v>
      </c>
      <c r="AN76" s="122">
        <f t="shared" si="18"/>
        <v>4946946.8405893585</v>
      </c>
      <c r="AO76" s="122">
        <f t="shared" si="18"/>
        <v>5108437.9492477374</v>
      </c>
      <c r="AP76" s="122">
        <f t="shared" si="18"/>
        <v>5274711.5373918666</v>
      </c>
      <c r="AQ76" s="122">
        <f t="shared" si="18"/>
        <v>5445911.0794063229</v>
      </c>
      <c r="AR76" s="122">
        <f t="shared" si="18"/>
        <v>5622184.3539072098</v>
      </c>
      <c r="AS76" s="122">
        <f t="shared" si="18"/>
        <v>5803683.5728691239</v>
      </c>
      <c r="AT76" s="122">
        <f t="shared" si="18"/>
        <v>5990565.5146258967</v>
      </c>
      <c r="AU76" s="122">
        <f t="shared" si="18"/>
        <v>6182991.660861372</v>
      </c>
      <c r="AV76" s="122">
        <f t="shared" si="18"/>
        <v>6381128.3377099093</v>
      </c>
      <c r="AW76" s="122">
        <f t="shared" si="18"/>
        <v>6585146.8610899057</v>
      </c>
      <c r="AX76" s="122">
        <f t="shared" si="18"/>
        <v>6795223.686397302</v>
      </c>
      <c r="AY76" s="122">
        <f t="shared" si="18"/>
        <v>7011540.5626899172</v>
      </c>
      <c r="AZ76" s="122">
        <f t="shared" si="18"/>
        <v>7234284.6914973157</v>
      </c>
    </row>
    <row r="77" spans="1:52" x14ac:dyDescent="0.25">
      <c r="A77" s="213" t="s">
        <v>258</v>
      </c>
      <c r="B77" s="123">
        <f t="shared" ref="B77:AZ77" si="19">-B68</f>
        <v>0</v>
      </c>
      <c r="C77" s="123">
        <f t="shared" si="19"/>
        <v>188647.8</v>
      </c>
      <c r="D77" s="123">
        <f t="shared" si="19"/>
        <v>188647.8</v>
      </c>
      <c r="E77" s="123">
        <f t="shared" si="19"/>
        <v>188647.8</v>
      </c>
      <c r="F77" s="123">
        <f t="shared" si="19"/>
        <v>188647.8</v>
      </c>
      <c r="G77" s="123">
        <f t="shared" si="19"/>
        <v>188647.8</v>
      </c>
      <c r="H77" s="123">
        <f t="shared" si="19"/>
        <v>188647.8</v>
      </c>
      <c r="I77" s="123">
        <f t="shared" si="19"/>
        <v>188647.8</v>
      </c>
      <c r="J77" s="123">
        <f t="shared" si="19"/>
        <v>188647.8</v>
      </c>
      <c r="K77" s="123">
        <f t="shared" si="19"/>
        <v>188647.8</v>
      </c>
      <c r="L77" s="123">
        <f t="shared" si="19"/>
        <v>188647.8</v>
      </c>
      <c r="M77" s="123">
        <f t="shared" si="19"/>
        <v>188647.8</v>
      </c>
      <c r="N77" s="123">
        <f t="shared" si="19"/>
        <v>188647.8</v>
      </c>
      <c r="O77" s="123">
        <f t="shared" si="19"/>
        <v>188647.8</v>
      </c>
      <c r="P77" s="123">
        <f t="shared" si="19"/>
        <v>188647.8</v>
      </c>
      <c r="Q77" s="123">
        <f t="shared" si="19"/>
        <v>188647.8</v>
      </c>
      <c r="R77" s="123">
        <f t="shared" si="19"/>
        <v>188647.8</v>
      </c>
      <c r="S77" s="123">
        <f t="shared" si="19"/>
        <v>188647.8</v>
      </c>
      <c r="T77" s="123">
        <f t="shared" si="19"/>
        <v>188647.8</v>
      </c>
      <c r="U77" s="123">
        <f t="shared" si="19"/>
        <v>188647.8</v>
      </c>
      <c r="V77" s="123">
        <f t="shared" si="19"/>
        <v>188647.8</v>
      </c>
      <c r="W77" s="123">
        <f t="shared" si="19"/>
        <v>188647.8</v>
      </c>
      <c r="X77" s="123">
        <f t="shared" si="19"/>
        <v>188647.8</v>
      </c>
      <c r="Y77" s="123">
        <f t="shared" si="19"/>
        <v>188647.8</v>
      </c>
      <c r="Z77" s="123">
        <f t="shared" si="19"/>
        <v>188647.8</v>
      </c>
      <c r="AA77" s="123">
        <f t="shared" si="19"/>
        <v>188647.8</v>
      </c>
      <c r="AB77" s="123">
        <f t="shared" si="19"/>
        <v>188647.8</v>
      </c>
      <c r="AC77" s="123">
        <f t="shared" si="19"/>
        <v>188647.8</v>
      </c>
      <c r="AD77" s="123">
        <f t="shared" si="19"/>
        <v>188647.8</v>
      </c>
      <c r="AE77" s="123">
        <f t="shared" si="19"/>
        <v>188647.8</v>
      </c>
      <c r="AF77" s="123">
        <f t="shared" si="19"/>
        <v>188647.8</v>
      </c>
      <c r="AG77" s="123">
        <f t="shared" si="19"/>
        <v>188647.8</v>
      </c>
      <c r="AH77" s="123">
        <f t="shared" si="19"/>
        <v>188647.8</v>
      </c>
      <c r="AI77" s="123">
        <f t="shared" si="19"/>
        <v>188647.8</v>
      </c>
      <c r="AJ77" s="123">
        <f t="shared" si="19"/>
        <v>188647.8</v>
      </c>
      <c r="AK77" s="123">
        <f t="shared" si="19"/>
        <v>188647.8</v>
      </c>
      <c r="AL77" s="123">
        <f t="shared" si="19"/>
        <v>188647.8</v>
      </c>
      <c r="AM77" s="123">
        <f t="shared" si="19"/>
        <v>188647.8</v>
      </c>
      <c r="AN77" s="123">
        <f t="shared" si="19"/>
        <v>188647.8</v>
      </c>
      <c r="AO77" s="123">
        <f t="shared" si="19"/>
        <v>188647.8</v>
      </c>
      <c r="AP77" s="123">
        <f t="shared" si="19"/>
        <v>188647.8</v>
      </c>
      <c r="AQ77" s="123">
        <f t="shared" si="19"/>
        <v>188647.8</v>
      </c>
      <c r="AR77" s="123">
        <f t="shared" si="19"/>
        <v>188647.8</v>
      </c>
      <c r="AS77" s="123">
        <f t="shared" si="19"/>
        <v>188647.8</v>
      </c>
      <c r="AT77" s="123">
        <f t="shared" si="19"/>
        <v>188647.8</v>
      </c>
      <c r="AU77" s="123">
        <f t="shared" si="19"/>
        <v>188647.8</v>
      </c>
      <c r="AV77" s="123">
        <f t="shared" si="19"/>
        <v>188647.8</v>
      </c>
      <c r="AW77" s="123">
        <f t="shared" si="19"/>
        <v>188647.8</v>
      </c>
      <c r="AX77" s="123">
        <f t="shared" si="19"/>
        <v>188647.8</v>
      </c>
      <c r="AY77" s="123">
        <f t="shared" si="19"/>
        <v>188647.8</v>
      </c>
      <c r="AZ77" s="123">
        <f t="shared" si="19"/>
        <v>188647.8</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-120346.45984197772</v>
      </c>
      <c r="D79" s="123">
        <f>IF(SUM($B$72:D72)+SUM($A$79:C79)&gt;0,0,SUM($B$72:D72)-SUM($A$79:C79))</f>
        <v>-128798.94805228277</v>
      </c>
      <c r="E79" s="123">
        <f>IF(SUM($B$72:E72)+SUM($A$79:D79)&gt;0,0,SUM($B$72:E72)-SUM($A$79:D79))</f>
        <v>-135504.20038576075</v>
      </c>
      <c r="F79" s="123">
        <f>IF(SUM($B$72:F72)+SUM($A$79:E79)&gt;0,0,SUM($B$72:F72)-SUM($A$79:E79))</f>
        <v>-142398.15063359798</v>
      </c>
      <c r="G79" s="123">
        <f>IF(SUM($B$72:G72)+SUM($A$79:F79)&gt;0,0,SUM($B$72:G72)-SUM($A$79:F79))</f>
        <v>-149487.02938730654</v>
      </c>
      <c r="H79" s="123">
        <f>IF(SUM($B$72:H72)+SUM($A$79:G79)&gt;0,0,SUM($B$72:H72)-SUM($A$79:G79))</f>
        <v>-156775.79441756068</v>
      </c>
      <c r="I79" s="123">
        <f>IF(SUM($B$72:I72)+SUM($A$79:H79)&gt;0,0,SUM($B$72:I72)-SUM($A$79:H79))</f>
        <v>-161790.0888894255</v>
      </c>
      <c r="J79" s="123">
        <f>IF(SUM($B$72:J72)+SUM($A$79:I79)&gt;0,0,SUM($B$72:J72)-SUM($A$79:I79))</f>
        <v>-169497.46467777819</v>
      </c>
      <c r="K79" s="123">
        <f>IF(SUM($B$72:K72)+SUM($A$79:J79)&gt;0,0,SUM($B$72:K72)-SUM($A$79:J79))</f>
        <v>-177423.61098498129</v>
      </c>
      <c r="L79" s="123">
        <f>IF(SUM($B$72:L72)+SUM($A$79:K79)&gt;0,0,SUM($B$72:L72)-SUM($A$79:K79))</f>
        <v>-185575.09092660062</v>
      </c>
      <c r="M79" s="123">
        <f>IF(SUM($B$72:M72)+SUM($A$79:L79)&gt;0,0,SUM($B$72:M72)-SUM($A$79:L79))</f>
        <v>-330658.34222014225</v>
      </c>
      <c r="N79" s="123">
        <f>IF(SUM($B$72:N72)+SUM($A$79:M79)&gt;0,0,SUM($B$72:N72)-SUM($A$79:M79))</f>
        <v>-343381.96258921642</v>
      </c>
      <c r="O79" s="123">
        <f>IF(SUM($B$72:O72)+SUM($A$79:N79)&gt;0,0,SUM($B$72:O72)-SUM($A$79:N79))</f>
        <v>-353994.15806006594</v>
      </c>
      <c r="P79" s="123">
        <f>IF(SUM($B$72:P72)+SUM($A$79:O79)&gt;0,0,SUM($B$72:P72)-SUM($A$79:O79))</f>
        <v>-367467.37187737226</v>
      </c>
      <c r="Q79" s="123">
        <f>IF(SUM($B$72:Q72)+SUM($A$79:P79)&gt;0,0,SUM($B$72:Q72)-SUM($A$79:P79))</f>
        <v>-381332.33135439828</v>
      </c>
      <c r="R79" s="123">
        <f>IF(SUM($B$72:R72)+SUM($A$79:Q79)&gt;0,0,SUM($B$72:R72)-SUM($A$79:Q79))</f>
        <v>-395600.78886093479</v>
      </c>
      <c r="S79" s="123">
        <f>IF(SUM($B$72:S72)+SUM($A$79:R79)&gt;0,0,SUM($B$72:S72)-SUM($A$79:R79))</f>
        <v>-410284.84933786746</v>
      </c>
      <c r="T79" s="123">
        <f>IF(SUM($B$72:T72)+SUM($A$79:S79)&gt;0,0,SUM($B$72:T72)-SUM($A$79:S79))</f>
        <v>-425396.98087430838</v>
      </c>
      <c r="U79" s="123">
        <f>IF(SUM($B$72:U72)+SUM($A$79:T79)&gt;0,0,SUM($B$72:U72)-SUM($A$79:T79))</f>
        <v>-438469.34284754563</v>
      </c>
      <c r="V79" s="123">
        <f>IF(SUM($B$72:V72)+SUM($A$79:U79)&gt;0,0,SUM($B$72:V72)-SUM($A$79:U79))</f>
        <v>-454476.52816231176</v>
      </c>
      <c r="W79" s="123">
        <f>IF(SUM($B$72:W72)+SUM($A$79:V79)&gt;0,0,SUM($B$72:W72)-SUM($A$79:V79))</f>
        <v>-562555.99707419425</v>
      </c>
      <c r="X79" s="123">
        <f>IF(SUM($B$72:X72)+SUM($A$79:W79)&gt;0,0,SUM($B$72:X72)-SUM($A$79:W79))</f>
        <v>-582260.88050615974</v>
      </c>
      <c r="Y79" s="123">
        <f>IF(SUM($B$72:Y72)+SUM($A$79:X79)&gt;0,0,SUM($B$72:Y72)-SUM($A$79:X79))</f>
        <v>-602544.45968628395</v>
      </c>
      <c r="Z79" s="123">
        <f>IF(SUM($B$72:Z72)+SUM($A$79:Y79)&gt;0,0,SUM($B$72:Z72)-SUM($A$79:Y79))</f>
        <v>-623424.09548701253</v>
      </c>
      <c r="AA79" s="123">
        <f>IF(SUM($B$72:AA72)+SUM($A$79:Z79)&gt;0,0,SUM($B$72:AA72)-SUM($A$79:Z79))</f>
        <v>-644917.66960696317</v>
      </c>
      <c r="AB79" s="123">
        <f>IF(SUM($B$72:AB72)+SUM($A$79:AA79)&gt;0,0,SUM($B$72:AB72)-SUM($A$79:AA79))</f>
        <v>-667043.60019571148</v>
      </c>
      <c r="AC79" s="123">
        <f>IF(SUM($B$72:AC72)+SUM($A$79:AB79)&gt;0,0,SUM($B$72:AC72)-SUM($A$79:AB79))</f>
        <v>-689820.85794732161</v>
      </c>
      <c r="AD79" s="123">
        <f>IF(SUM($B$72:AD72)+SUM($A$79:AC79)&gt;0,0,SUM($B$72:AD72)-SUM($A$79:AC79))</f>
        <v>-713268.98267668113</v>
      </c>
      <c r="AE79" s="123">
        <f>IF(SUM($B$72:AE72)+SUM($A$79:AD79)&gt;0,0,SUM($B$72:AE72)-SUM($A$79:AD79))</f>
        <v>-737408.10039312206</v>
      </c>
      <c r="AF79" s="123">
        <f>IF(SUM($B$72:AF72)+SUM($A$79:AE79)&gt;0,0,SUM($B$72:AF72)-SUM($A$79:AE79))</f>
        <v>-762258.94088625535</v>
      </c>
      <c r="AG79" s="123">
        <f>IF(SUM($B$72:AG72)+SUM($A$79:AF79)&gt;0,0,SUM($B$72:AG72)-SUM($A$79:AF79))</f>
        <v>-787842.85583938286</v>
      </c>
      <c r="AH79" s="123">
        <f>IF(SUM($B$72:AH72)+SUM($A$79:AG79)&gt;0,0,SUM($B$72:AH72)-SUM($A$79:AG79))</f>
        <v>-814181.83748630248</v>
      </c>
      <c r="AI79" s="123">
        <f>IF(SUM($B$72:AI72)+SUM($A$79:AH79)&gt;0,0,SUM($B$72:AI72)-SUM($A$79:AH79))</f>
        <v>-841298.53782783262</v>
      </c>
      <c r="AJ79" s="123">
        <f>IF(SUM($B$72:AJ72)+SUM($A$79:AI79)&gt;0,0,SUM($B$72:AJ72)-SUM($A$79:AI79))</f>
        <v>-869216.28842480667</v>
      </c>
      <c r="AK79" s="123">
        <f>IF(SUM($B$72:AK72)+SUM($A$79:AJ79)&gt;0,0,SUM($B$72:AK72)-SUM($A$79:AJ79))</f>
        <v>-897959.12078488991</v>
      </c>
      <c r="AL79" s="123">
        <f>IF(SUM($B$72:AL72)+SUM($A$79:AK79)&gt;0,0,SUM($B$72:AL72)-SUM($A$79:AK79))</f>
        <v>-927551.78736097738</v>
      </c>
      <c r="AM79" s="123">
        <f>IF(SUM($B$72:AM72)+SUM($A$79:AL79)&gt;0,0,SUM($B$72:AM72)-SUM($A$79:AL79))</f>
        <v>-958019.78317954391</v>
      </c>
      <c r="AN79" s="123">
        <f>IF(SUM($B$72:AN72)+SUM($A$79:AM79)&gt;0,0,SUM($B$72:AN72)-SUM($A$79:AM79))</f>
        <v>-989389.36811787263</v>
      </c>
      <c r="AO79" s="123">
        <f>IF(SUM($B$72:AO72)+SUM($A$79:AN79)&gt;0,0,SUM($B$72:AO72)-SUM($A$79:AN79))</f>
        <v>-1021687.5898495466</v>
      </c>
      <c r="AP79" s="123">
        <f>IF(SUM($B$72:AP72)+SUM($A$79:AO79)&gt;0,0,SUM($B$72:AP72)-SUM($A$79:AO79))</f>
        <v>-1054942.307478372</v>
      </c>
      <c r="AQ79" s="123">
        <f>IF(SUM($B$72:AQ72)+SUM($A$79:AP79)&gt;0,0,SUM($B$72:AQ72)-SUM($A$79:AP79))</f>
        <v>-1089182.2158812657</v>
      </c>
      <c r="AR79" s="123">
        <f>IF(SUM($B$72:AR72)+SUM($A$79:AQ79)&gt;0,0,SUM($B$72:AR72)-SUM($A$79:AQ79))</f>
        <v>-1124436.8707814403</v>
      </c>
      <c r="AS79" s="123">
        <f>IF(SUM($B$72:AS72)+SUM($A$79:AR79)&gt;0,0,SUM($B$72:AS72)-SUM($A$79:AR79))</f>
        <v>-1160736.7145738266</v>
      </c>
      <c r="AT79" s="123">
        <f>IF(SUM($B$72:AT72)+SUM($A$79:AS79)&gt;0,0,SUM($B$72:AT72)-SUM($A$79:AS79))</f>
        <v>-1198113.1029251777</v>
      </c>
      <c r="AU79" s="123">
        <f>IF(SUM($B$72:AU72)+SUM($A$79:AT79)&gt;0,0,SUM($B$72:AU72)-SUM($A$79:AT79))</f>
        <v>-1236598.3321722746</v>
      </c>
      <c r="AV79" s="123">
        <f>IF(SUM($B$72:AV72)+SUM($A$79:AU79)&gt;0,0,SUM($B$72:AV72)-SUM($A$79:AU79))</f>
        <v>-1276225.6675419807</v>
      </c>
      <c r="AW79" s="123">
        <f>IF(SUM($B$72:AW72)+SUM($A$79:AV79)&gt;0,0,SUM($B$72:AW72)-SUM($A$79:AV79))</f>
        <v>-1317029.3722179793</v>
      </c>
      <c r="AX79" s="123">
        <f>IF(SUM($B$72:AX72)+SUM($A$79:AW79)&gt;0,0,SUM($B$72:AX72)-SUM($A$79:AW79))</f>
        <v>-1359044.7372794598</v>
      </c>
      <c r="AY79" s="123">
        <f>IF(SUM($B$72:AY72)+SUM($A$79:AX79)&gt;0,0,SUM($B$72:AY72)-SUM($A$79:AX79))</f>
        <v>-1402308.1125379838</v>
      </c>
      <c r="AZ79" s="123">
        <f>IF(SUM($B$72:AZ72)+SUM($A$79:AY79)&gt;0,0,SUM($B$72:AZ72)-SUM($A$79:AY79))</f>
        <v>-1446856.9382994659</v>
      </c>
    </row>
    <row r="80" spans="1:52" x14ac:dyDescent="0.25">
      <c r="A80" s="213" t="s">
        <v>255</v>
      </c>
      <c r="B80" s="123">
        <v>5900546.8691999996</v>
      </c>
      <c r="C80" s="123">
        <f>IF(((SUM($B$59:C59)+SUM($B$61:C65))+SUM($B$82:C82))&lt;0,((SUM($B$59:C59)+SUM($B$61:C65))+SUM($B$82:C82))*0.18-SUM($A$80:B80),IF(SUM($B$80:B80)&lt;0,0-SUM($B$80:B80),0))</f>
        <v>-7419129.9095862191</v>
      </c>
      <c r="D80" s="123">
        <f>IF(((SUM($B$59:D59)+SUM($B$61:D65))+SUM($B$82:D82))&lt;0,((SUM($B$59:D59)+SUM($B$61:D65))+SUM($B$82:D82))*0.18-SUM($A$80:C80),IF(SUM($B$80:C80)&lt;0,0-SUM($B$80:C80),0))</f>
        <v>186480.87635905389</v>
      </c>
      <c r="E80" s="123">
        <f>IF(((SUM($B$59:E59)+SUM($B$61:E65))+SUM($B$82:E82))&lt;0,((SUM($B$59:E59)+SUM($B$61:E65))+SUM($B$82:E82))*0.18-SUM($A$80:D80),IF(SUM($B$80:D80)&lt;0,0-SUM($B$80:D80),0))</f>
        <v>192142.08081518486</v>
      </c>
      <c r="F80" s="123">
        <f>IF(((SUM($B$59:F59)+SUM($B$61:F65))+SUM($B$82:F82))&lt;0,((SUM($B$59:F59)+SUM($B$61:F65))+SUM($B$82:F82))*0.18-SUM($A$80:E80),IF(SUM($B$80:E80)&lt;0,0-SUM($B$80:E80),0))</f>
        <v>197973.11339423817</v>
      </c>
      <c r="G80" s="123">
        <f>IF(((SUM($B$59:G59)+SUM($B$61:G65))+SUM($B$82:G82))&lt;0,((SUM($B$59:G59)+SUM($B$61:G65))+SUM($B$82:G82))*0.18-SUM($A$80:F80),IF(SUM($B$80:F80)&lt;0,0-SUM($B$80:F80),0))</f>
        <v>203979.5816285758</v>
      </c>
      <c r="H80" s="123">
        <f>IF(((SUM($B$59:H59)+SUM($B$61:H65))+SUM($B$82:H82))&lt;0,((SUM($B$59:H59)+SUM($B$61:H65))+SUM($B$82:H82))*0.18-SUM($A$80:G80),IF(SUM($B$80:G80)&lt;0,0-SUM($B$80:G80),0))</f>
        <v>210165.94751180452</v>
      </c>
      <c r="I80" s="123">
        <f>IF(((SUM($B$59:I59)+SUM($B$61:I65))+SUM($B$82:I82))&lt;0,((SUM($B$59:I59)+SUM($B$61:I65))+SUM($B$82:I82))*0.18-SUM($A$80:H80),IF(SUM($B$80:H80)&lt;0,0-SUM($B$80:H80),0))</f>
        <v>214305.28989248304</v>
      </c>
      <c r="J80" s="123">
        <f>IF(((SUM($B$59:J59)+SUM($B$61:J65))+SUM($B$82:J82))&lt;0,((SUM($B$59:J59)+SUM($B$61:J65))+SUM($B$82:J82))*0.18-SUM($A$80:I80),IF(SUM($B$80:I80)&lt;0,0-SUM($B$80:I80),0))</f>
        <v>220868.40545800037</v>
      </c>
      <c r="K80" s="123">
        <f>IF(((SUM($B$59:K59)+SUM($B$61:K65))+SUM($B$82:K82))&lt;0,((SUM($B$59:K59)+SUM($B$61:K65))+SUM($B$82:K82))*0.18-SUM($A$80:J80),IF(SUM($B$80:J80)&lt;0,0-SUM($B$80:J80),0))</f>
        <v>92667.745326878852</v>
      </c>
      <c r="L80" s="123">
        <f>IF(((SUM($B$59:L59)+SUM($B$61:L65))+SUM($B$82:L82))&lt;0,((SUM($B$59:L59)+SUM($B$61:L65))+SUM($B$82:L82))*0.18-SUM($A$80:K80),IF(SUM($B$80:K80)&lt;0,0-SUM($B$80:K80),0))</f>
        <v>0</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-9432390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-3531843.1308000004</v>
      </c>
      <c r="C84" s="122">
        <f t="shared" ref="C84:AZ84" si="23">SUM(C76:C83)</f>
        <v>-6749096.2702183081</v>
      </c>
      <c r="D84" s="122">
        <f>SUM(D76:D83)</f>
        <v>890324.468568185</v>
      </c>
      <c r="E84" s="122">
        <f>SUM(E76:E83)</f>
        <v>922806.6823582279</v>
      </c>
      <c r="F84" s="122">
        <f t="shared" si="23"/>
        <v>956213.51592863037</v>
      </c>
      <c r="G84" s="122">
        <f t="shared" si="23"/>
        <v>990575.49917780189</v>
      </c>
      <c r="H84" s="122">
        <f t="shared" si="23"/>
        <v>1025916.925182047</v>
      </c>
      <c r="I84" s="122">
        <f t="shared" si="23"/>
        <v>1050113.4454501853</v>
      </c>
      <c r="J84" s="122">
        <f t="shared" si="23"/>
        <v>1087506.0641691131</v>
      </c>
      <c r="K84" s="122">
        <f t="shared" si="23"/>
        <v>991009.98926680384</v>
      </c>
      <c r="L84" s="122">
        <f t="shared" si="23"/>
        <v>930948.16370640206</v>
      </c>
      <c r="M84" s="122">
        <f t="shared" si="23"/>
        <v>1511281.1688805688</v>
      </c>
      <c r="N84" s="122">
        <f t="shared" si="23"/>
        <v>1562175.650356865</v>
      </c>
      <c r="O84" s="122">
        <f t="shared" si="23"/>
        <v>1604624.4322402626</v>
      </c>
      <c r="P84" s="122">
        <f t="shared" si="23"/>
        <v>1658517.2875094903</v>
      </c>
      <c r="Q84" s="122">
        <f t="shared" si="23"/>
        <v>1713977.1254175934</v>
      </c>
      <c r="R84" s="122">
        <f t="shared" si="23"/>
        <v>1771050.9554437404</v>
      </c>
      <c r="S84" s="122">
        <f t="shared" si="23"/>
        <v>1829787.1973514711</v>
      </c>
      <c r="T84" s="122">
        <f t="shared" si="23"/>
        <v>1890235.7234972343</v>
      </c>
      <c r="U84" s="122">
        <f t="shared" si="23"/>
        <v>1942525.1713901828</v>
      </c>
      <c r="V84" s="122">
        <f t="shared" si="23"/>
        <v>2006553.9126492469</v>
      </c>
      <c r="W84" s="122">
        <f t="shared" si="23"/>
        <v>2438871.7882967773</v>
      </c>
      <c r="X84" s="122">
        <f t="shared" si="23"/>
        <v>2517691.3220246392</v>
      </c>
      <c r="Y84" s="122">
        <f t="shared" si="23"/>
        <v>2598825.6387451366</v>
      </c>
      <c r="Z84" s="122">
        <f t="shared" si="23"/>
        <v>2682344.181948049</v>
      </c>
      <c r="AA84" s="122">
        <f t="shared" si="23"/>
        <v>2768318.4784278488</v>
      </c>
      <c r="AB84" s="122">
        <f t="shared" si="23"/>
        <v>2856822.2007828429</v>
      </c>
      <c r="AC84" s="122">
        <f t="shared" si="23"/>
        <v>2947931.2317892881</v>
      </c>
      <c r="AD84" s="122">
        <f t="shared" si="23"/>
        <v>3041723.7307067253</v>
      </c>
      <c r="AE84" s="122">
        <f t="shared" si="23"/>
        <v>3138280.2015724853</v>
      </c>
      <c r="AF84" s="122">
        <f t="shared" si="23"/>
        <v>3237683.5635450189</v>
      </c>
      <c r="AG84" s="122">
        <f t="shared" si="23"/>
        <v>3340019.223357528</v>
      </c>
      <c r="AH84" s="122">
        <f t="shared" si="23"/>
        <v>3445375.1499452135</v>
      </c>
      <c r="AI84" s="122">
        <f t="shared" si="23"/>
        <v>3553841.9513113275</v>
      </c>
      <c r="AJ84" s="122">
        <f t="shared" si="23"/>
        <v>3665512.9536992256</v>
      </c>
      <c r="AK84" s="122">
        <f t="shared" si="23"/>
        <v>3780484.2831395622</v>
      </c>
      <c r="AL84" s="122">
        <f t="shared" si="23"/>
        <v>3898854.9494439065</v>
      </c>
      <c r="AM84" s="122">
        <f t="shared" si="23"/>
        <v>4020726.9327181848</v>
      </c>
      <c r="AN84" s="122">
        <f t="shared" si="23"/>
        <v>4146205.2724714857</v>
      </c>
      <c r="AO84" s="122">
        <f t="shared" si="23"/>
        <v>4275398.1593981907</v>
      </c>
      <c r="AP84" s="122">
        <f t="shared" si="23"/>
        <v>4408417.0299134944</v>
      </c>
      <c r="AQ84" s="122">
        <f t="shared" si="23"/>
        <v>4545376.663525057</v>
      </c>
      <c r="AR84" s="122">
        <f t="shared" si="23"/>
        <v>4686395.2831257693</v>
      </c>
      <c r="AS84" s="122">
        <f t="shared" si="23"/>
        <v>4831594.6582952971</v>
      </c>
      <c r="AT84" s="122">
        <f t="shared" si="23"/>
        <v>4981100.2117007188</v>
      </c>
      <c r="AU84" s="122">
        <f t="shared" si="23"/>
        <v>5135041.1286890972</v>
      </c>
      <c r="AV84" s="122">
        <f t="shared" si="23"/>
        <v>5293550.4701679284</v>
      </c>
      <c r="AW84" s="122">
        <f t="shared" si="23"/>
        <v>5456765.2888719263</v>
      </c>
      <c r="AX84" s="122">
        <f t="shared" si="23"/>
        <v>5624826.7491178419</v>
      </c>
      <c r="AY84" s="122">
        <f t="shared" si="23"/>
        <v>5797880.2501519332</v>
      </c>
      <c r="AZ84" s="122">
        <f t="shared" si="23"/>
        <v>5976075.5531978495</v>
      </c>
    </row>
    <row r="85" spans="1:52" s="176" customFormat="1" ht="14.25" x14ac:dyDescent="0.25">
      <c r="A85" s="214" t="s">
        <v>468</v>
      </c>
      <c r="B85" s="122">
        <f>SUM($B$84:B84)</f>
        <v>-3531843.1308000004</v>
      </c>
      <c r="C85" s="122">
        <f>SUM($B$84:C84)</f>
        <v>-10280939.401018308</v>
      </c>
      <c r="D85" s="122">
        <f>SUM($B$84:D84)</f>
        <v>-9390614.9324501231</v>
      </c>
      <c r="E85" s="122">
        <f>SUM($B$84:E84)</f>
        <v>-8467808.2500918955</v>
      </c>
      <c r="F85" s="122">
        <f>SUM($B$84:F84)</f>
        <v>-7511594.7341632647</v>
      </c>
      <c r="G85" s="122">
        <f>SUM($B$84:G84)</f>
        <v>-6521019.2349854633</v>
      </c>
      <c r="H85" s="122">
        <f>SUM($B$84:H84)</f>
        <v>-5495102.309803416</v>
      </c>
      <c r="I85" s="122">
        <f>SUM($B$84:I84)</f>
        <v>-4444988.8643532302</v>
      </c>
      <c r="J85" s="122">
        <f>SUM($B$84:J84)</f>
        <v>-3357482.8001841172</v>
      </c>
      <c r="K85" s="122">
        <f>SUM($B$84:K84)</f>
        <v>-2366472.8109173132</v>
      </c>
      <c r="L85" s="122">
        <f>SUM($B$84:L84)</f>
        <v>-1435524.6472109111</v>
      </c>
      <c r="M85" s="122">
        <f>SUM($B$84:M84)</f>
        <v>75756.521669657668</v>
      </c>
      <c r="N85" s="122">
        <f>SUM($B$84:N84)</f>
        <v>1637932.1720265227</v>
      </c>
      <c r="O85" s="122">
        <f>SUM($B$84:O84)</f>
        <v>3242556.6042667851</v>
      </c>
      <c r="P85" s="122">
        <f>SUM($B$84:P84)</f>
        <v>4901073.8917762749</v>
      </c>
      <c r="Q85" s="122">
        <f>SUM($B$84:Q84)</f>
        <v>6615051.0171938688</v>
      </c>
      <c r="R85" s="122">
        <f>SUM($B$84:R84)</f>
        <v>8386101.9726376086</v>
      </c>
      <c r="S85" s="122">
        <f>SUM($B$84:S84)</f>
        <v>10215889.169989079</v>
      </c>
      <c r="T85" s="122">
        <f>SUM($B$84:T84)</f>
        <v>12106124.893486314</v>
      </c>
      <c r="U85" s="122">
        <f>SUM($B$84:U84)</f>
        <v>14048650.064876497</v>
      </c>
      <c r="V85" s="122">
        <f>SUM($B$84:V84)</f>
        <v>16055203.977525745</v>
      </c>
      <c r="W85" s="122">
        <f>SUM($B$84:W84)</f>
        <v>18494075.765822522</v>
      </c>
      <c r="X85" s="122">
        <f>SUM($B$84:X84)</f>
        <v>21011767.087847162</v>
      </c>
      <c r="Y85" s="122">
        <f>SUM($B$84:Y84)</f>
        <v>23610592.726592299</v>
      </c>
      <c r="Z85" s="122">
        <f>SUM($B$84:Z84)</f>
        <v>26292936.908540346</v>
      </c>
      <c r="AA85" s="122">
        <f>SUM($B$84:AA84)</f>
        <v>29061255.386968195</v>
      </c>
      <c r="AB85" s="122">
        <f>SUM($B$84:AB84)</f>
        <v>31918077.587751038</v>
      </c>
      <c r="AC85" s="122">
        <f>SUM($B$84:AC84)</f>
        <v>34866008.819540329</v>
      </c>
      <c r="AD85" s="122">
        <f>SUM($B$84:AD84)</f>
        <v>37907732.550247058</v>
      </c>
      <c r="AE85" s="122">
        <f>SUM($B$84:AE84)</f>
        <v>41046012.751819544</v>
      </c>
      <c r="AF85" s="122">
        <f>SUM($B$84:AF84)</f>
        <v>44283696.315364562</v>
      </c>
      <c r="AG85" s="122">
        <f>SUM($B$84:AG84)</f>
        <v>47623715.53872209</v>
      </c>
      <c r="AH85" s="122">
        <f>SUM($B$84:AH84)</f>
        <v>51069090.688667305</v>
      </c>
      <c r="AI85" s="122">
        <f>SUM($B$84:AI84)</f>
        <v>54622932.639978632</v>
      </c>
      <c r="AJ85" s="122">
        <f>SUM($B$84:AJ84)</f>
        <v>58288445.593677856</v>
      </c>
      <c r="AK85" s="122">
        <f>SUM($B$84:AK84)</f>
        <v>62068929.87681742</v>
      </c>
      <c r="AL85" s="122">
        <f>SUM($B$84:AL84)</f>
        <v>65967784.826261327</v>
      </c>
      <c r="AM85" s="122">
        <f>SUM($B$84:AM84)</f>
        <v>69988511.758979514</v>
      </c>
      <c r="AN85" s="122">
        <f>SUM($B$84:AN84)</f>
        <v>74134717.031451002</v>
      </c>
      <c r="AO85" s="122">
        <f>SUM($B$84:AO84)</f>
        <v>78410115.190849185</v>
      </c>
      <c r="AP85" s="122">
        <f>SUM($B$84:AP84)</f>
        <v>82818532.220762685</v>
      </c>
      <c r="AQ85" s="122">
        <f>SUM($B$84:AQ84)</f>
        <v>87363908.884287745</v>
      </c>
      <c r="AR85" s="122">
        <f>SUM($B$84:AR84)</f>
        <v>92050304.167413518</v>
      </c>
      <c r="AS85" s="122">
        <f>SUM($B$84:AS84)</f>
        <v>96881898.825708821</v>
      </c>
      <c r="AT85" s="122">
        <f>SUM($B$84:AT84)</f>
        <v>101862999.03740954</v>
      </c>
      <c r="AU85" s="122">
        <f>SUM($B$84:AU84)</f>
        <v>106998040.16609864</v>
      </c>
      <c r="AV85" s="122">
        <f>SUM($B$84:AV84)</f>
        <v>112291590.63626657</v>
      </c>
      <c r="AW85" s="122">
        <f>SUM($B$84:AW84)</f>
        <v>117748355.9251385</v>
      </c>
      <c r="AX85" s="122">
        <f>SUM($B$84:AX84)</f>
        <v>123373182.67425634</v>
      </c>
      <c r="AY85" s="122">
        <f>SUM($B$84:AY84)</f>
        <v>129171062.92440827</v>
      </c>
      <c r="AZ85" s="122">
        <f>SUM($B$84:AZ84)</f>
        <v>135147138.47760612</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-3531843.1308000004</v>
      </c>
      <c r="C87" s="122">
        <f t="shared" si="25"/>
        <v>-5647779.3056220151</v>
      </c>
      <c r="D87" s="122">
        <f t="shared" si="25"/>
        <v>623465.60359110311</v>
      </c>
      <c r="E87" s="122">
        <f t="shared" si="25"/>
        <v>540763.05747681495</v>
      </c>
      <c r="F87" s="122">
        <f t="shared" si="25"/>
        <v>468903.26519942807</v>
      </c>
      <c r="G87" s="122">
        <f t="shared" si="25"/>
        <v>406488.30541836994</v>
      </c>
      <c r="H87" s="122">
        <f t="shared" si="25"/>
        <v>352293.60764365835</v>
      </c>
      <c r="I87" s="122">
        <f t="shared" si="25"/>
        <v>301759.45184494631</v>
      </c>
      <c r="J87" s="122">
        <f t="shared" si="25"/>
        <v>261510.08693518699</v>
      </c>
      <c r="K87" s="122">
        <f t="shared" si="25"/>
        <v>199419.16092495641</v>
      </c>
      <c r="L87" s="122">
        <f t="shared" si="25"/>
        <v>156764.03983243823</v>
      </c>
      <c r="M87" s="122">
        <f t="shared" si="25"/>
        <v>212960.13468036448</v>
      </c>
      <c r="N87" s="122">
        <f t="shared" si="25"/>
        <v>184210.76272762354</v>
      </c>
      <c r="O87" s="122">
        <f t="shared" si="25"/>
        <v>158339.99680937364</v>
      </c>
      <c r="P87" s="122">
        <f t="shared" si="25"/>
        <v>136952.29952433682</v>
      </c>
      <c r="Q87" s="122">
        <f t="shared" si="25"/>
        <v>118436.739314992</v>
      </c>
      <c r="R87" s="122">
        <f t="shared" si="25"/>
        <v>102410.52017006287</v>
      </c>
      <c r="S87" s="122">
        <f t="shared" si="25"/>
        <v>88541.361282013662</v>
      </c>
      <c r="T87" s="122">
        <f t="shared" si="25"/>
        <v>76540.918853185722</v>
      </c>
      <c r="U87" s="122">
        <f t="shared" si="25"/>
        <v>65822.815484470746</v>
      </c>
      <c r="V87" s="122">
        <f t="shared" si="25"/>
        <v>56897.440100674437</v>
      </c>
      <c r="W87" s="122">
        <f t="shared" si="25"/>
        <v>57871.262787612039</v>
      </c>
      <c r="X87" s="122">
        <f t="shared" si="25"/>
        <v>49992.927233915463</v>
      </c>
      <c r="Y87" s="122">
        <f t="shared" si="25"/>
        <v>43183.249661689122</v>
      </c>
      <c r="Z87" s="122">
        <f t="shared" si="25"/>
        <v>37297.934013424245</v>
      </c>
      <c r="AA87" s="122">
        <f t="shared" si="25"/>
        <v>32212.054078656834</v>
      </c>
      <c r="AB87" s="122">
        <f t="shared" si="25"/>
        <v>27817.472973546588</v>
      </c>
      <c r="AC87" s="122">
        <f t="shared" si="25"/>
        <v>24020.603004656321</v>
      </c>
      <c r="AD87" s="122">
        <f t="shared" si="25"/>
        <v>20740.461612169522</v>
      </c>
      <c r="AE87" s="122">
        <f t="shared" si="25"/>
        <v>17906.984749963969</v>
      </c>
      <c r="AF87" s="122">
        <f t="shared" si="25"/>
        <v>15459.564017163964</v>
      </c>
      <c r="AG87" s="122">
        <f t="shared" si="25"/>
        <v>13345.778192408785</v>
      </c>
      <c r="AH87" s="122">
        <f t="shared" si="25"/>
        <v>11520.293613016323</v>
      </c>
      <c r="AI87" s="122">
        <f t="shared" si="25"/>
        <v>9943.9111528759586</v>
      </c>
      <c r="AJ87" s="122">
        <f t="shared" si="25"/>
        <v>8582.7404440028749</v>
      </c>
      <c r="AK87" s="122">
        <f t="shared" si="25"/>
        <v>7407.4845091028365</v>
      </c>
      <c r="AL87" s="122">
        <f t="shared" si="25"/>
        <v>6392.8201719890012</v>
      </c>
      <c r="AM87" s="122">
        <f t="shared" si="25"/>
        <v>5516.861529567268</v>
      </c>
      <c r="AN87" s="122">
        <f t="shared" si="25"/>
        <v>4760.6954388272716</v>
      </c>
      <c r="AO87" s="122">
        <f t="shared" si="25"/>
        <v>4107.9794260103345</v>
      </c>
      <c r="AP87" s="122">
        <f t="shared" si="25"/>
        <v>3544.5936902348544</v>
      </c>
      <c r="AQ87" s="122">
        <f t="shared" si="25"/>
        <v>3058.3399743452414</v>
      </c>
      <c r="AR87" s="122">
        <f t="shared" si="25"/>
        <v>2638.6810326418595</v>
      </c>
      <c r="AS87" s="122">
        <f t="shared" si="25"/>
        <v>2276.5152568619687</v>
      </c>
      <c r="AT87" s="122">
        <f t="shared" si="25"/>
        <v>1963.9817444246301</v>
      </c>
      <c r="AU87" s="122">
        <f t="shared" si="25"/>
        <v>1694.2917206100344</v>
      </c>
      <c r="AV87" s="122">
        <f t="shared" si="25"/>
        <v>1461.5827713202482</v>
      </c>
      <c r="AW87" s="122">
        <f t="shared" si="25"/>
        <v>1260.7928161055672</v>
      </c>
      <c r="AX87" s="122">
        <f t="shared" si="25"/>
        <v>1087.5511616121448</v>
      </c>
      <c r="AY87" s="122">
        <f t="shared" si="25"/>
        <v>938.08433168524562</v>
      </c>
      <c r="AZ87" s="122">
        <f>AZ84*AZ86</f>
        <v>809.13467917219202</v>
      </c>
    </row>
    <row r="88" spans="1:52" s="176" customFormat="1" ht="14.25" x14ac:dyDescent="0.25">
      <c r="A88" s="212" t="s">
        <v>470</v>
      </c>
      <c r="B88" s="122">
        <f>SUM($B$87:B87)</f>
        <v>-3531843.1308000004</v>
      </c>
      <c r="C88" s="122">
        <f>SUM($B$87:C87)</f>
        <v>-9179622.4364220165</v>
      </c>
      <c r="D88" s="122">
        <f>SUM($B$87:D87)</f>
        <v>-8556156.8328309134</v>
      </c>
      <c r="E88" s="122">
        <f>SUM($B$87:E87)</f>
        <v>-8015393.7753540985</v>
      </c>
      <c r="F88" s="122">
        <f>SUM($B$87:F87)</f>
        <v>-7546490.5101546701</v>
      </c>
      <c r="G88" s="122">
        <f>SUM($B$87:G87)</f>
        <v>-7140002.2047362998</v>
      </c>
      <c r="H88" s="122">
        <f>SUM($B$87:H87)</f>
        <v>-6787708.5970926415</v>
      </c>
      <c r="I88" s="122">
        <f>SUM($B$87:I87)</f>
        <v>-6485949.145247695</v>
      </c>
      <c r="J88" s="122">
        <f>SUM($B$87:J87)</f>
        <v>-6224439.0583125083</v>
      </c>
      <c r="K88" s="122">
        <f>SUM($B$87:K87)</f>
        <v>-6025019.8973875521</v>
      </c>
      <c r="L88" s="122">
        <f>SUM($B$87:L87)</f>
        <v>-5868255.8575551137</v>
      </c>
      <c r="M88" s="122">
        <f>SUM($B$87:M87)</f>
        <v>-5655295.7228747495</v>
      </c>
      <c r="N88" s="122">
        <f>SUM($B$87:N87)</f>
        <v>-5471084.9601471256</v>
      </c>
      <c r="O88" s="122">
        <f>SUM($B$87:O87)</f>
        <v>-5312744.963337752</v>
      </c>
      <c r="P88" s="122">
        <f>SUM($B$87:P87)</f>
        <v>-5175792.663813415</v>
      </c>
      <c r="Q88" s="122">
        <f>SUM($B$87:Q87)</f>
        <v>-5057355.924498423</v>
      </c>
      <c r="R88" s="122">
        <f>SUM($B$87:R87)</f>
        <v>-4954945.4043283602</v>
      </c>
      <c r="S88" s="122">
        <f>SUM($B$87:S87)</f>
        <v>-4866404.0430463469</v>
      </c>
      <c r="T88" s="122">
        <f>SUM($B$87:T87)</f>
        <v>-4789863.1241931608</v>
      </c>
      <c r="U88" s="122">
        <f>SUM($B$87:U87)</f>
        <v>-4724040.3087086901</v>
      </c>
      <c r="V88" s="122">
        <f>SUM($B$87:V87)</f>
        <v>-4667142.8686080156</v>
      </c>
      <c r="W88" s="122">
        <f>SUM($B$87:W87)</f>
        <v>-4609271.6058204034</v>
      </c>
      <c r="X88" s="122">
        <f>SUM($B$87:X87)</f>
        <v>-4559278.6785864877</v>
      </c>
      <c r="Y88" s="122">
        <f>SUM($B$87:Y87)</f>
        <v>-4516095.428924799</v>
      </c>
      <c r="Z88" s="122">
        <f>SUM($B$87:Z87)</f>
        <v>-4478797.4949113745</v>
      </c>
      <c r="AA88" s="122">
        <f>SUM($B$87:AA87)</f>
        <v>-4446585.4408327173</v>
      </c>
      <c r="AB88" s="122">
        <f>SUM($B$87:AB87)</f>
        <v>-4418767.9678591704</v>
      </c>
      <c r="AC88" s="122">
        <f>SUM($B$87:AC87)</f>
        <v>-4394747.3648545137</v>
      </c>
      <c r="AD88" s="122">
        <f>SUM($B$87:AD87)</f>
        <v>-4374006.903242344</v>
      </c>
      <c r="AE88" s="122">
        <f>SUM($B$87:AE87)</f>
        <v>-4356099.9184923805</v>
      </c>
      <c r="AF88" s="122">
        <f>SUM($B$87:AF87)</f>
        <v>-4340640.3544752169</v>
      </c>
      <c r="AG88" s="122">
        <f>SUM($B$87:AG87)</f>
        <v>-4327294.5762828086</v>
      </c>
      <c r="AH88" s="122">
        <f>SUM($B$87:AH87)</f>
        <v>-4315774.282669792</v>
      </c>
      <c r="AI88" s="122">
        <f>SUM($B$87:AI87)</f>
        <v>-4305830.371516916</v>
      </c>
      <c r="AJ88" s="122">
        <f>SUM($B$87:AJ87)</f>
        <v>-4297247.6310729133</v>
      </c>
      <c r="AK88" s="122">
        <f>SUM($B$87:AK87)</f>
        <v>-4289840.1465638103</v>
      </c>
      <c r="AL88" s="122">
        <f>SUM($B$87:AL87)</f>
        <v>-4283447.3263918217</v>
      </c>
      <c r="AM88" s="122">
        <f>SUM($B$87:AM87)</f>
        <v>-4277930.4648622544</v>
      </c>
      <c r="AN88" s="122">
        <f>SUM($B$87:AN87)</f>
        <v>-4273169.7694234271</v>
      </c>
      <c r="AO88" s="122">
        <f>SUM($B$87:AO87)</f>
        <v>-4269061.7899974165</v>
      </c>
      <c r="AP88" s="122">
        <f>SUM($B$87:AP87)</f>
        <v>-4265517.1963071814</v>
      </c>
      <c r="AQ88" s="122">
        <f>SUM($B$87:AQ87)</f>
        <v>-4262458.8563328357</v>
      </c>
      <c r="AR88" s="122">
        <f>SUM($B$87:AR87)</f>
        <v>-4259820.175300194</v>
      </c>
      <c r="AS88" s="122">
        <f>SUM($B$87:AS87)</f>
        <v>-4257543.6600433318</v>
      </c>
      <c r="AT88" s="122">
        <f>SUM($B$87:AT87)</f>
        <v>-4255579.6782989074</v>
      </c>
      <c r="AU88" s="122">
        <f>SUM($B$87:AU87)</f>
        <v>-4253885.3865782972</v>
      </c>
      <c r="AV88" s="122">
        <f>SUM($B$87:AV87)</f>
        <v>-4252423.8038069773</v>
      </c>
      <c r="AW88" s="122">
        <f>SUM($B$87:AW87)</f>
        <v>-4251163.010990872</v>
      </c>
      <c r="AX88" s="122">
        <f>SUM($B$87:AX87)</f>
        <v>-4250075.4598292597</v>
      </c>
      <c r="AY88" s="122">
        <f>SUM($B$87:AY87)</f>
        <v>-4249137.375497574</v>
      </c>
      <c r="AZ88" s="122">
        <f>SUM($B$87:AZ87)</f>
        <v>-4248328.2408184018</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1.197441714253733E-3</v>
      </c>
      <c r="N89" s="127">
        <f>IF((ISERR(IRR($B$84:N84))),0,IF(IRR($B$84:N84)&lt;0,0,IRR($B$84:N84)))</f>
        <v>2.2280138995124155E-2</v>
      </c>
      <c r="O89" s="127">
        <f>IF((ISERR(IRR($B$84:O84))),0,IF(IRR($B$84:O84)&lt;0,0,IRR($B$84:O84)))</f>
        <v>3.8563478429866738E-2</v>
      </c>
      <c r="P89" s="127">
        <f>IF((ISERR(IRR($B$84:P84))),0,IF(IRR($B$84:P84)&lt;0,0,IRR($B$84:P84)))</f>
        <v>5.1535476921938939E-2</v>
      </c>
      <c r="Q89" s="127">
        <f>IF((ISERR(IRR($B$84:Q84))),0,IF(IRR($B$84:Q84)&lt;0,0,IRR($B$84:Q84)))</f>
        <v>6.2052057378307213E-2</v>
      </c>
      <c r="R89" s="127">
        <f>IF((ISERR(IRR($B$84:R84))),0,IF(IRR($B$84:R84)&lt;0,0,IRR($B$84:R84)))</f>
        <v>7.0696357003543042E-2</v>
      </c>
      <c r="S89" s="127">
        <f>IF((ISERR(IRR($B$84:S84))),0,IF(IRR($B$84:S84)&lt;0,0,IRR($B$84:S84)))</f>
        <v>7.7882287913927373E-2</v>
      </c>
      <c r="T89" s="127">
        <f>IF((ISERR(IRR($B$84:T84))),0,IF(IRR($B$84:T84)&lt;0,0,IRR($B$84:T84)))</f>
        <v>8.3912741430274274E-2</v>
      </c>
      <c r="U89" s="127">
        <f>IF((ISERR(IRR($B$84:U84))),0,IF(IRR($B$84:U84)&lt;0,0,IRR($B$84:U84)))</f>
        <v>8.8990184727370858E-2</v>
      </c>
      <c r="V89" s="127">
        <f>IF((ISERR(IRR($B$84:V84))),0,IF(IRR($B$84:V84)&lt;0,0,IRR($B$84:V84)))</f>
        <v>9.3319065185929029E-2</v>
      </c>
      <c r="W89" s="127">
        <f>IF((ISERR(IRR($B$84:W84))),0,IF(IRR($B$84:W84)&lt;0,0,IRR($B$84:W84)))</f>
        <v>9.7654840037466162E-2</v>
      </c>
      <c r="X89" s="127">
        <f>IF((ISERR(IRR($B$84:X84))),0,IF(IRR($B$84:X84)&lt;0,0,IRR($B$84:X84)))</f>
        <v>0.10133982958264487</v>
      </c>
      <c r="Y89" s="127">
        <f>IF((ISERR(IRR($B$84:Y84))),0,IF(IRR($B$84:Y84)&lt;0,0,IRR($B$84:Y84)))</f>
        <v>0.10449393653040961</v>
      </c>
      <c r="Z89" s="127">
        <f>IF((ISERR(IRR($B$84:Z84))),0,IF(IRR($B$84:Z84)&lt;0,0,IRR($B$84:Z84)))</f>
        <v>0.10721003100578841</v>
      </c>
      <c r="AA89" s="127">
        <f>IF((ISERR(IRR($B$84:AA84))),0,IF(IRR($B$84:AA84)&lt;0,0,IRR($B$84:AA84)))</f>
        <v>0.10956126201915173</v>
      </c>
      <c r="AB89" s="127">
        <f>IF((ISERR(IRR($B$84:AB84))),0,IF(IRR($B$84:AB84)&lt;0,0,IRR($B$84:AB84)))</f>
        <v>0.11160605536373724</v>
      </c>
      <c r="AC89" s="127">
        <f>IF((ISERR(IRR($B$84:AC84))),0,IF(IRR($B$84:AC84)&lt;0,0,IRR($B$84:AC84)))</f>
        <v>0.11339163353297033</v>
      </c>
      <c r="AD89" s="127">
        <f>IF((ISERR(IRR($B$84:AD84))),0,IF(IRR($B$84:AD84)&lt;0,0,IRR($B$84:AD84)))</f>
        <v>0.11495655640364744</v>
      </c>
      <c r="AE89" s="127">
        <f>IF((ISERR(IRR($B$84:AE84))),0,IF(IRR($B$84:AE84)&lt;0,0,IRR($B$84:AE84)))</f>
        <v>0.11633259326464573</v>
      </c>
      <c r="AF89" s="127">
        <f>IF((ISERR(IRR($B$84:AF84))),0,IF(IRR($B$84:AF84)&lt;0,0,IRR($B$84:AF84)))</f>
        <v>0.1175461265589659</v>
      </c>
      <c r="AG89" s="127">
        <f>IF((ISERR(IRR($B$84:AG84))),0,IF(IRR($B$84:AG84)&lt;0,0,IRR($B$84:AG84)))</f>
        <v>0.11861922052453422</v>
      </c>
      <c r="AH89" s="127">
        <f>IF((ISERR(IRR($B$84:AH84))),0,IF(IRR($B$84:AH84)&lt;0,0,IRR($B$84:AH84)))</f>
        <v>0.11957044555028573</v>
      </c>
      <c r="AI89" s="127">
        <f>IF((ISERR(IRR($B$84:AI84))),0,IF(IRR($B$84:AI84)&lt;0,0,IRR($B$84:AI84)))</f>
        <v>0.12041552155164159</v>
      </c>
      <c r="AJ89" s="127">
        <f>IF((ISERR(IRR($B$84:AJ84))),0,IF(IRR($B$84:AJ84)&lt;0,0,IRR($B$84:AJ84)))</f>
        <v>0.12116782534604642</v>
      </c>
      <c r="AK89" s="127">
        <f>IF((ISERR(IRR($B$84:AK84))),0,IF(IRR($B$84:AK84)&lt;0,0,IRR($B$84:AK84)))</f>
        <v>0.12183879453263224</v>
      </c>
      <c r="AL89" s="127">
        <f>IF((ISERR(IRR($B$84:AL84))),0,IF(IRR($B$84:AL84)&lt;0,0,IRR($B$84:AL84)))</f>
        <v>0.12243825171756262</v>
      </c>
      <c r="AM89" s="127">
        <f>IF((ISERR(IRR($B$84:AM84))),0,IF(IRR($B$84:AM84)&lt;0,0,IRR($B$84:AM84)))</f>
        <v>0.12297466680741631</v>
      </c>
      <c r="AN89" s="127">
        <f>IF((ISERR(IRR($B$84:AN84))),0,IF(IRR($B$84:AN84)&lt;0,0,IRR($B$84:AN84)))</f>
        <v>0.12345537070320822</v>
      </c>
      <c r="AO89" s="127">
        <f>IF((ISERR(IRR($B$84:AO84))),0,IF(IRR($B$84:AO84)&lt;0,0,IRR($B$84:AO84)))</f>
        <v>0.12388673053462584</v>
      </c>
      <c r="AP89" s="127">
        <f>IF((ISERR(IRR($B$84:AP84))),0,IF(IRR($B$84:AP84)&lt;0,0,IRR($B$84:AP84)))</f>
        <v>0.1242742942222288</v>
      </c>
      <c r="AQ89" s="127">
        <f>IF((ISERR(IRR($B$84:AQ84))),0,IF(IRR($B$84:AQ84)&lt;0,0,IRR($B$84:AQ84)))</f>
        <v>0.12462291040332607</v>
      </c>
      <c r="AR89" s="127">
        <f>IF((ISERR(IRR($B$84:AR84))),0,IF(IRR($B$84:AR84)&lt;0,0,IRR($B$84:AR84)))</f>
        <v>0.12493682843839582</v>
      </c>
      <c r="AS89" s="127">
        <f>IF((ISERR(IRR($B$84:AS84))),0,IF(IRR($B$84:AS84)&lt;0,0,IRR($B$84:AS84)))</f>
        <v>0.12521978221262664</v>
      </c>
      <c r="AT89" s="127">
        <f>IF((ISERR(IRR($B$84:AT84))),0,IF(IRR($B$84:AT84)&lt;0,0,IRR($B$84:AT84)))</f>
        <v>0.12547506067871761</v>
      </c>
      <c r="AU89" s="127">
        <f>IF((ISERR(IRR($B$84:AU84))),0,IF(IRR($B$84:AU84)&lt;0,0,IRR($B$84:AU84)))</f>
        <v>0.12570556749315553</v>
      </c>
      <c r="AV89" s="127">
        <f>IF((ISERR(IRR($B$84:AV84))),0,IF(IRR($B$84:AV84)&lt;0,0,IRR($B$84:AV84)))</f>
        <v>0.12591387163560852</v>
      </c>
      <c r="AW89" s="127">
        <f>IF((ISERR(IRR($B$84:AW84))),0,IF(IRR($B$84:AW84)&lt;0,0,IRR($B$84:AW84)))</f>
        <v>0.12610225053830248</v>
      </c>
      <c r="AX89" s="127">
        <f>IF((ISERR(IRR($B$84:AX84))),0,IF(IRR($B$84:AX84)&lt;0,0,IRR($B$84:AX84)))</f>
        <v>0.12627272696583103</v>
      </c>
      <c r="AY89" s="127">
        <f>IF((ISERR(IRR($B$84:AY84))),0,IF(IRR($B$84:AY84)&lt;0,0,IRR($B$84:AY84)))</f>
        <v>0.12642710065834839</v>
      </c>
      <c r="AZ89" s="127">
        <f>IF((ISERR(IRR($B$84:AZ84))),0,IF(IRR($B$84:AZ84)&lt;0,0,IRR($B$84:AZ84)))</f>
        <v>0.12656697556931062</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10.949872648961959</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75"/>
      <c r="B93" s="375"/>
      <c r="C93" s="375"/>
      <c r="D93" s="375"/>
      <c r="E93" s="375"/>
      <c r="F93" s="375"/>
      <c r="G93" s="375"/>
      <c r="H93" s="375"/>
      <c r="I93" s="375"/>
      <c r="J93" s="375"/>
      <c r="K93" s="375"/>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A12" sqref="A12:L1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27" t="str">
        <f>'1. паспорт местоположение'!A5:C5</f>
        <v>Год раскрытия информации: 2022 год</v>
      </c>
      <c r="B5" s="327"/>
      <c r="C5" s="327"/>
      <c r="D5" s="327"/>
      <c r="E5" s="327"/>
      <c r="F5" s="327"/>
      <c r="G5" s="327"/>
      <c r="H5" s="327"/>
      <c r="I5" s="327"/>
      <c r="J5" s="327"/>
      <c r="K5" s="327"/>
      <c r="L5" s="32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33" t="s">
        <v>8</v>
      </c>
      <c r="B10" s="333"/>
      <c r="C10" s="333"/>
      <c r="D10" s="333"/>
      <c r="E10" s="333"/>
      <c r="F10" s="333"/>
      <c r="G10" s="333"/>
      <c r="H10" s="333"/>
      <c r="I10" s="333"/>
      <c r="J10" s="333"/>
      <c r="K10" s="333"/>
      <c r="L10" s="333"/>
    </row>
    <row r="11" spans="1:44" ht="18.75" x14ac:dyDescent="0.25">
      <c r="A11" s="328"/>
      <c r="B11" s="328"/>
      <c r="C11" s="328"/>
      <c r="D11" s="328"/>
      <c r="E11" s="328"/>
      <c r="F11" s="328"/>
      <c r="G11" s="328"/>
      <c r="H11" s="328"/>
      <c r="I11" s="328"/>
      <c r="J11" s="328"/>
      <c r="K11" s="328"/>
      <c r="L11" s="328"/>
    </row>
    <row r="12" spans="1:44" x14ac:dyDescent="0.25">
      <c r="A12" s="353" t="str">
        <f>'4. паспортбюджет'!A12:O12</f>
        <v>M_TP3400.VL.0074</v>
      </c>
      <c r="B12" s="353"/>
      <c r="C12" s="353"/>
      <c r="D12" s="353"/>
      <c r="E12" s="353"/>
      <c r="F12" s="353"/>
      <c r="G12" s="353"/>
      <c r="H12" s="353"/>
      <c r="I12" s="353"/>
      <c r="J12" s="353"/>
      <c r="K12" s="353"/>
      <c r="L12" s="353"/>
    </row>
    <row r="13" spans="1:44" x14ac:dyDescent="0.25">
      <c r="A13" s="333" t="s">
        <v>7</v>
      </c>
      <c r="B13" s="333"/>
      <c r="C13" s="333"/>
      <c r="D13" s="333"/>
      <c r="E13" s="333"/>
      <c r="F13" s="333"/>
      <c r="G13" s="333"/>
      <c r="H13" s="333"/>
      <c r="I13" s="333"/>
      <c r="J13" s="333"/>
      <c r="K13" s="333"/>
      <c r="L13" s="333"/>
    </row>
    <row r="14" spans="1:44" ht="18.75" x14ac:dyDescent="0.25">
      <c r="A14" s="335"/>
      <c r="B14" s="335"/>
      <c r="C14" s="335"/>
      <c r="D14" s="335"/>
      <c r="E14" s="335"/>
      <c r="F14" s="335"/>
      <c r="G14" s="335"/>
      <c r="H14" s="335"/>
      <c r="I14" s="335"/>
      <c r="J14" s="335"/>
      <c r="K14" s="335"/>
      <c r="L14" s="335"/>
    </row>
    <row r="15" spans="1:44" ht="36" customHeight="1" x14ac:dyDescent="0.25">
      <c r="A15" s="354" t="str">
        <f>'1. паспорт местоположение'!A15:C15</f>
        <v>Реконструкция ВЛ-0.4кВ  н.п.Аслана Ялуторовского РЭС Южного ТПО (реконструкция  ВЛИ-0,4 кВ - 5.42км)</v>
      </c>
      <c r="B15" s="354"/>
      <c r="C15" s="354"/>
      <c r="D15" s="354"/>
      <c r="E15" s="354"/>
      <c r="F15" s="354"/>
      <c r="G15" s="354"/>
      <c r="H15" s="354"/>
      <c r="I15" s="354"/>
      <c r="J15" s="354"/>
      <c r="K15" s="354"/>
      <c r="L15" s="354"/>
    </row>
    <row r="16" spans="1:44" x14ac:dyDescent="0.25">
      <c r="A16" s="333" t="s">
        <v>6</v>
      </c>
      <c r="B16" s="333"/>
      <c r="C16" s="333"/>
      <c r="D16" s="333"/>
      <c r="E16" s="333"/>
      <c r="F16" s="333"/>
      <c r="G16" s="333"/>
      <c r="H16" s="333"/>
      <c r="I16" s="333"/>
      <c r="J16" s="333"/>
      <c r="K16" s="333"/>
      <c r="L16" s="333"/>
    </row>
    <row r="17" spans="1:12" ht="15.75" customHeight="1" x14ac:dyDescent="0.25">
      <c r="L17" s="224"/>
    </row>
    <row r="18" spans="1:12" x14ac:dyDescent="0.25">
      <c r="K18" s="225"/>
    </row>
    <row r="19" spans="1:12" ht="15.75" customHeight="1" x14ac:dyDescent="0.25">
      <c r="A19" s="389" t="s">
        <v>416</v>
      </c>
      <c r="B19" s="389"/>
      <c r="C19" s="389"/>
      <c r="D19" s="389"/>
      <c r="E19" s="389"/>
      <c r="F19" s="389"/>
      <c r="G19" s="389"/>
      <c r="H19" s="389"/>
      <c r="I19" s="389"/>
      <c r="J19" s="389"/>
      <c r="K19" s="389"/>
      <c r="L19" s="389"/>
    </row>
    <row r="20" spans="1:12" x14ac:dyDescent="0.25">
      <c r="A20" s="226"/>
      <c r="B20" s="226"/>
      <c r="C20" s="227"/>
      <c r="D20" s="227"/>
      <c r="E20" s="227"/>
      <c r="F20" s="227"/>
      <c r="G20" s="227"/>
      <c r="H20" s="227"/>
      <c r="I20" s="227"/>
      <c r="J20" s="227"/>
      <c r="K20" s="227"/>
      <c r="L20" s="227"/>
    </row>
    <row r="21" spans="1:12" ht="28.5" customHeight="1" x14ac:dyDescent="0.25">
      <c r="A21" s="379" t="s">
        <v>220</v>
      </c>
      <c r="B21" s="379" t="s">
        <v>219</v>
      </c>
      <c r="C21" s="385" t="s">
        <v>350</v>
      </c>
      <c r="D21" s="385"/>
      <c r="E21" s="385"/>
      <c r="F21" s="385"/>
      <c r="G21" s="385"/>
      <c r="H21" s="385"/>
      <c r="I21" s="380" t="s">
        <v>218</v>
      </c>
      <c r="J21" s="382" t="s">
        <v>352</v>
      </c>
      <c r="K21" s="379" t="s">
        <v>217</v>
      </c>
      <c r="L21" s="381" t="s">
        <v>351</v>
      </c>
    </row>
    <row r="22" spans="1:12" ht="58.5" customHeight="1" x14ac:dyDescent="0.25">
      <c r="A22" s="379"/>
      <c r="B22" s="379"/>
      <c r="C22" s="386" t="s">
        <v>2</v>
      </c>
      <c r="D22" s="386"/>
      <c r="E22" s="228"/>
      <c r="F22" s="229"/>
      <c r="G22" s="387" t="s">
        <v>1</v>
      </c>
      <c r="H22" s="388"/>
      <c r="I22" s="380"/>
      <c r="J22" s="383"/>
      <c r="K22" s="379"/>
      <c r="L22" s="381"/>
    </row>
    <row r="23" spans="1:12" ht="47.25" x14ac:dyDescent="0.25">
      <c r="A23" s="379"/>
      <c r="B23" s="379"/>
      <c r="C23" s="230" t="s">
        <v>216</v>
      </c>
      <c r="D23" s="230" t="s">
        <v>215</v>
      </c>
      <c r="E23" s="230" t="s">
        <v>216</v>
      </c>
      <c r="F23" s="230" t="s">
        <v>215</v>
      </c>
      <c r="G23" s="230" t="s">
        <v>216</v>
      </c>
      <c r="H23" s="230" t="s">
        <v>215</v>
      </c>
      <c r="I23" s="380"/>
      <c r="J23" s="384"/>
      <c r="K23" s="379"/>
      <c r="L23" s="38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45814</v>
      </c>
      <c r="H30" s="79">
        <f>G32</f>
        <v>45904</v>
      </c>
      <c r="I30" s="78"/>
      <c r="J30" s="78"/>
      <c r="K30" s="81"/>
      <c r="L30" s="81"/>
    </row>
    <row r="31" spans="1:12" s="235" customFormat="1" ht="37.5" customHeight="1" x14ac:dyDescent="0.25">
      <c r="A31" s="230" t="s">
        <v>209</v>
      </c>
      <c r="B31" s="236" t="s">
        <v>360</v>
      </c>
      <c r="C31" s="78"/>
      <c r="D31" s="82"/>
      <c r="E31" s="233"/>
      <c r="F31" s="233"/>
      <c r="G31" s="82">
        <v>45754</v>
      </c>
      <c r="H31" s="82">
        <f>G31+60</f>
        <v>45814</v>
      </c>
      <c r="I31" s="237"/>
      <c r="J31" s="78"/>
      <c r="K31" s="81"/>
      <c r="L31" s="81"/>
    </row>
    <row r="32" spans="1:12" s="235" customFormat="1" ht="31.5" x14ac:dyDescent="0.25">
      <c r="A32" s="230" t="s">
        <v>207</v>
      </c>
      <c r="B32" s="236" t="s">
        <v>365</v>
      </c>
      <c r="C32" s="78"/>
      <c r="D32" s="79"/>
      <c r="E32" s="233"/>
      <c r="F32" s="233"/>
      <c r="G32" s="82">
        <f>H31+90</f>
        <v>45904</v>
      </c>
      <c r="H32" s="82">
        <f>G32+10</f>
        <v>45914</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45924</v>
      </c>
      <c r="H35" s="82">
        <f>G35+10</f>
        <v>45934</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45914</v>
      </c>
      <c r="H37" s="82">
        <f>G37+10</f>
        <v>45924</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46127</v>
      </c>
      <c r="H39" s="77">
        <f>G39+65</f>
        <v>46192</v>
      </c>
      <c r="I39" s="242"/>
      <c r="J39" s="242"/>
      <c r="K39" s="81"/>
      <c r="L39" s="81"/>
    </row>
    <row r="40" spans="1:12" ht="33.75" customHeight="1" x14ac:dyDescent="0.25">
      <c r="A40" s="230" t="s">
        <v>203</v>
      </c>
      <c r="B40" s="236" t="s">
        <v>368</v>
      </c>
      <c r="C40" s="78"/>
      <c r="D40" s="82"/>
      <c r="E40" s="81"/>
      <c r="F40" s="81"/>
      <c r="G40" s="79">
        <f>G39+7</f>
        <v>46134</v>
      </c>
      <c r="H40" s="82">
        <f>G40+90</f>
        <v>46224</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46192</v>
      </c>
      <c r="H42" s="82">
        <f>G42+0</f>
        <v>46192</v>
      </c>
      <c r="I42" s="242"/>
      <c r="J42" s="242"/>
      <c r="K42" s="81"/>
      <c r="L42" s="81"/>
    </row>
    <row r="43" spans="1:12" ht="34.5" customHeight="1" x14ac:dyDescent="0.25">
      <c r="A43" s="230" t="s">
        <v>201</v>
      </c>
      <c r="B43" s="236" t="s">
        <v>200</v>
      </c>
      <c r="C43" s="78"/>
      <c r="D43" s="82"/>
      <c r="E43" s="81"/>
      <c r="F43" s="81"/>
      <c r="G43" s="79">
        <f>H40+20</f>
        <v>46244</v>
      </c>
      <c r="H43" s="82">
        <f>G43+45</f>
        <v>46289</v>
      </c>
      <c r="I43" s="242"/>
      <c r="J43" s="242"/>
      <c r="K43" s="81"/>
      <c r="L43" s="81"/>
    </row>
    <row r="44" spans="1:12" ht="24.75" customHeight="1" x14ac:dyDescent="0.25">
      <c r="A44" s="230" t="s">
        <v>199</v>
      </c>
      <c r="B44" s="236" t="s">
        <v>198</v>
      </c>
      <c r="C44" s="78"/>
      <c r="D44" s="82"/>
      <c r="E44" s="81"/>
      <c r="F44" s="81"/>
      <c r="G44" s="79">
        <f>H43</f>
        <v>46289</v>
      </c>
      <c r="H44" s="82">
        <f>G44+70</f>
        <v>46359</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46359</v>
      </c>
      <c r="H47" s="82">
        <f>G47+60</f>
        <v>46419</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46419</v>
      </c>
      <c r="H49" s="82">
        <f>G49+70</f>
        <v>46489</v>
      </c>
      <c r="I49" s="242"/>
      <c r="J49" s="242"/>
      <c r="K49" s="81"/>
      <c r="L49" s="81"/>
    </row>
    <row r="50" spans="1:12" ht="86.25" customHeight="1" x14ac:dyDescent="0.25">
      <c r="A50" s="230" t="s">
        <v>191</v>
      </c>
      <c r="B50" s="236" t="s">
        <v>371</v>
      </c>
      <c r="C50" s="78"/>
      <c r="D50" s="78"/>
      <c r="E50" s="81"/>
      <c r="F50" s="81"/>
      <c r="G50" s="79">
        <f>H49</f>
        <v>46489</v>
      </c>
      <c r="H50" s="79">
        <f>G50+50</f>
        <v>46539</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46539</v>
      </c>
      <c r="H52" s="79">
        <f>G52+29</f>
        <v>46568</v>
      </c>
      <c r="I52" s="242"/>
      <c r="J52" s="242"/>
      <c r="K52" s="81"/>
      <c r="L52" s="81"/>
    </row>
    <row r="53" spans="1:12" ht="48" customHeight="1" x14ac:dyDescent="0.25">
      <c r="A53" s="230" t="s">
        <v>375</v>
      </c>
      <c r="B53" s="243" t="s">
        <v>374</v>
      </c>
      <c r="C53" s="78"/>
      <c r="D53" s="77"/>
      <c r="E53" s="81"/>
      <c r="F53" s="81"/>
      <c r="G53" s="77">
        <f>H52</f>
        <v>46568</v>
      </c>
      <c r="H53" s="77">
        <f>G53+12</f>
        <v>46580</v>
      </c>
      <c r="I53" s="242"/>
      <c r="J53" s="242"/>
      <c r="K53" s="81"/>
      <c r="L53" s="81"/>
    </row>
    <row r="54" spans="1:12" ht="46.5" customHeight="1" x14ac:dyDescent="0.25">
      <c r="A54" s="230" t="s">
        <v>477</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16" t="str">
        <f>'[18]1. паспорт местоположение'!A5:C5</f>
        <v>Год раскрытия информации: 2022 год</v>
      </c>
      <c r="B4" s="316"/>
      <c r="C4" s="316"/>
      <c r="D4" s="316"/>
      <c r="E4" s="316"/>
      <c r="F4" s="316"/>
      <c r="G4" s="316"/>
      <c r="H4" s="33"/>
      <c r="I4" s="33"/>
      <c r="J4" s="33"/>
      <c r="K4" s="33"/>
    </row>
    <row r="5" spans="1:28" ht="18.75" x14ac:dyDescent="0.3">
      <c r="A5" s="34"/>
      <c r="B5" s="34"/>
      <c r="C5" s="34"/>
      <c r="D5" s="34"/>
      <c r="E5" s="34"/>
      <c r="F5" s="34"/>
      <c r="L5" s="34"/>
      <c r="M5" s="34"/>
      <c r="Y5" s="13"/>
    </row>
    <row r="6" spans="1:28" ht="18.75" x14ac:dyDescent="0.25">
      <c r="A6" s="371" t="s">
        <v>9</v>
      </c>
      <c r="B6" s="371"/>
      <c r="C6" s="371"/>
      <c r="D6" s="371"/>
      <c r="E6" s="371"/>
      <c r="F6" s="371"/>
      <c r="G6" s="371"/>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390" t="str">
        <f>'[18]1. паспорт местоположение'!A9:C9</f>
        <v>АО "Россети Тюмень"</v>
      </c>
      <c r="B8" s="390"/>
      <c r="C8" s="390"/>
      <c r="D8" s="390"/>
      <c r="E8" s="390"/>
      <c r="F8" s="390"/>
      <c r="G8" s="390"/>
      <c r="H8" s="33"/>
      <c r="I8" s="33"/>
      <c r="J8" s="33"/>
      <c r="K8" s="33"/>
    </row>
    <row r="9" spans="1:28" ht="18.75" customHeight="1" x14ac:dyDescent="0.25">
      <c r="A9" s="366" t="s">
        <v>8</v>
      </c>
      <c r="B9" s="366"/>
      <c r="C9" s="366"/>
      <c r="D9" s="366"/>
      <c r="E9" s="366"/>
      <c r="F9" s="366"/>
      <c r="G9" s="366"/>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390" t="str">
        <f>'1. паспорт местоположение'!A12:C12</f>
        <v>M_TP3400.VL.0074</v>
      </c>
      <c r="B11" s="390"/>
      <c r="C11" s="390"/>
      <c r="D11" s="390"/>
      <c r="E11" s="390"/>
      <c r="F11" s="390"/>
      <c r="G11" s="390"/>
      <c r="H11" s="33"/>
      <c r="I11" s="33"/>
      <c r="J11" s="33"/>
      <c r="K11" s="33"/>
    </row>
    <row r="12" spans="1:28" x14ac:dyDescent="0.25">
      <c r="A12" s="366" t="s">
        <v>7</v>
      </c>
      <c r="B12" s="366"/>
      <c r="C12" s="366"/>
      <c r="D12" s="366"/>
      <c r="E12" s="366"/>
      <c r="F12" s="366"/>
      <c r="G12" s="366"/>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391" t="str">
        <f>'1. паспорт местоположение'!A15:C15</f>
        <v>Реконструкция ВЛ-0.4кВ  н.п.Аслана Ялуторовского РЭС Южного ТПО (реконструкция  ВЛИ-0,4 кВ - 5.42км)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row>
    <row r="15" spans="1:28" ht="15.75" customHeight="1" x14ac:dyDescent="0.25">
      <c r="A15" s="366" t="s">
        <v>6</v>
      </c>
      <c r="B15" s="366"/>
      <c r="C15" s="366"/>
      <c r="D15" s="366"/>
      <c r="E15" s="366"/>
      <c r="F15" s="366"/>
      <c r="G15" s="366"/>
      <c r="H15" s="33"/>
      <c r="I15" s="33"/>
      <c r="J15" s="33"/>
      <c r="K15" s="33"/>
    </row>
    <row r="16" spans="1:28" x14ac:dyDescent="0.25">
      <c r="A16" s="392"/>
      <c r="B16" s="392"/>
      <c r="C16" s="392"/>
      <c r="D16" s="392"/>
      <c r="E16" s="392"/>
      <c r="F16" s="392"/>
      <c r="G16" s="39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3" t="s">
        <v>417</v>
      </c>
      <c r="B18" s="393"/>
      <c r="C18" s="393"/>
      <c r="D18" s="393"/>
      <c r="E18" s="393"/>
      <c r="F18" s="393"/>
      <c r="G18" s="39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32" t="s">
        <v>186</v>
      </c>
      <c r="B20" s="432" t="s">
        <v>185</v>
      </c>
      <c r="C20" s="433" t="s">
        <v>184</v>
      </c>
      <c r="D20" s="433"/>
      <c r="E20" s="434" t="s">
        <v>183</v>
      </c>
      <c r="F20" s="434"/>
      <c r="G20" s="432" t="s">
        <v>572</v>
      </c>
      <c r="H20" s="435" t="s">
        <v>566</v>
      </c>
      <c r="I20" s="436"/>
      <c r="J20" s="436"/>
      <c r="K20" s="436"/>
      <c r="L20" s="435" t="s">
        <v>573</v>
      </c>
      <c r="M20" s="436"/>
      <c r="N20" s="436"/>
      <c r="O20" s="436"/>
      <c r="P20" s="435" t="s">
        <v>567</v>
      </c>
      <c r="Q20" s="436"/>
      <c r="R20" s="436"/>
      <c r="S20" s="436"/>
      <c r="T20" s="435" t="s">
        <v>568</v>
      </c>
      <c r="U20" s="436"/>
      <c r="V20" s="436"/>
      <c r="W20" s="436"/>
      <c r="X20" s="435" t="s">
        <v>569</v>
      </c>
      <c r="Y20" s="436"/>
      <c r="Z20" s="436"/>
      <c r="AA20" s="436"/>
      <c r="AB20" s="437" t="s">
        <v>182</v>
      </c>
      <c r="AC20" s="438"/>
    </row>
    <row r="21" spans="1:29" ht="99.75" customHeight="1" x14ac:dyDescent="0.25">
      <c r="A21" s="439"/>
      <c r="B21" s="439"/>
      <c r="C21" s="433"/>
      <c r="D21" s="433"/>
      <c r="E21" s="434"/>
      <c r="F21" s="434"/>
      <c r="G21" s="43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0"/>
      <c r="AC21" s="441"/>
    </row>
    <row r="22" spans="1:29" ht="89.25" customHeight="1" x14ac:dyDescent="0.25">
      <c r="A22" s="442"/>
      <c r="B22" s="442"/>
      <c r="C22" s="443" t="s">
        <v>2</v>
      </c>
      <c r="D22" s="443" t="s">
        <v>180</v>
      </c>
      <c r="E22" s="444" t="s">
        <v>574</v>
      </c>
      <c r="F22" s="444" t="s">
        <v>575</v>
      </c>
      <c r="G22" s="442"/>
      <c r="H22" s="445" t="s">
        <v>399</v>
      </c>
      <c r="I22" s="445" t="s">
        <v>400</v>
      </c>
      <c r="J22" s="445" t="s">
        <v>399</v>
      </c>
      <c r="K22" s="445" t="s">
        <v>400</v>
      </c>
      <c r="L22" s="445" t="s">
        <v>399</v>
      </c>
      <c r="M22" s="445" t="s">
        <v>400</v>
      </c>
      <c r="N22" s="445" t="s">
        <v>399</v>
      </c>
      <c r="O22" s="445" t="s">
        <v>400</v>
      </c>
      <c r="P22" s="445" t="s">
        <v>399</v>
      </c>
      <c r="Q22" s="445" t="s">
        <v>400</v>
      </c>
      <c r="R22" s="445" t="s">
        <v>399</v>
      </c>
      <c r="S22" s="445" t="s">
        <v>400</v>
      </c>
      <c r="T22" s="445" t="s">
        <v>399</v>
      </c>
      <c r="U22" s="445" t="s">
        <v>400</v>
      </c>
      <c r="V22" s="445" t="s">
        <v>399</v>
      </c>
      <c r="W22" s="445" t="s">
        <v>400</v>
      </c>
      <c r="X22" s="445" t="s">
        <v>399</v>
      </c>
      <c r="Y22" s="445" t="s">
        <v>400</v>
      </c>
      <c r="Z22" s="445" t="s">
        <v>399</v>
      </c>
      <c r="AA22" s="445" t="s">
        <v>400</v>
      </c>
      <c r="AB22" s="443" t="s">
        <v>181</v>
      </c>
      <c r="AC22" s="443" t="s">
        <v>180</v>
      </c>
    </row>
    <row r="23" spans="1:29"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ht="47.25" customHeight="1" x14ac:dyDescent="0.25">
      <c r="A24" s="447">
        <v>1</v>
      </c>
      <c r="B24" s="448" t="s">
        <v>179</v>
      </c>
      <c r="C24" s="449" t="s">
        <v>524</v>
      </c>
      <c r="D24" s="449">
        <v>11.318868</v>
      </c>
      <c r="E24" s="449">
        <v>11.318868</v>
      </c>
      <c r="F24" s="449">
        <v>11.318868</v>
      </c>
      <c r="G24" s="449">
        <v>0</v>
      </c>
      <c r="H24" s="449">
        <v>0</v>
      </c>
      <c r="I24" s="449"/>
      <c r="J24" s="449" t="s">
        <v>524</v>
      </c>
      <c r="K24" s="449"/>
      <c r="L24" s="449">
        <v>0</v>
      </c>
      <c r="M24" s="449"/>
      <c r="N24" s="449" t="s">
        <v>524</v>
      </c>
      <c r="O24" s="449"/>
      <c r="P24" s="449">
        <v>0.506772</v>
      </c>
      <c r="Q24" s="449"/>
      <c r="R24" s="449" t="s">
        <v>524</v>
      </c>
      <c r="S24" s="449"/>
      <c r="T24" s="449">
        <v>0</v>
      </c>
      <c r="U24" s="449"/>
      <c r="V24" s="449" t="s">
        <v>524</v>
      </c>
      <c r="W24" s="449"/>
      <c r="X24" s="449">
        <v>10.812096</v>
      </c>
      <c r="Y24" s="449"/>
      <c r="Z24" s="449" t="s">
        <v>524</v>
      </c>
      <c r="AA24" s="449"/>
      <c r="AB24" s="449">
        <v>11.318868</v>
      </c>
      <c r="AC24" s="449" t="s">
        <v>524</v>
      </c>
    </row>
    <row r="25" spans="1:29" ht="24" customHeight="1" x14ac:dyDescent="0.25">
      <c r="A25" s="450" t="s">
        <v>178</v>
      </c>
      <c r="B25" s="451" t="s">
        <v>177</v>
      </c>
      <c r="C25" s="449"/>
      <c r="D25" s="449"/>
      <c r="E25" s="449"/>
      <c r="F25" s="449"/>
      <c r="G25" s="449">
        <v>0</v>
      </c>
      <c r="H25" s="449">
        <v>0</v>
      </c>
      <c r="I25" s="449"/>
      <c r="J25" s="449" t="s">
        <v>524</v>
      </c>
      <c r="K25" s="449"/>
      <c r="L25" s="449">
        <v>0</v>
      </c>
      <c r="M25" s="449"/>
      <c r="N25" s="449" t="s">
        <v>524</v>
      </c>
      <c r="O25" s="449"/>
      <c r="P25" s="449">
        <v>0</v>
      </c>
      <c r="Q25" s="449"/>
      <c r="R25" s="449" t="s">
        <v>524</v>
      </c>
      <c r="S25" s="449"/>
      <c r="T25" s="449">
        <v>0</v>
      </c>
      <c r="U25" s="449"/>
      <c r="V25" s="449" t="s">
        <v>524</v>
      </c>
      <c r="W25" s="449"/>
      <c r="X25" s="449">
        <v>0</v>
      </c>
      <c r="Y25" s="449"/>
      <c r="Z25" s="449" t="s">
        <v>524</v>
      </c>
      <c r="AA25" s="449"/>
      <c r="AB25" s="449">
        <v>0</v>
      </c>
      <c r="AC25" s="449" t="s">
        <v>524</v>
      </c>
    </row>
    <row r="26" spans="1:29" x14ac:dyDescent="0.25">
      <c r="A26" s="450" t="s">
        <v>176</v>
      </c>
      <c r="B26" s="451" t="s">
        <v>175</v>
      </c>
      <c r="C26" s="449"/>
      <c r="D26" s="449"/>
      <c r="E26" s="449"/>
      <c r="F26" s="449"/>
      <c r="G26" s="449">
        <v>0</v>
      </c>
      <c r="H26" s="449">
        <v>0</v>
      </c>
      <c r="I26" s="449"/>
      <c r="J26" s="449" t="s">
        <v>524</v>
      </c>
      <c r="K26" s="449"/>
      <c r="L26" s="449">
        <v>0</v>
      </c>
      <c r="M26" s="449"/>
      <c r="N26" s="449" t="s">
        <v>524</v>
      </c>
      <c r="O26" s="449"/>
      <c r="P26" s="449">
        <v>0</v>
      </c>
      <c r="Q26" s="449"/>
      <c r="R26" s="449" t="s">
        <v>524</v>
      </c>
      <c r="S26" s="449"/>
      <c r="T26" s="449">
        <v>0</v>
      </c>
      <c r="U26" s="449"/>
      <c r="V26" s="449" t="s">
        <v>524</v>
      </c>
      <c r="W26" s="449"/>
      <c r="X26" s="449">
        <v>0</v>
      </c>
      <c r="Y26" s="449"/>
      <c r="Z26" s="449" t="s">
        <v>524</v>
      </c>
      <c r="AA26" s="449"/>
      <c r="AB26" s="449">
        <v>0</v>
      </c>
      <c r="AC26" s="449" t="s">
        <v>524</v>
      </c>
    </row>
    <row r="27" spans="1:29" ht="31.5" x14ac:dyDescent="0.25">
      <c r="A27" s="450" t="s">
        <v>174</v>
      </c>
      <c r="B27" s="451" t="s">
        <v>356</v>
      </c>
      <c r="C27" s="449"/>
      <c r="D27" s="449"/>
      <c r="E27" s="449"/>
      <c r="F27" s="449"/>
      <c r="G27" s="449">
        <v>0</v>
      </c>
      <c r="H27" s="449">
        <v>0</v>
      </c>
      <c r="I27" s="449"/>
      <c r="J27" s="449" t="s">
        <v>524</v>
      </c>
      <c r="K27" s="449"/>
      <c r="L27" s="449">
        <v>0</v>
      </c>
      <c r="M27" s="449"/>
      <c r="N27" s="449" t="s">
        <v>524</v>
      </c>
      <c r="O27" s="449"/>
      <c r="P27" s="449">
        <v>0.42231000000000002</v>
      </c>
      <c r="Q27" s="449"/>
      <c r="R27" s="449" t="s">
        <v>524</v>
      </c>
      <c r="S27" s="449"/>
      <c r="T27" s="449">
        <v>0</v>
      </c>
      <c r="U27" s="449"/>
      <c r="V27" s="449" t="s">
        <v>524</v>
      </c>
      <c r="W27" s="449"/>
      <c r="X27" s="449">
        <v>9.0100800000000003</v>
      </c>
      <c r="Y27" s="449"/>
      <c r="Z27" s="449" t="s">
        <v>524</v>
      </c>
      <c r="AA27" s="449"/>
      <c r="AB27" s="449">
        <v>9.4323899999999998</v>
      </c>
      <c r="AC27" s="449" t="s">
        <v>524</v>
      </c>
    </row>
    <row r="28" spans="1:29" x14ac:dyDescent="0.25">
      <c r="A28" s="450" t="s">
        <v>173</v>
      </c>
      <c r="B28" s="451" t="s">
        <v>172</v>
      </c>
      <c r="C28" s="449"/>
      <c r="D28" s="449"/>
      <c r="E28" s="449"/>
      <c r="F28" s="449"/>
      <c r="G28" s="449">
        <v>0</v>
      </c>
      <c r="H28" s="449">
        <v>0</v>
      </c>
      <c r="I28" s="449"/>
      <c r="J28" s="449" t="s">
        <v>524</v>
      </c>
      <c r="K28" s="449"/>
      <c r="L28" s="449">
        <v>0</v>
      </c>
      <c r="M28" s="449"/>
      <c r="N28" s="449" t="s">
        <v>524</v>
      </c>
      <c r="O28" s="449"/>
      <c r="P28" s="449">
        <v>0</v>
      </c>
      <c r="Q28" s="449"/>
      <c r="R28" s="449" t="s">
        <v>524</v>
      </c>
      <c r="S28" s="449"/>
      <c r="T28" s="449">
        <v>0</v>
      </c>
      <c r="U28" s="449"/>
      <c r="V28" s="449" t="s">
        <v>524</v>
      </c>
      <c r="W28" s="449"/>
      <c r="X28" s="449">
        <v>0</v>
      </c>
      <c r="Y28" s="449"/>
      <c r="Z28" s="449" t="s">
        <v>524</v>
      </c>
      <c r="AA28" s="449"/>
      <c r="AB28" s="449">
        <v>0</v>
      </c>
      <c r="AC28" s="449" t="s">
        <v>524</v>
      </c>
    </row>
    <row r="29" spans="1:29" x14ac:dyDescent="0.25">
      <c r="A29" s="450" t="s">
        <v>171</v>
      </c>
      <c r="B29" s="452" t="s">
        <v>170</v>
      </c>
      <c r="C29" s="449"/>
      <c r="D29" s="449"/>
      <c r="E29" s="449"/>
      <c r="F29" s="449"/>
      <c r="G29" s="449">
        <v>0</v>
      </c>
      <c r="H29" s="449">
        <v>0</v>
      </c>
      <c r="I29" s="449"/>
      <c r="J29" s="449" t="s">
        <v>524</v>
      </c>
      <c r="K29" s="449"/>
      <c r="L29" s="449">
        <v>0</v>
      </c>
      <c r="M29" s="449"/>
      <c r="N29" s="449" t="s">
        <v>524</v>
      </c>
      <c r="O29" s="449"/>
      <c r="P29" s="449">
        <v>8.4461999999999982E-2</v>
      </c>
      <c r="Q29" s="449"/>
      <c r="R29" s="449" t="s">
        <v>524</v>
      </c>
      <c r="S29" s="449"/>
      <c r="T29" s="449">
        <v>0</v>
      </c>
      <c r="U29" s="449"/>
      <c r="V29" s="449" t="s">
        <v>524</v>
      </c>
      <c r="W29" s="449"/>
      <c r="X29" s="449">
        <v>1.8020160000000001</v>
      </c>
      <c r="Y29" s="449"/>
      <c r="Z29" s="449" t="s">
        <v>524</v>
      </c>
      <c r="AA29" s="449"/>
      <c r="AB29" s="449">
        <v>1.8864780000000003</v>
      </c>
      <c r="AC29" s="449" t="s">
        <v>524</v>
      </c>
    </row>
    <row r="30" spans="1:29" ht="47.25" x14ac:dyDescent="0.25">
      <c r="A30" s="447" t="s">
        <v>63</v>
      </c>
      <c r="B30" s="448" t="s">
        <v>169</v>
      </c>
      <c r="C30" s="449" t="s">
        <v>524</v>
      </c>
      <c r="D30" s="449">
        <v>9.4323899999999998</v>
      </c>
      <c r="E30" s="449">
        <v>9.4323899999999998</v>
      </c>
      <c r="F30" s="449">
        <v>9.4323899999999998</v>
      </c>
      <c r="G30" s="449">
        <v>0</v>
      </c>
      <c r="H30" s="449">
        <v>0</v>
      </c>
      <c r="I30" s="449"/>
      <c r="J30" s="449" t="s">
        <v>524</v>
      </c>
      <c r="K30" s="449"/>
      <c r="L30" s="449">
        <v>0</v>
      </c>
      <c r="M30" s="449"/>
      <c r="N30" s="449" t="s">
        <v>524</v>
      </c>
      <c r="O30" s="449"/>
      <c r="P30" s="449">
        <v>0.42231000000000002</v>
      </c>
      <c r="Q30" s="449"/>
      <c r="R30" s="449" t="s">
        <v>524</v>
      </c>
      <c r="S30" s="449"/>
      <c r="T30" s="449">
        <v>0</v>
      </c>
      <c r="U30" s="449"/>
      <c r="V30" s="449" t="s">
        <v>524</v>
      </c>
      <c r="W30" s="449"/>
      <c r="X30" s="449">
        <v>9.0100800000000003</v>
      </c>
      <c r="Y30" s="449"/>
      <c r="Z30" s="449" t="s">
        <v>524</v>
      </c>
      <c r="AA30" s="449"/>
      <c r="AB30" s="449">
        <v>9.4323899999999998</v>
      </c>
      <c r="AC30" s="449" t="s">
        <v>524</v>
      </c>
    </row>
    <row r="31" spans="1:29" x14ac:dyDescent="0.25">
      <c r="A31" s="447" t="s">
        <v>168</v>
      </c>
      <c r="B31" s="451" t="s">
        <v>167</v>
      </c>
      <c r="C31" s="449" t="s">
        <v>524</v>
      </c>
      <c r="D31" s="449">
        <v>0.42231000000000002</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29" ht="31.5" x14ac:dyDescent="0.25">
      <c r="A32" s="447" t="s">
        <v>166</v>
      </c>
      <c r="B32" s="451" t="s">
        <v>165</v>
      </c>
      <c r="C32" s="449" t="s">
        <v>524</v>
      </c>
      <c r="D32" s="449">
        <v>8.0800400000000003</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447" t="s">
        <v>164</v>
      </c>
      <c r="B33" s="451" t="s">
        <v>163</v>
      </c>
      <c r="C33" s="449" t="s">
        <v>524</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447" t="s">
        <v>162</v>
      </c>
      <c r="B34" s="451" t="s">
        <v>161</v>
      </c>
      <c r="C34" s="449" t="s">
        <v>524</v>
      </c>
      <c r="D34" s="449">
        <v>0.93003999999999998</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447" t="s">
        <v>62</v>
      </c>
      <c r="B35" s="448" t="s">
        <v>160</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v>0</v>
      </c>
      <c r="AC35" s="449">
        <v>0</v>
      </c>
    </row>
    <row r="36" spans="1:29" ht="31.5" x14ac:dyDescent="0.25">
      <c r="A36" s="450" t="s">
        <v>159</v>
      </c>
      <c r="B36" s="453" t="s">
        <v>485</v>
      </c>
      <c r="C36" s="449"/>
      <c r="D36" s="449"/>
      <c r="E36" s="449"/>
      <c r="F36" s="449"/>
      <c r="G36" s="449">
        <v>0</v>
      </c>
      <c r="H36" s="449">
        <v>0</v>
      </c>
      <c r="I36" s="454" t="s">
        <v>458</v>
      </c>
      <c r="J36" s="449" t="s">
        <v>524</v>
      </c>
      <c r="K36" s="449" t="s">
        <v>524</v>
      </c>
      <c r="L36" s="449">
        <v>0</v>
      </c>
      <c r="M36" s="454" t="s">
        <v>458</v>
      </c>
      <c r="N36" s="449" t="s">
        <v>524</v>
      </c>
      <c r="O36" s="449" t="s">
        <v>524</v>
      </c>
      <c r="P36" s="449">
        <v>0</v>
      </c>
      <c r="Q36" s="454" t="s">
        <v>458</v>
      </c>
      <c r="R36" s="449" t="s">
        <v>524</v>
      </c>
      <c r="S36" s="449" t="s">
        <v>524</v>
      </c>
      <c r="T36" s="449">
        <v>0</v>
      </c>
      <c r="U36" s="454" t="s">
        <v>458</v>
      </c>
      <c r="V36" s="449" t="s">
        <v>524</v>
      </c>
      <c r="W36" s="449" t="s">
        <v>524</v>
      </c>
      <c r="X36" s="449">
        <v>0</v>
      </c>
      <c r="Y36" s="454" t="s">
        <v>458</v>
      </c>
      <c r="Z36" s="449" t="s">
        <v>524</v>
      </c>
      <c r="AA36" s="449" t="s">
        <v>524</v>
      </c>
      <c r="AB36" s="449">
        <v>0</v>
      </c>
      <c r="AC36" s="449">
        <v>0</v>
      </c>
    </row>
    <row r="37" spans="1:29" x14ac:dyDescent="0.25">
      <c r="A37" s="450" t="s">
        <v>158</v>
      </c>
      <c r="B37" s="453" t="s">
        <v>148</v>
      </c>
      <c r="C37" s="449"/>
      <c r="D37" s="449"/>
      <c r="E37" s="449"/>
      <c r="F37" s="449"/>
      <c r="G37" s="449">
        <v>0</v>
      </c>
      <c r="H37" s="449">
        <v>0</v>
      </c>
      <c r="I37" s="454" t="s">
        <v>458</v>
      </c>
      <c r="J37" s="449" t="s">
        <v>524</v>
      </c>
      <c r="K37" s="449" t="s">
        <v>524</v>
      </c>
      <c r="L37" s="449">
        <v>0</v>
      </c>
      <c r="M37" s="454" t="s">
        <v>458</v>
      </c>
      <c r="N37" s="449" t="s">
        <v>524</v>
      </c>
      <c r="O37" s="449" t="s">
        <v>524</v>
      </c>
      <c r="P37" s="449">
        <v>0</v>
      </c>
      <c r="Q37" s="454" t="s">
        <v>458</v>
      </c>
      <c r="R37" s="449" t="s">
        <v>524</v>
      </c>
      <c r="S37" s="449" t="s">
        <v>524</v>
      </c>
      <c r="T37" s="449">
        <v>0</v>
      </c>
      <c r="U37" s="454" t="s">
        <v>458</v>
      </c>
      <c r="V37" s="449" t="s">
        <v>524</v>
      </c>
      <c r="W37" s="449" t="s">
        <v>524</v>
      </c>
      <c r="X37" s="449">
        <v>0</v>
      </c>
      <c r="Y37" s="454" t="s">
        <v>458</v>
      </c>
      <c r="Z37" s="449" t="s">
        <v>524</v>
      </c>
      <c r="AA37" s="449" t="s">
        <v>524</v>
      </c>
      <c r="AB37" s="449">
        <v>0</v>
      </c>
      <c r="AC37" s="449">
        <v>0</v>
      </c>
    </row>
    <row r="38" spans="1:29" x14ac:dyDescent="0.25">
      <c r="A38" s="450" t="s">
        <v>157</v>
      </c>
      <c r="B38" s="451" t="s">
        <v>578</v>
      </c>
      <c r="C38" s="449"/>
      <c r="D38" s="449"/>
      <c r="E38" s="449"/>
      <c r="F38" s="449"/>
      <c r="G38" s="449">
        <v>0</v>
      </c>
      <c r="H38" s="449">
        <v>0</v>
      </c>
      <c r="I38" s="454" t="s">
        <v>458</v>
      </c>
      <c r="J38" s="449" t="s">
        <v>524</v>
      </c>
      <c r="K38" s="449" t="s">
        <v>524</v>
      </c>
      <c r="L38" s="449">
        <v>0</v>
      </c>
      <c r="M38" s="454" t="s">
        <v>458</v>
      </c>
      <c r="N38" s="449" t="s">
        <v>524</v>
      </c>
      <c r="O38" s="449" t="s">
        <v>524</v>
      </c>
      <c r="P38" s="449">
        <v>0</v>
      </c>
      <c r="Q38" s="454" t="s">
        <v>458</v>
      </c>
      <c r="R38" s="449" t="s">
        <v>524</v>
      </c>
      <c r="S38" s="449" t="s">
        <v>524</v>
      </c>
      <c r="T38" s="449">
        <v>0</v>
      </c>
      <c r="U38" s="454" t="s">
        <v>458</v>
      </c>
      <c r="V38" s="449" t="s">
        <v>524</v>
      </c>
      <c r="W38" s="449" t="s">
        <v>524</v>
      </c>
      <c r="X38" s="449">
        <v>5.42</v>
      </c>
      <c r="Y38" s="454">
        <v>4</v>
      </c>
      <c r="Z38" s="449" t="s">
        <v>524</v>
      </c>
      <c r="AA38" s="449" t="s">
        <v>524</v>
      </c>
      <c r="AB38" s="449">
        <v>5.42</v>
      </c>
      <c r="AC38" s="449">
        <v>0</v>
      </c>
    </row>
    <row r="39" spans="1:29" x14ac:dyDescent="0.25">
      <c r="A39" s="450" t="s">
        <v>156</v>
      </c>
      <c r="B39" s="451" t="s">
        <v>487</v>
      </c>
      <c r="C39" s="449"/>
      <c r="D39" s="449"/>
      <c r="E39" s="449"/>
      <c r="F39" s="449"/>
      <c r="G39" s="449">
        <v>0</v>
      </c>
      <c r="H39" s="449">
        <v>0</v>
      </c>
      <c r="I39" s="454" t="s">
        <v>458</v>
      </c>
      <c r="J39" s="449" t="s">
        <v>524</v>
      </c>
      <c r="K39" s="449" t="s">
        <v>524</v>
      </c>
      <c r="L39" s="449">
        <v>0</v>
      </c>
      <c r="M39" s="454" t="s">
        <v>458</v>
      </c>
      <c r="N39" s="449" t="s">
        <v>524</v>
      </c>
      <c r="O39" s="449" t="s">
        <v>524</v>
      </c>
      <c r="P39" s="449">
        <v>0</v>
      </c>
      <c r="Q39" s="454" t="s">
        <v>458</v>
      </c>
      <c r="R39" s="449" t="s">
        <v>524</v>
      </c>
      <c r="S39" s="449" t="s">
        <v>524</v>
      </c>
      <c r="T39" s="449">
        <v>0</v>
      </c>
      <c r="U39" s="454" t="s">
        <v>458</v>
      </c>
      <c r="V39" s="449" t="s">
        <v>524</v>
      </c>
      <c r="W39" s="449" t="s">
        <v>524</v>
      </c>
      <c r="X39" s="449">
        <v>0</v>
      </c>
      <c r="Y39" s="454" t="s">
        <v>458</v>
      </c>
      <c r="Z39" s="449" t="s">
        <v>524</v>
      </c>
      <c r="AA39" s="449" t="s">
        <v>524</v>
      </c>
      <c r="AB39" s="449">
        <v>0</v>
      </c>
      <c r="AC39" s="449">
        <v>0</v>
      </c>
    </row>
    <row r="40" spans="1:29" x14ac:dyDescent="0.25">
      <c r="A40" s="450" t="s">
        <v>155</v>
      </c>
      <c r="B40" s="451" t="s">
        <v>488</v>
      </c>
      <c r="C40" s="449"/>
      <c r="D40" s="449"/>
      <c r="E40" s="449"/>
      <c r="F40" s="449"/>
      <c r="G40" s="449">
        <v>0</v>
      </c>
      <c r="H40" s="449">
        <v>0</v>
      </c>
      <c r="I40" s="454" t="s">
        <v>458</v>
      </c>
      <c r="J40" s="449" t="s">
        <v>524</v>
      </c>
      <c r="K40" s="449" t="s">
        <v>524</v>
      </c>
      <c r="L40" s="449">
        <v>0</v>
      </c>
      <c r="M40" s="454" t="s">
        <v>458</v>
      </c>
      <c r="N40" s="449" t="s">
        <v>524</v>
      </c>
      <c r="O40" s="449" t="s">
        <v>524</v>
      </c>
      <c r="P40" s="449">
        <v>0</v>
      </c>
      <c r="Q40" s="454" t="s">
        <v>458</v>
      </c>
      <c r="R40" s="449" t="s">
        <v>524</v>
      </c>
      <c r="S40" s="449" t="s">
        <v>524</v>
      </c>
      <c r="T40" s="449">
        <v>0</v>
      </c>
      <c r="U40" s="454" t="s">
        <v>458</v>
      </c>
      <c r="V40" s="449" t="s">
        <v>524</v>
      </c>
      <c r="W40" s="449" t="s">
        <v>524</v>
      </c>
      <c r="X40" s="449">
        <v>0</v>
      </c>
      <c r="Y40" s="454" t="s">
        <v>458</v>
      </c>
      <c r="Z40" s="449" t="s">
        <v>524</v>
      </c>
      <c r="AA40" s="449" t="s">
        <v>524</v>
      </c>
      <c r="AB40" s="449">
        <v>0</v>
      </c>
      <c r="AC40" s="449">
        <v>0</v>
      </c>
    </row>
    <row r="41" spans="1:29" x14ac:dyDescent="0.25">
      <c r="A41" s="450" t="s">
        <v>154</v>
      </c>
      <c r="B41" s="451" t="s">
        <v>489</v>
      </c>
      <c r="C41" s="449"/>
      <c r="D41" s="449"/>
      <c r="E41" s="449"/>
      <c r="F41" s="449"/>
      <c r="G41" s="449">
        <v>0</v>
      </c>
      <c r="H41" s="449">
        <v>0</v>
      </c>
      <c r="I41" s="454" t="s">
        <v>458</v>
      </c>
      <c r="J41" s="449" t="s">
        <v>524</v>
      </c>
      <c r="K41" s="449" t="s">
        <v>524</v>
      </c>
      <c r="L41" s="449">
        <v>0</v>
      </c>
      <c r="M41" s="454" t="s">
        <v>458</v>
      </c>
      <c r="N41" s="449" t="s">
        <v>524</v>
      </c>
      <c r="O41" s="449" t="s">
        <v>524</v>
      </c>
      <c r="P41" s="449">
        <v>0</v>
      </c>
      <c r="Q41" s="454" t="s">
        <v>458</v>
      </c>
      <c r="R41" s="449" t="s">
        <v>524</v>
      </c>
      <c r="S41" s="449" t="s">
        <v>524</v>
      </c>
      <c r="T41" s="449">
        <v>0</v>
      </c>
      <c r="U41" s="454" t="s">
        <v>458</v>
      </c>
      <c r="V41" s="449" t="s">
        <v>524</v>
      </c>
      <c r="W41" s="449" t="s">
        <v>524</v>
      </c>
      <c r="X41" s="449">
        <v>0</v>
      </c>
      <c r="Y41" s="454" t="s">
        <v>458</v>
      </c>
      <c r="Z41" s="449" t="s">
        <v>524</v>
      </c>
      <c r="AA41" s="449" t="s">
        <v>524</v>
      </c>
      <c r="AB41" s="449">
        <v>0</v>
      </c>
      <c r="AC41" s="449">
        <v>0</v>
      </c>
    </row>
    <row r="42" spans="1:29" x14ac:dyDescent="0.25">
      <c r="A42" s="450" t="s">
        <v>153</v>
      </c>
      <c r="B42" s="451" t="s">
        <v>490</v>
      </c>
      <c r="C42" s="449"/>
      <c r="D42" s="449"/>
      <c r="E42" s="449"/>
      <c r="F42" s="449"/>
      <c r="G42" s="449">
        <v>0</v>
      </c>
      <c r="H42" s="449">
        <v>0</v>
      </c>
      <c r="I42" s="454" t="s">
        <v>458</v>
      </c>
      <c r="J42" s="449" t="s">
        <v>524</v>
      </c>
      <c r="K42" s="449" t="s">
        <v>524</v>
      </c>
      <c r="L42" s="449">
        <v>0</v>
      </c>
      <c r="M42" s="454" t="s">
        <v>458</v>
      </c>
      <c r="N42" s="449" t="s">
        <v>524</v>
      </c>
      <c r="O42" s="449" t="s">
        <v>524</v>
      </c>
      <c r="P42" s="449">
        <v>0</v>
      </c>
      <c r="Q42" s="454" t="s">
        <v>458</v>
      </c>
      <c r="R42" s="449" t="s">
        <v>524</v>
      </c>
      <c r="S42" s="449" t="s">
        <v>524</v>
      </c>
      <c r="T42" s="449">
        <v>0</v>
      </c>
      <c r="U42" s="454" t="s">
        <v>458</v>
      </c>
      <c r="V42" s="449" t="s">
        <v>524</v>
      </c>
      <c r="W42" s="449" t="s">
        <v>524</v>
      </c>
      <c r="X42" s="449">
        <v>0</v>
      </c>
      <c r="Y42" s="454" t="s">
        <v>458</v>
      </c>
      <c r="Z42" s="449" t="s">
        <v>524</v>
      </c>
      <c r="AA42" s="449" t="s">
        <v>524</v>
      </c>
      <c r="AB42" s="449">
        <v>0</v>
      </c>
      <c r="AC42" s="449">
        <v>0</v>
      </c>
    </row>
    <row r="43" spans="1:29" x14ac:dyDescent="0.25">
      <c r="A43" s="450" t="s">
        <v>491</v>
      </c>
      <c r="B43" s="451" t="s">
        <v>492</v>
      </c>
      <c r="C43" s="449"/>
      <c r="D43" s="449"/>
      <c r="E43" s="449"/>
      <c r="F43" s="449"/>
      <c r="G43" s="449">
        <v>0</v>
      </c>
      <c r="H43" s="449">
        <v>0</v>
      </c>
      <c r="I43" s="454" t="s">
        <v>458</v>
      </c>
      <c r="J43" s="449" t="s">
        <v>524</v>
      </c>
      <c r="K43" s="449" t="s">
        <v>524</v>
      </c>
      <c r="L43" s="449">
        <v>0</v>
      </c>
      <c r="M43" s="454" t="s">
        <v>458</v>
      </c>
      <c r="N43" s="449" t="s">
        <v>524</v>
      </c>
      <c r="O43" s="449" t="s">
        <v>524</v>
      </c>
      <c r="P43" s="449">
        <v>0</v>
      </c>
      <c r="Q43" s="454" t="s">
        <v>458</v>
      </c>
      <c r="R43" s="449" t="s">
        <v>524</v>
      </c>
      <c r="S43" s="449" t="s">
        <v>524</v>
      </c>
      <c r="T43" s="449">
        <v>0</v>
      </c>
      <c r="U43" s="454" t="s">
        <v>458</v>
      </c>
      <c r="V43" s="449" t="s">
        <v>524</v>
      </c>
      <c r="W43" s="449" t="s">
        <v>524</v>
      </c>
      <c r="X43" s="449">
        <v>0</v>
      </c>
      <c r="Y43" s="454" t="s">
        <v>458</v>
      </c>
      <c r="Z43" s="449" t="s">
        <v>524</v>
      </c>
      <c r="AA43" s="449" t="s">
        <v>524</v>
      </c>
      <c r="AB43" s="449">
        <v>0</v>
      </c>
      <c r="AC43" s="449">
        <v>0</v>
      </c>
    </row>
    <row r="44" spans="1:29" x14ac:dyDescent="0.25">
      <c r="A44" s="450" t="s">
        <v>493</v>
      </c>
      <c r="B44" s="451" t="s">
        <v>494</v>
      </c>
      <c r="C44" s="449"/>
      <c r="D44" s="449"/>
      <c r="E44" s="449"/>
      <c r="F44" s="449"/>
      <c r="G44" s="449">
        <v>0</v>
      </c>
      <c r="H44" s="449">
        <v>0</v>
      </c>
      <c r="I44" s="454" t="s">
        <v>458</v>
      </c>
      <c r="J44" s="449" t="s">
        <v>524</v>
      </c>
      <c r="K44" s="449" t="s">
        <v>524</v>
      </c>
      <c r="L44" s="449">
        <v>0</v>
      </c>
      <c r="M44" s="454" t="s">
        <v>458</v>
      </c>
      <c r="N44" s="449" t="s">
        <v>524</v>
      </c>
      <c r="O44" s="449" t="s">
        <v>524</v>
      </c>
      <c r="P44" s="449">
        <v>0</v>
      </c>
      <c r="Q44" s="454" t="s">
        <v>458</v>
      </c>
      <c r="R44" s="449" t="s">
        <v>524</v>
      </c>
      <c r="S44" s="449" t="s">
        <v>524</v>
      </c>
      <c r="T44" s="449">
        <v>0</v>
      </c>
      <c r="U44" s="454" t="s">
        <v>458</v>
      </c>
      <c r="V44" s="449" t="s">
        <v>524</v>
      </c>
      <c r="W44" s="449" t="s">
        <v>524</v>
      </c>
      <c r="X44" s="449">
        <v>0</v>
      </c>
      <c r="Y44" s="454" t="s">
        <v>458</v>
      </c>
      <c r="Z44" s="449" t="s">
        <v>524</v>
      </c>
      <c r="AA44" s="449" t="s">
        <v>524</v>
      </c>
      <c r="AB44" s="449">
        <v>0</v>
      </c>
      <c r="AC44" s="449">
        <v>0</v>
      </c>
    </row>
    <row r="45" spans="1:29" x14ac:dyDescent="0.25">
      <c r="A45" s="450" t="s">
        <v>495</v>
      </c>
      <c r="B45" s="451" t="s">
        <v>496</v>
      </c>
      <c r="C45" s="449"/>
      <c r="D45" s="449"/>
      <c r="E45" s="449"/>
      <c r="F45" s="449"/>
      <c r="G45" s="449">
        <v>0</v>
      </c>
      <c r="H45" s="449">
        <v>0</v>
      </c>
      <c r="I45" s="454" t="s">
        <v>458</v>
      </c>
      <c r="J45" s="449" t="s">
        <v>524</v>
      </c>
      <c r="K45" s="449" t="s">
        <v>524</v>
      </c>
      <c r="L45" s="449">
        <v>0</v>
      </c>
      <c r="M45" s="454" t="s">
        <v>458</v>
      </c>
      <c r="N45" s="449" t="s">
        <v>524</v>
      </c>
      <c r="O45" s="449" t="s">
        <v>524</v>
      </c>
      <c r="P45" s="449">
        <v>0</v>
      </c>
      <c r="Q45" s="454" t="s">
        <v>458</v>
      </c>
      <c r="R45" s="449" t="s">
        <v>524</v>
      </c>
      <c r="S45" s="449" t="s">
        <v>524</v>
      </c>
      <c r="T45" s="449">
        <v>0</v>
      </c>
      <c r="U45" s="454" t="s">
        <v>458</v>
      </c>
      <c r="V45" s="449" t="s">
        <v>524</v>
      </c>
      <c r="W45" s="449" t="s">
        <v>524</v>
      </c>
      <c r="X45" s="449">
        <v>0</v>
      </c>
      <c r="Y45" s="454" t="s">
        <v>458</v>
      </c>
      <c r="Z45" s="449" t="s">
        <v>524</v>
      </c>
      <c r="AA45" s="449" t="s">
        <v>524</v>
      </c>
      <c r="AB45" s="449">
        <v>0</v>
      </c>
      <c r="AC45" s="449">
        <v>0</v>
      </c>
    </row>
    <row r="46" spans="1:29" x14ac:dyDescent="0.25">
      <c r="A46" s="450" t="s">
        <v>497</v>
      </c>
      <c r="B46" s="451" t="s">
        <v>498</v>
      </c>
      <c r="C46" s="449"/>
      <c r="D46" s="449"/>
      <c r="E46" s="449"/>
      <c r="F46" s="449"/>
      <c r="G46" s="449">
        <v>0</v>
      </c>
      <c r="H46" s="449">
        <v>0</v>
      </c>
      <c r="I46" s="454" t="s">
        <v>458</v>
      </c>
      <c r="J46" s="449" t="s">
        <v>524</v>
      </c>
      <c r="K46" s="449" t="s">
        <v>524</v>
      </c>
      <c r="L46" s="449">
        <v>0</v>
      </c>
      <c r="M46" s="454" t="s">
        <v>458</v>
      </c>
      <c r="N46" s="449" t="s">
        <v>524</v>
      </c>
      <c r="O46" s="449" t="s">
        <v>524</v>
      </c>
      <c r="P46" s="449">
        <v>0</v>
      </c>
      <c r="Q46" s="454" t="s">
        <v>458</v>
      </c>
      <c r="R46" s="449" t="s">
        <v>524</v>
      </c>
      <c r="S46" s="449" t="s">
        <v>524</v>
      </c>
      <c r="T46" s="449">
        <v>0</v>
      </c>
      <c r="U46" s="454" t="s">
        <v>458</v>
      </c>
      <c r="V46" s="449" t="s">
        <v>524</v>
      </c>
      <c r="W46" s="449" t="s">
        <v>524</v>
      </c>
      <c r="X46" s="449">
        <v>0</v>
      </c>
      <c r="Y46" s="454" t="s">
        <v>458</v>
      </c>
      <c r="Z46" s="449" t="s">
        <v>524</v>
      </c>
      <c r="AA46" s="449" t="s">
        <v>524</v>
      </c>
      <c r="AB46" s="449">
        <v>0</v>
      </c>
      <c r="AC46" s="449">
        <v>0</v>
      </c>
    </row>
    <row r="47" spans="1:29" x14ac:dyDescent="0.25">
      <c r="A47" s="447" t="s">
        <v>61</v>
      </c>
      <c r="B47" s="448" t="s">
        <v>152</v>
      </c>
      <c r="C47" s="449"/>
      <c r="D47" s="449"/>
      <c r="E47" s="449"/>
      <c r="F47" s="449"/>
      <c r="G47" s="449"/>
      <c r="H47" s="449"/>
      <c r="I47" s="449"/>
      <c r="J47" s="449"/>
      <c r="K47" s="449"/>
      <c r="L47" s="449"/>
      <c r="M47" s="449"/>
      <c r="N47" s="449"/>
      <c r="O47" s="449"/>
      <c r="P47" s="449"/>
      <c r="Q47" s="449"/>
      <c r="R47" s="449"/>
      <c r="S47" s="454"/>
      <c r="T47" s="449"/>
      <c r="U47" s="449"/>
      <c r="V47" s="449"/>
      <c r="W47" s="449"/>
      <c r="X47" s="449"/>
      <c r="Y47" s="449"/>
      <c r="Z47" s="449"/>
      <c r="AA47" s="449"/>
      <c r="AB47" s="449"/>
      <c r="AC47" s="449"/>
    </row>
    <row r="48" spans="1:29" ht="31.5" x14ac:dyDescent="0.25">
      <c r="A48" s="450" t="s">
        <v>151</v>
      </c>
      <c r="B48" s="453" t="s">
        <v>485</v>
      </c>
      <c r="C48" s="449"/>
      <c r="D48" s="449"/>
      <c r="E48" s="449"/>
      <c r="F48" s="449"/>
      <c r="G48" s="449">
        <v>0</v>
      </c>
      <c r="H48" s="449">
        <v>0</v>
      </c>
      <c r="I48" s="449"/>
      <c r="J48" s="449" t="s">
        <v>524</v>
      </c>
      <c r="K48" s="449"/>
      <c r="L48" s="449">
        <v>0</v>
      </c>
      <c r="M48" s="449"/>
      <c r="N48" s="449" t="s">
        <v>524</v>
      </c>
      <c r="O48" s="449"/>
      <c r="P48" s="449">
        <v>0</v>
      </c>
      <c r="Q48" s="449"/>
      <c r="R48" s="449" t="s">
        <v>524</v>
      </c>
      <c r="S48" s="449"/>
      <c r="T48" s="449">
        <v>0</v>
      </c>
      <c r="U48" s="449"/>
      <c r="V48" s="449" t="s">
        <v>524</v>
      </c>
      <c r="W48" s="449"/>
      <c r="X48" s="449">
        <v>0</v>
      </c>
      <c r="Y48" s="449"/>
      <c r="Z48" s="449" t="s">
        <v>524</v>
      </c>
      <c r="AA48" s="449"/>
      <c r="AB48" s="449">
        <v>0</v>
      </c>
      <c r="AC48" s="449">
        <v>0</v>
      </c>
    </row>
    <row r="49" spans="1:29" x14ac:dyDescent="0.25">
      <c r="A49" s="450" t="s">
        <v>150</v>
      </c>
      <c r="B49" s="453" t="s">
        <v>148</v>
      </c>
      <c r="C49" s="449"/>
      <c r="D49" s="449"/>
      <c r="E49" s="449"/>
      <c r="F49" s="449"/>
      <c r="G49" s="449">
        <v>0</v>
      </c>
      <c r="H49" s="449">
        <v>0</v>
      </c>
      <c r="I49" s="449"/>
      <c r="J49" s="449" t="s">
        <v>524</v>
      </c>
      <c r="K49" s="449"/>
      <c r="L49" s="449">
        <v>0</v>
      </c>
      <c r="M49" s="449"/>
      <c r="N49" s="449" t="s">
        <v>524</v>
      </c>
      <c r="O49" s="449"/>
      <c r="P49" s="449">
        <v>0</v>
      </c>
      <c r="Q49" s="449"/>
      <c r="R49" s="449" t="s">
        <v>524</v>
      </c>
      <c r="S49" s="449"/>
      <c r="T49" s="449">
        <v>0</v>
      </c>
      <c r="U49" s="449"/>
      <c r="V49" s="449" t="s">
        <v>524</v>
      </c>
      <c r="W49" s="449"/>
      <c r="X49" s="449">
        <v>0</v>
      </c>
      <c r="Y49" s="449"/>
      <c r="Z49" s="449" t="s">
        <v>524</v>
      </c>
      <c r="AA49" s="449"/>
      <c r="AB49" s="449">
        <v>0</v>
      </c>
      <c r="AC49" s="449">
        <v>0</v>
      </c>
    </row>
    <row r="50" spans="1:29" ht="31.5" x14ac:dyDescent="0.25">
      <c r="A50" s="450" t="s">
        <v>149</v>
      </c>
      <c r="B50" s="451" t="s">
        <v>146</v>
      </c>
      <c r="C50" s="449"/>
      <c r="D50" s="449"/>
      <c r="E50" s="449"/>
      <c r="F50" s="449"/>
      <c r="G50" s="449">
        <v>0</v>
      </c>
      <c r="H50" s="449">
        <v>0</v>
      </c>
      <c r="I50" s="449"/>
      <c r="J50" s="449" t="s">
        <v>524</v>
      </c>
      <c r="K50" s="449"/>
      <c r="L50" s="449">
        <v>0</v>
      </c>
      <c r="M50" s="449"/>
      <c r="N50" s="449" t="s">
        <v>524</v>
      </c>
      <c r="O50" s="449"/>
      <c r="P50" s="449">
        <v>0</v>
      </c>
      <c r="Q50" s="449"/>
      <c r="R50" s="449" t="s">
        <v>524</v>
      </c>
      <c r="S50" s="449"/>
      <c r="T50" s="449">
        <v>0</v>
      </c>
      <c r="U50" s="449"/>
      <c r="V50" s="449" t="s">
        <v>524</v>
      </c>
      <c r="W50" s="449"/>
      <c r="X50" s="449">
        <v>5.42</v>
      </c>
      <c r="Y50" s="449"/>
      <c r="Z50" s="449" t="s">
        <v>524</v>
      </c>
      <c r="AA50" s="449"/>
      <c r="AB50" s="449">
        <v>5.42</v>
      </c>
      <c r="AC50" s="449">
        <v>0</v>
      </c>
    </row>
    <row r="51" spans="1:29" ht="35.25" customHeight="1" x14ac:dyDescent="0.25">
      <c r="A51" s="450" t="s">
        <v>147</v>
      </c>
      <c r="B51" s="451" t="s">
        <v>144</v>
      </c>
      <c r="C51" s="449"/>
      <c r="D51" s="449"/>
      <c r="E51" s="449"/>
      <c r="F51" s="449"/>
      <c r="G51" s="449">
        <v>0</v>
      </c>
      <c r="H51" s="449">
        <v>0</v>
      </c>
      <c r="I51" s="449"/>
      <c r="J51" s="449" t="s">
        <v>524</v>
      </c>
      <c r="K51" s="449"/>
      <c r="L51" s="449">
        <v>0</v>
      </c>
      <c r="M51" s="449"/>
      <c r="N51" s="449" t="s">
        <v>524</v>
      </c>
      <c r="O51" s="449"/>
      <c r="P51" s="449">
        <v>0</v>
      </c>
      <c r="Q51" s="449"/>
      <c r="R51" s="449" t="s">
        <v>524</v>
      </c>
      <c r="S51" s="449"/>
      <c r="T51" s="449">
        <v>0</v>
      </c>
      <c r="U51" s="449"/>
      <c r="V51" s="449" t="s">
        <v>524</v>
      </c>
      <c r="W51" s="449"/>
      <c r="X51" s="449">
        <v>0</v>
      </c>
      <c r="Y51" s="449"/>
      <c r="Z51" s="449" t="s">
        <v>524</v>
      </c>
      <c r="AA51" s="449"/>
      <c r="AB51" s="449">
        <v>0</v>
      </c>
      <c r="AC51" s="449">
        <v>0</v>
      </c>
    </row>
    <row r="52" spans="1:29" x14ac:dyDescent="0.25">
      <c r="A52" s="450" t="s">
        <v>145</v>
      </c>
      <c r="B52" s="451" t="s">
        <v>142</v>
      </c>
      <c r="C52" s="449"/>
      <c r="D52" s="449"/>
      <c r="E52" s="449"/>
      <c r="F52" s="449"/>
      <c r="G52" s="449">
        <v>0</v>
      </c>
      <c r="H52" s="449">
        <v>0</v>
      </c>
      <c r="I52" s="449"/>
      <c r="J52" s="449" t="s">
        <v>524</v>
      </c>
      <c r="K52" s="449"/>
      <c r="L52" s="449">
        <v>0</v>
      </c>
      <c r="M52" s="449"/>
      <c r="N52" s="449" t="s">
        <v>524</v>
      </c>
      <c r="O52" s="449"/>
      <c r="P52" s="449">
        <v>0</v>
      </c>
      <c r="Q52" s="449"/>
      <c r="R52" s="449" t="s">
        <v>524</v>
      </c>
      <c r="S52" s="449"/>
      <c r="T52" s="449">
        <v>0</v>
      </c>
      <c r="U52" s="449"/>
      <c r="V52" s="449" t="s">
        <v>524</v>
      </c>
      <c r="W52" s="449"/>
      <c r="X52" s="449">
        <v>0</v>
      </c>
      <c r="Y52" s="449"/>
      <c r="Z52" s="449" t="s">
        <v>524</v>
      </c>
      <c r="AA52" s="449"/>
      <c r="AB52" s="449">
        <v>0</v>
      </c>
      <c r="AC52" s="449">
        <v>0</v>
      </c>
    </row>
    <row r="53" spans="1:29" x14ac:dyDescent="0.25">
      <c r="A53" s="450" t="s">
        <v>143</v>
      </c>
      <c r="B53" s="451" t="s">
        <v>487</v>
      </c>
      <c r="C53" s="449"/>
      <c r="D53" s="449"/>
      <c r="E53" s="449"/>
      <c r="F53" s="449"/>
      <c r="G53" s="449">
        <v>0</v>
      </c>
      <c r="H53" s="449">
        <v>0</v>
      </c>
      <c r="I53" s="449"/>
      <c r="J53" s="449" t="s">
        <v>524</v>
      </c>
      <c r="K53" s="449"/>
      <c r="L53" s="449">
        <v>0</v>
      </c>
      <c r="M53" s="449"/>
      <c r="N53" s="449" t="s">
        <v>524</v>
      </c>
      <c r="O53" s="449"/>
      <c r="P53" s="449">
        <v>0</v>
      </c>
      <c r="Q53" s="449"/>
      <c r="R53" s="449" t="s">
        <v>524</v>
      </c>
      <c r="S53" s="449"/>
      <c r="T53" s="449">
        <v>0</v>
      </c>
      <c r="U53" s="449"/>
      <c r="V53" s="449" t="s">
        <v>524</v>
      </c>
      <c r="W53" s="449"/>
      <c r="X53" s="449">
        <v>0</v>
      </c>
      <c r="Y53" s="449"/>
      <c r="Z53" s="449" t="s">
        <v>524</v>
      </c>
      <c r="AA53" s="449"/>
      <c r="AB53" s="449">
        <v>0</v>
      </c>
      <c r="AC53" s="449">
        <v>0</v>
      </c>
    </row>
    <row r="54" spans="1:29" x14ac:dyDescent="0.25">
      <c r="A54" s="450" t="s">
        <v>141</v>
      </c>
      <c r="B54" s="451" t="s">
        <v>488</v>
      </c>
      <c r="C54" s="449"/>
      <c r="D54" s="449"/>
      <c r="E54" s="449"/>
      <c r="F54" s="449"/>
      <c r="G54" s="449">
        <v>0</v>
      </c>
      <c r="H54" s="449">
        <v>0</v>
      </c>
      <c r="I54" s="449"/>
      <c r="J54" s="449" t="s">
        <v>524</v>
      </c>
      <c r="K54" s="449"/>
      <c r="L54" s="449">
        <v>0</v>
      </c>
      <c r="M54" s="449"/>
      <c r="N54" s="449" t="s">
        <v>524</v>
      </c>
      <c r="O54" s="449"/>
      <c r="P54" s="449">
        <v>0</v>
      </c>
      <c r="Q54" s="449"/>
      <c r="R54" s="449" t="s">
        <v>524</v>
      </c>
      <c r="S54" s="449"/>
      <c r="T54" s="449">
        <v>0</v>
      </c>
      <c r="U54" s="449"/>
      <c r="V54" s="449" t="s">
        <v>524</v>
      </c>
      <c r="W54" s="449"/>
      <c r="X54" s="449">
        <v>0</v>
      </c>
      <c r="Y54" s="449"/>
      <c r="Z54" s="449" t="s">
        <v>524</v>
      </c>
      <c r="AA54" s="449"/>
      <c r="AB54" s="449">
        <v>0</v>
      </c>
      <c r="AC54" s="449">
        <v>0</v>
      </c>
    </row>
    <row r="55" spans="1:29" x14ac:dyDescent="0.25">
      <c r="A55" s="450" t="s">
        <v>499</v>
      </c>
      <c r="B55" s="451" t="s">
        <v>489</v>
      </c>
      <c r="C55" s="449"/>
      <c r="D55" s="449"/>
      <c r="E55" s="449"/>
      <c r="F55" s="449"/>
      <c r="G55" s="449">
        <v>0</v>
      </c>
      <c r="H55" s="449">
        <v>0</v>
      </c>
      <c r="I55" s="449"/>
      <c r="J55" s="449" t="s">
        <v>524</v>
      </c>
      <c r="K55" s="449"/>
      <c r="L55" s="449">
        <v>0</v>
      </c>
      <c r="M55" s="449"/>
      <c r="N55" s="449" t="s">
        <v>524</v>
      </c>
      <c r="O55" s="449"/>
      <c r="P55" s="449">
        <v>0</v>
      </c>
      <c r="Q55" s="449"/>
      <c r="R55" s="449" t="s">
        <v>524</v>
      </c>
      <c r="S55" s="449"/>
      <c r="T55" s="449">
        <v>0</v>
      </c>
      <c r="U55" s="449"/>
      <c r="V55" s="449" t="s">
        <v>524</v>
      </c>
      <c r="W55" s="449"/>
      <c r="X55" s="449">
        <v>0</v>
      </c>
      <c r="Y55" s="449"/>
      <c r="Z55" s="449" t="s">
        <v>524</v>
      </c>
      <c r="AA55" s="449"/>
      <c r="AB55" s="449">
        <v>0</v>
      </c>
      <c r="AC55" s="449">
        <v>0</v>
      </c>
    </row>
    <row r="56" spans="1:29" x14ac:dyDescent="0.25">
      <c r="A56" s="450" t="s">
        <v>500</v>
      </c>
      <c r="B56" s="451" t="s">
        <v>490</v>
      </c>
      <c r="C56" s="449"/>
      <c r="D56" s="449"/>
      <c r="E56" s="449"/>
      <c r="F56" s="449"/>
      <c r="G56" s="449">
        <v>0</v>
      </c>
      <c r="H56" s="449">
        <v>0</v>
      </c>
      <c r="I56" s="449"/>
      <c r="J56" s="449" t="s">
        <v>524</v>
      </c>
      <c r="K56" s="449"/>
      <c r="L56" s="449">
        <v>0</v>
      </c>
      <c r="M56" s="449"/>
      <c r="N56" s="449" t="s">
        <v>524</v>
      </c>
      <c r="O56" s="449"/>
      <c r="P56" s="449">
        <v>0</v>
      </c>
      <c r="Q56" s="449"/>
      <c r="R56" s="449" t="s">
        <v>524</v>
      </c>
      <c r="S56" s="449"/>
      <c r="T56" s="449">
        <v>0</v>
      </c>
      <c r="U56" s="449"/>
      <c r="V56" s="449" t="s">
        <v>524</v>
      </c>
      <c r="W56" s="449"/>
      <c r="X56" s="449">
        <v>0</v>
      </c>
      <c r="Y56" s="449"/>
      <c r="Z56" s="449" t="s">
        <v>524</v>
      </c>
      <c r="AA56" s="449"/>
      <c r="AB56" s="449">
        <v>0</v>
      </c>
      <c r="AC56" s="449">
        <v>0</v>
      </c>
    </row>
    <row r="57" spans="1:29" x14ac:dyDescent="0.25">
      <c r="A57" s="450" t="s">
        <v>501</v>
      </c>
      <c r="B57" s="451" t="s">
        <v>492</v>
      </c>
      <c r="C57" s="449"/>
      <c r="D57" s="449"/>
      <c r="E57" s="449"/>
      <c r="F57" s="449"/>
      <c r="G57" s="449">
        <v>0</v>
      </c>
      <c r="H57" s="449">
        <v>0</v>
      </c>
      <c r="I57" s="449"/>
      <c r="J57" s="449" t="s">
        <v>524</v>
      </c>
      <c r="K57" s="449"/>
      <c r="L57" s="449">
        <v>0</v>
      </c>
      <c r="M57" s="449"/>
      <c r="N57" s="449" t="s">
        <v>524</v>
      </c>
      <c r="O57" s="449"/>
      <c r="P57" s="449">
        <v>0</v>
      </c>
      <c r="Q57" s="449"/>
      <c r="R57" s="449" t="s">
        <v>524</v>
      </c>
      <c r="S57" s="449"/>
      <c r="T57" s="449">
        <v>0</v>
      </c>
      <c r="U57" s="449"/>
      <c r="V57" s="449" t="s">
        <v>524</v>
      </c>
      <c r="W57" s="449"/>
      <c r="X57" s="449">
        <v>0</v>
      </c>
      <c r="Y57" s="449"/>
      <c r="Z57" s="449" t="s">
        <v>524</v>
      </c>
      <c r="AA57" s="449"/>
      <c r="AB57" s="449">
        <v>0</v>
      </c>
      <c r="AC57" s="449">
        <v>0</v>
      </c>
    </row>
    <row r="58" spans="1:29" ht="36.75" customHeight="1" x14ac:dyDescent="0.25">
      <c r="A58" s="450" t="s">
        <v>502</v>
      </c>
      <c r="B58" s="451" t="s">
        <v>494</v>
      </c>
      <c r="C58" s="449"/>
      <c r="D58" s="449"/>
      <c r="E58" s="449"/>
      <c r="F58" s="449"/>
      <c r="G58" s="449">
        <v>0</v>
      </c>
      <c r="H58" s="449">
        <v>0</v>
      </c>
      <c r="I58" s="449"/>
      <c r="J58" s="449" t="s">
        <v>524</v>
      </c>
      <c r="K58" s="449"/>
      <c r="L58" s="449">
        <v>0</v>
      </c>
      <c r="M58" s="449"/>
      <c r="N58" s="449" t="s">
        <v>524</v>
      </c>
      <c r="O58" s="449"/>
      <c r="P58" s="449">
        <v>0</v>
      </c>
      <c r="Q58" s="449"/>
      <c r="R58" s="449" t="s">
        <v>524</v>
      </c>
      <c r="S58" s="449"/>
      <c r="T58" s="449">
        <v>0</v>
      </c>
      <c r="U58" s="449"/>
      <c r="V58" s="449" t="s">
        <v>524</v>
      </c>
      <c r="W58" s="449"/>
      <c r="X58" s="449">
        <v>0</v>
      </c>
      <c r="Y58" s="449"/>
      <c r="Z58" s="449" t="s">
        <v>524</v>
      </c>
      <c r="AA58" s="449"/>
      <c r="AB58" s="449">
        <v>0</v>
      </c>
      <c r="AC58" s="449">
        <v>0</v>
      </c>
    </row>
    <row r="59" spans="1:29" x14ac:dyDescent="0.25">
      <c r="A59" s="450" t="s">
        <v>503</v>
      </c>
      <c r="B59" s="451" t="s">
        <v>496</v>
      </c>
      <c r="C59" s="449"/>
      <c r="D59" s="449"/>
      <c r="E59" s="449"/>
      <c r="F59" s="449"/>
      <c r="G59" s="449">
        <v>0</v>
      </c>
      <c r="H59" s="449">
        <v>0</v>
      </c>
      <c r="I59" s="449"/>
      <c r="J59" s="449" t="s">
        <v>524</v>
      </c>
      <c r="K59" s="449"/>
      <c r="L59" s="449">
        <v>0</v>
      </c>
      <c r="M59" s="449"/>
      <c r="N59" s="449" t="s">
        <v>524</v>
      </c>
      <c r="O59" s="449"/>
      <c r="P59" s="449">
        <v>0</v>
      </c>
      <c r="Q59" s="449"/>
      <c r="R59" s="449" t="s">
        <v>524</v>
      </c>
      <c r="S59" s="449"/>
      <c r="T59" s="449">
        <v>0</v>
      </c>
      <c r="U59" s="449"/>
      <c r="V59" s="449" t="s">
        <v>524</v>
      </c>
      <c r="W59" s="449"/>
      <c r="X59" s="449">
        <v>0</v>
      </c>
      <c r="Y59" s="449"/>
      <c r="Z59" s="449" t="s">
        <v>524</v>
      </c>
      <c r="AA59" s="449"/>
      <c r="AB59" s="449">
        <v>0</v>
      </c>
      <c r="AC59" s="449">
        <v>0</v>
      </c>
    </row>
    <row r="60" spans="1:29" x14ac:dyDescent="0.25">
      <c r="A60" s="450" t="s">
        <v>504</v>
      </c>
      <c r="B60" s="451" t="s">
        <v>498</v>
      </c>
      <c r="C60" s="449"/>
      <c r="D60" s="449"/>
      <c r="E60" s="449"/>
      <c r="F60" s="449"/>
      <c r="G60" s="449">
        <v>0</v>
      </c>
      <c r="H60" s="449">
        <v>0</v>
      </c>
      <c r="I60" s="449"/>
      <c r="J60" s="449" t="s">
        <v>524</v>
      </c>
      <c r="K60" s="449"/>
      <c r="L60" s="449">
        <v>0</v>
      </c>
      <c r="M60" s="449"/>
      <c r="N60" s="449" t="s">
        <v>524</v>
      </c>
      <c r="O60" s="449"/>
      <c r="P60" s="449">
        <v>0</v>
      </c>
      <c r="Q60" s="449"/>
      <c r="R60" s="449" t="s">
        <v>524</v>
      </c>
      <c r="S60" s="449"/>
      <c r="T60" s="449">
        <v>0</v>
      </c>
      <c r="U60" s="449"/>
      <c r="V60" s="449" t="s">
        <v>524</v>
      </c>
      <c r="W60" s="449"/>
      <c r="X60" s="449">
        <v>0</v>
      </c>
      <c r="Y60" s="449"/>
      <c r="Z60" s="449" t="s">
        <v>524</v>
      </c>
      <c r="AA60" s="449"/>
      <c r="AB60" s="449">
        <v>0</v>
      </c>
      <c r="AC60" s="449">
        <v>0</v>
      </c>
    </row>
    <row r="61" spans="1:29" ht="31.5" x14ac:dyDescent="0.25">
      <c r="A61" s="447" t="s">
        <v>59</v>
      </c>
      <c r="B61" s="448" t="s">
        <v>140</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v>0</v>
      </c>
      <c r="AC61" s="449">
        <v>0</v>
      </c>
    </row>
    <row r="62" spans="1:29" x14ac:dyDescent="0.25">
      <c r="A62" s="450" t="s">
        <v>139</v>
      </c>
      <c r="B62" s="451" t="s">
        <v>138</v>
      </c>
      <c r="C62" s="449" t="s">
        <v>524</v>
      </c>
      <c r="D62" s="449">
        <v>9.4323899999999998</v>
      </c>
      <c r="E62" s="449"/>
      <c r="F62" s="449"/>
      <c r="G62" s="449">
        <v>0</v>
      </c>
      <c r="H62" s="449">
        <v>0</v>
      </c>
      <c r="I62" s="449"/>
      <c r="J62" s="449" t="s">
        <v>524</v>
      </c>
      <c r="K62" s="449"/>
      <c r="L62" s="449">
        <v>0</v>
      </c>
      <c r="M62" s="449"/>
      <c r="N62" s="449" t="s">
        <v>524</v>
      </c>
      <c r="O62" s="449"/>
      <c r="P62" s="449">
        <v>0</v>
      </c>
      <c r="Q62" s="449"/>
      <c r="R62" s="449" t="s">
        <v>524</v>
      </c>
      <c r="S62" s="449"/>
      <c r="T62" s="449">
        <v>0</v>
      </c>
      <c r="U62" s="449"/>
      <c r="V62" s="449" t="s">
        <v>524</v>
      </c>
      <c r="W62" s="449"/>
      <c r="X62" s="449">
        <v>9.4323899999999998</v>
      </c>
      <c r="Y62" s="449"/>
      <c r="Z62" s="449" t="s">
        <v>524</v>
      </c>
      <c r="AA62" s="449"/>
      <c r="AB62" s="449">
        <v>9.4323899999999998</v>
      </c>
      <c r="AC62" s="449">
        <v>0</v>
      </c>
    </row>
    <row r="63" spans="1:29" x14ac:dyDescent="0.25">
      <c r="A63" s="450" t="s">
        <v>137</v>
      </c>
      <c r="B63" s="451" t="s">
        <v>130</v>
      </c>
      <c r="C63" s="449"/>
      <c r="D63" s="449"/>
      <c r="E63" s="449"/>
      <c r="F63" s="449"/>
      <c r="G63" s="449">
        <v>0</v>
      </c>
      <c r="H63" s="449">
        <v>0</v>
      </c>
      <c r="I63" s="449"/>
      <c r="J63" s="449" t="s">
        <v>524</v>
      </c>
      <c r="K63" s="449"/>
      <c r="L63" s="449">
        <v>0</v>
      </c>
      <c r="M63" s="449"/>
      <c r="N63" s="449" t="s">
        <v>524</v>
      </c>
      <c r="O63" s="449"/>
      <c r="P63" s="449">
        <v>0</v>
      </c>
      <c r="Q63" s="449"/>
      <c r="R63" s="449" t="s">
        <v>524</v>
      </c>
      <c r="S63" s="449"/>
      <c r="T63" s="449">
        <v>0</v>
      </c>
      <c r="U63" s="449"/>
      <c r="V63" s="449" t="s">
        <v>524</v>
      </c>
      <c r="W63" s="449"/>
      <c r="X63" s="449">
        <v>0</v>
      </c>
      <c r="Y63" s="449"/>
      <c r="Z63" s="449" t="s">
        <v>524</v>
      </c>
      <c r="AA63" s="449"/>
      <c r="AB63" s="449">
        <v>0</v>
      </c>
      <c r="AC63" s="449">
        <v>0</v>
      </c>
    </row>
    <row r="64" spans="1:29" x14ac:dyDescent="0.25">
      <c r="A64" s="450" t="s">
        <v>136</v>
      </c>
      <c r="B64" s="453" t="s">
        <v>129</v>
      </c>
      <c r="C64" s="449"/>
      <c r="D64" s="449"/>
      <c r="E64" s="449"/>
      <c r="F64" s="449"/>
      <c r="G64" s="449">
        <v>0</v>
      </c>
      <c r="H64" s="449">
        <v>0</v>
      </c>
      <c r="I64" s="449"/>
      <c r="J64" s="449" t="s">
        <v>524</v>
      </c>
      <c r="K64" s="449"/>
      <c r="L64" s="449">
        <v>0</v>
      </c>
      <c r="M64" s="449"/>
      <c r="N64" s="449" t="s">
        <v>524</v>
      </c>
      <c r="O64" s="449"/>
      <c r="P64" s="449">
        <v>0</v>
      </c>
      <c r="Q64" s="449"/>
      <c r="R64" s="449" t="s">
        <v>524</v>
      </c>
      <c r="S64" s="449"/>
      <c r="T64" s="449">
        <v>0</v>
      </c>
      <c r="U64" s="449"/>
      <c r="V64" s="449" t="s">
        <v>524</v>
      </c>
      <c r="W64" s="449"/>
      <c r="X64" s="449">
        <v>0</v>
      </c>
      <c r="Y64" s="449"/>
      <c r="Z64" s="449" t="s">
        <v>524</v>
      </c>
      <c r="AA64" s="449"/>
      <c r="AB64" s="449">
        <v>0</v>
      </c>
      <c r="AC64" s="449">
        <v>0</v>
      </c>
    </row>
    <row r="65" spans="1:29" x14ac:dyDescent="0.25">
      <c r="A65" s="450" t="s">
        <v>135</v>
      </c>
      <c r="B65" s="453" t="s">
        <v>128</v>
      </c>
      <c r="C65" s="449"/>
      <c r="D65" s="449"/>
      <c r="E65" s="449"/>
      <c r="F65" s="449"/>
      <c r="G65" s="449">
        <v>0</v>
      </c>
      <c r="H65" s="449">
        <v>0</v>
      </c>
      <c r="I65" s="449"/>
      <c r="J65" s="449" t="s">
        <v>524</v>
      </c>
      <c r="K65" s="449"/>
      <c r="L65" s="449">
        <v>0</v>
      </c>
      <c r="M65" s="449"/>
      <c r="N65" s="449" t="s">
        <v>524</v>
      </c>
      <c r="O65" s="449"/>
      <c r="P65" s="449">
        <v>0</v>
      </c>
      <c r="Q65" s="449"/>
      <c r="R65" s="449" t="s">
        <v>524</v>
      </c>
      <c r="S65" s="449"/>
      <c r="T65" s="449">
        <v>0</v>
      </c>
      <c r="U65" s="449"/>
      <c r="V65" s="449" t="s">
        <v>524</v>
      </c>
      <c r="W65" s="449"/>
      <c r="X65" s="449">
        <v>5.42</v>
      </c>
      <c r="Y65" s="449"/>
      <c r="Z65" s="449" t="s">
        <v>524</v>
      </c>
      <c r="AA65" s="449"/>
      <c r="AB65" s="449">
        <v>5.42</v>
      </c>
      <c r="AC65" s="449">
        <v>0</v>
      </c>
    </row>
    <row r="66" spans="1:29" ht="54" customHeight="1" x14ac:dyDescent="0.25">
      <c r="A66" s="450" t="s">
        <v>134</v>
      </c>
      <c r="B66" s="453" t="s">
        <v>131</v>
      </c>
      <c r="C66" s="449"/>
      <c r="D66" s="449"/>
      <c r="E66" s="449"/>
      <c r="F66" s="449"/>
      <c r="G66" s="449">
        <v>0</v>
      </c>
      <c r="H66" s="449">
        <v>0</v>
      </c>
      <c r="I66" s="449"/>
      <c r="J66" s="449" t="s">
        <v>524</v>
      </c>
      <c r="K66" s="449"/>
      <c r="L66" s="449">
        <v>0</v>
      </c>
      <c r="M66" s="449"/>
      <c r="N66" s="449" t="s">
        <v>524</v>
      </c>
      <c r="O66" s="449"/>
      <c r="P66" s="449">
        <v>0</v>
      </c>
      <c r="Q66" s="449"/>
      <c r="R66" s="449" t="s">
        <v>524</v>
      </c>
      <c r="S66" s="449"/>
      <c r="T66" s="449">
        <v>0</v>
      </c>
      <c r="U66" s="449"/>
      <c r="V66" s="449" t="s">
        <v>524</v>
      </c>
      <c r="W66" s="449"/>
      <c r="X66" s="449">
        <v>0</v>
      </c>
      <c r="Y66" s="449"/>
      <c r="Z66" s="449" t="s">
        <v>524</v>
      </c>
      <c r="AA66" s="449"/>
      <c r="AB66" s="449">
        <v>0</v>
      </c>
      <c r="AC66" s="449">
        <v>0</v>
      </c>
    </row>
    <row r="67" spans="1:29" x14ac:dyDescent="0.25">
      <c r="A67" s="450" t="s">
        <v>133</v>
      </c>
      <c r="B67" s="453" t="s">
        <v>505</v>
      </c>
      <c r="C67" s="449"/>
      <c r="D67" s="449"/>
      <c r="E67" s="449"/>
      <c r="F67" s="449"/>
      <c r="G67" s="449">
        <v>0</v>
      </c>
      <c r="H67" s="449">
        <v>0</v>
      </c>
      <c r="I67" s="449"/>
      <c r="J67" s="449" t="s">
        <v>524</v>
      </c>
      <c r="K67" s="449"/>
      <c r="L67" s="449">
        <v>0</v>
      </c>
      <c r="M67" s="449"/>
      <c r="N67" s="449" t="s">
        <v>524</v>
      </c>
      <c r="O67" s="449"/>
      <c r="P67" s="449">
        <v>0</v>
      </c>
      <c r="Q67" s="449"/>
      <c r="R67" s="449" t="s">
        <v>524</v>
      </c>
      <c r="S67" s="449"/>
      <c r="T67" s="449">
        <v>0</v>
      </c>
      <c r="U67" s="449"/>
      <c r="V67" s="449" t="s">
        <v>524</v>
      </c>
      <c r="W67" s="449"/>
      <c r="X67" s="449">
        <v>0</v>
      </c>
      <c r="Y67" s="449"/>
      <c r="Z67" s="449" t="s">
        <v>524</v>
      </c>
      <c r="AA67" s="449"/>
      <c r="AB67" s="449">
        <v>0</v>
      </c>
      <c r="AC67" s="449">
        <v>0</v>
      </c>
    </row>
    <row r="68" spans="1:29" ht="50.25" customHeight="1" x14ac:dyDescent="0.25">
      <c r="A68" s="450" t="s">
        <v>506</v>
      </c>
      <c r="B68" s="453" t="s">
        <v>507</v>
      </c>
      <c r="C68" s="449"/>
      <c r="D68" s="449"/>
      <c r="E68" s="449"/>
      <c r="F68" s="449"/>
      <c r="G68" s="449">
        <v>0</v>
      </c>
      <c r="H68" s="449">
        <v>0</v>
      </c>
      <c r="I68" s="449"/>
      <c r="J68" s="449" t="s">
        <v>524</v>
      </c>
      <c r="K68" s="449"/>
      <c r="L68" s="449">
        <v>0</v>
      </c>
      <c r="M68" s="449"/>
      <c r="N68" s="449" t="s">
        <v>524</v>
      </c>
      <c r="O68" s="449"/>
      <c r="P68" s="449">
        <v>0</v>
      </c>
      <c r="Q68" s="449"/>
      <c r="R68" s="449" t="s">
        <v>524</v>
      </c>
      <c r="S68" s="449"/>
      <c r="T68" s="449">
        <v>0</v>
      </c>
      <c r="U68" s="449"/>
      <c r="V68" s="449" t="s">
        <v>524</v>
      </c>
      <c r="W68" s="449"/>
      <c r="X68" s="449">
        <v>0</v>
      </c>
      <c r="Y68" s="449"/>
      <c r="Z68" s="449" t="s">
        <v>524</v>
      </c>
      <c r="AA68" s="449"/>
      <c r="AB68" s="449">
        <v>0</v>
      </c>
      <c r="AC68" s="449">
        <v>0</v>
      </c>
    </row>
    <row r="69" spans="1:29" x14ac:dyDescent="0.25">
      <c r="A69" s="450" t="s">
        <v>508</v>
      </c>
      <c r="B69" s="453" t="s">
        <v>509</v>
      </c>
      <c r="C69" s="449"/>
      <c r="D69" s="449"/>
      <c r="E69" s="449"/>
      <c r="F69" s="449"/>
      <c r="G69" s="449">
        <v>0</v>
      </c>
      <c r="H69" s="449">
        <v>0</v>
      </c>
      <c r="I69" s="449"/>
      <c r="J69" s="449" t="s">
        <v>524</v>
      </c>
      <c r="K69" s="449"/>
      <c r="L69" s="449">
        <v>0</v>
      </c>
      <c r="M69" s="449"/>
      <c r="N69" s="449" t="s">
        <v>524</v>
      </c>
      <c r="O69" s="449"/>
      <c r="P69" s="449">
        <v>0</v>
      </c>
      <c r="Q69" s="449"/>
      <c r="R69" s="449" t="s">
        <v>524</v>
      </c>
      <c r="S69" s="449"/>
      <c r="T69" s="449">
        <v>0</v>
      </c>
      <c r="U69" s="449"/>
      <c r="V69" s="449" t="s">
        <v>524</v>
      </c>
      <c r="W69" s="449"/>
      <c r="X69" s="449">
        <v>0</v>
      </c>
      <c r="Y69" s="449"/>
      <c r="Z69" s="449" t="s">
        <v>524</v>
      </c>
      <c r="AA69" s="449"/>
      <c r="AB69" s="449">
        <v>0</v>
      </c>
      <c r="AC69" s="449">
        <v>0</v>
      </c>
    </row>
    <row r="70" spans="1:29" ht="36.75" customHeight="1" x14ac:dyDescent="0.25">
      <c r="A70" s="450" t="s">
        <v>510</v>
      </c>
      <c r="B70" s="453" t="s">
        <v>511</v>
      </c>
      <c r="C70" s="449"/>
      <c r="D70" s="449"/>
      <c r="E70" s="449"/>
      <c r="F70" s="449"/>
      <c r="G70" s="449">
        <v>0</v>
      </c>
      <c r="H70" s="449">
        <v>0</v>
      </c>
      <c r="I70" s="449"/>
      <c r="J70" s="449" t="s">
        <v>524</v>
      </c>
      <c r="K70" s="449"/>
      <c r="L70" s="449">
        <v>0</v>
      </c>
      <c r="M70" s="449"/>
      <c r="N70" s="449" t="s">
        <v>524</v>
      </c>
      <c r="O70" s="449"/>
      <c r="P70" s="449">
        <v>0</v>
      </c>
      <c r="Q70" s="449"/>
      <c r="R70" s="449" t="s">
        <v>524</v>
      </c>
      <c r="S70" s="449"/>
      <c r="T70" s="449">
        <v>0</v>
      </c>
      <c r="U70" s="449"/>
      <c r="V70" s="449" t="s">
        <v>524</v>
      </c>
      <c r="W70" s="449"/>
      <c r="X70" s="449">
        <v>0</v>
      </c>
      <c r="Y70" s="449"/>
      <c r="Z70" s="449" t="s">
        <v>524</v>
      </c>
      <c r="AA70" s="449"/>
      <c r="AB70" s="449">
        <v>0</v>
      </c>
      <c r="AC70" s="449">
        <v>0</v>
      </c>
    </row>
    <row r="71" spans="1:29" x14ac:dyDescent="0.25">
      <c r="A71" s="450" t="s">
        <v>512</v>
      </c>
      <c r="B71" s="453" t="s">
        <v>513</v>
      </c>
      <c r="C71" s="449"/>
      <c r="D71" s="449"/>
      <c r="E71" s="449"/>
      <c r="F71" s="449"/>
      <c r="G71" s="449">
        <v>0</v>
      </c>
      <c r="H71" s="449">
        <v>0</v>
      </c>
      <c r="I71" s="449"/>
      <c r="J71" s="449" t="s">
        <v>524</v>
      </c>
      <c r="K71" s="449"/>
      <c r="L71" s="449">
        <v>0</v>
      </c>
      <c r="M71" s="449"/>
      <c r="N71" s="449" t="s">
        <v>524</v>
      </c>
      <c r="O71" s="449"/>
      <c r="P71" s="449">
        <v>0</v>
      </c>
      <c r="Q71" s="449"/>
      <c r="R71" s="449" t="s">
        <v>524</v>
      </c>
      <c r="S71" s="449"/>
      <c r="T71" s="449">
        <v>0</v>
      </c>
      <c r="U71" s="449"/>
      <c r="V71" s="449" t="s">
        <v>524</v>
      </c>
      <c r="W71" s="449"/>
      <c r="X71" s="449">
        <v>0</v>
      </c>
      <c r="Y71" s="449"/>
      <c r="Z71" s="449" t="s">
        <v>524</v>
      </c>
      <c r="AA71" s="449"/>
      <c r="AB71" s="449">
        <v>0</v>
      </c>
      <c r="AC71" s="449">
        <v>0</v>
      </c>
    </row>
    <row r="72" spans="1:29" ht="51" customHeight="1" x14ac:dyDescent="0.25">
      <c r="A72" s="450" t="s">
        <v>514</v>
      </c>
      <c r="B72" s="453" t="s">
        <v>515</v>
      </c>
      <c r="C72" s="449"/>
      <c r="D72" s="449"/>
      <c r="E72" s="449"/>
      <c r="F72" s="449"/>
      <c r="G72" s="449">
        <v>0</v>
      </c>
      <c r="H72" s="449">
        <v>0</v>
      </c>
      <c r="I72" s="449"/>
      <c r="J72" s="449" t="s">
        <v>524</v>
      </c>
      <c r="K72" s="449"/>
      <c r="L72" s="449">
        <v>0</v>
      </c>
      <c r="M72" s="449"/>
      <c r="N72" s="449" t="s">
        <v>524</v>
      </c>
      <c r="O72" s="449"/>
      <c r="P72" s="449">
        <v>0</v>
      </c>
      <c r="Q72" s="449"/>
      <c r="R72" s="449" t="s">
        <v>524</v>
      </c>
      <c r="S72" s="449"/>
      <c r="T72" s="449">
        <v>0</v>
      </c>
      <c r="U72" s="449"/>
      <c r="V72" s="449" t="s">
        <v>524</v>
      </c>
      <c r="W72" s="449"/>
      <c r="X72" s="449">
        <v>0</v>
      </c>
      <c r="Y72" s="449"/>
      <c r="Z72" s="449" t="s">
        <v>524</v>
      </c>
      <c r="AA72" s="449"/>
      <c r="AB72" s="449">
        <v>0</v>
      </c>
      <c r="AC72" s="449">
        <v>0</v>
      </c>
    </row>
    <row r="73" spans="1:29" ht="32.25" customHeight="1" x14ac:dyDescent="0.25">
      <c r="A73" s="450" t="s">
        <v>516</v>
      </c>
      <c r="B73" s="453" t="s">
        <v>517</v>
      </c>
      <c r="C73" s="449"/>
      <c r="D73" s="449"/>
      <c r="E73" s="449"/>
      <c r="F73" s="449"/>
      <c r="G73" s="449">
        <v>0</v>
      </c>
      <c r="H73" s="449">
        <v>0</v>
      </c>
      <c r="I73" s="449"/>
      <c r="J73" s="449" t="s">
        <v>524</v>
      </c>
      <c r="K73" s="449"/>
      <c r="L73" s="449">
        <v>0</v>
      </c>
      <c r="M73" s="449"/>
      <c r="N73" s="449" t="s">
        <v>524</v>
      </c>
      <c r="O73" s="449"/>
      <c r="P73" s="449">
        <v>0</v>
      </c>
      <c r="Q73" s="449"/>
      <c r="R73" s="449" t="s">
        <v>524</v>
      </c>
      <c r="S73" s="449"/>
      <c r="T73" s="449">
        <v>0</v>
      </c>
      <c r="U73" s="449"/>
      <c r="V73" s="449" t="s">
        <v>524</v>
      </c>
      <c r="W73" s="449"/>
      <c r="X73" s="449">
        <v>0</v>
      </c>
      <c r="Y73" s="449"/>
      <c r="Z73" s="449" t="s">
        <v>524</v>
      </c>
      <c r="AA73" s="449"/>
      <c r="AB73" s="449">
        <v>0</v>
      </c>
      <c r="AC73" s="449">
        <v>0</v>
      </c>
    </row>
    <row r="74" spans="1:29" ht="51.75" customHeight="1" x14ac:dyDescent="0.25">
      <c r="A74" s="447" t="s">
        <v>58</v>
      </c>
      <c r="B74" s="455" t="s">
        <v>227</v>
      </c>
      <c r="C74" s="449"/>
      <c r="D74" s="449"/>
      <c r="E74" s="449"/>
      <c r="F74" s="449"/>
      <c r="G74" s="449">
        <v>0</v>
      </c>
      <c r="H74" s="449">
        <v>0</v>
      </c>
      <c r="I74" s="449"/>
      <c r="J74" s="449" t="s">
        <v>524</v>
      </c>
      <c r="K74" s="449"/>
      <c r="L74" s="449">
        <v>0</v>
      </c>
      <c r="M74" s="449"/>
      <c r="N74" s="449" t="s">
        <v>524</v>
      </c>
      <c r="O74" s="449"/>
      <c r="P74" s="449">
        <v>0</v>
      </c>
      <c r="Q74" s="449"/>
      <c r="R74" s="449" t="s">
        <v>524</v>
      </c>
      <c r="S74" s="449"/>
      <c r="T74" s="449">
        <v>0</v>
      </c>
      <c r="U74" s="449"/>
      <c r="V74" s="449" t="s">
        <v>524</v>
      </c>
      <c r="W74" s="449"/>
      <c r="X74" s="449">
        <v>0</v>
      </c>
      <c r="Y74" s="449"/>
      <c r="Z74" s="449" t="s">
        <v>524</v>
      </c>
      <c r="AA74" s="449"/>
      <c r="AB74" s="449">
        <v>0</v>
      </c>
      <c r="AC74" s="449">
        <v>0</v>
      </c>
    </row>
    <row r="75" spans="1:29" ht="21.75" customHeight="1" x14ac:dyDescent="0.25">
      <c r="A75" s="447" t="s">
        <v>56</v>
      </c>
      <c r="B75" s="448" t="s">
        <v>132</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ht="23.25" customHeight="1" x14ac:dyDescent="0.25">
      <c r="A76" s="450" t="s">
        <v>222</v>
      </c>
      <c r="B76" s="453" t="s">
        <v>485</v>
      </c>
      <c r="C76" s="449"/>
      <c r="D76" s="449"/>
      <c r="E76" s="449"/>
      <c r="F76" s="449"/>
      <c r="G76" s="449">
        <v>0</v>
      </c>
      <c r="H76" s="449">
        <v>0</v>
      </c>
      <c r="I76" s="449"/>
      <c r="J76" s="449" t="s">
        <v>524</v>
      </c>
      <c r="K76" s="449"/>
      <c r="L76" s="449">
        <v>0</v>
      </c>
      <c r="M76" s="449"/>
      <c r="N76" s="449" t="s">
        <v>524</v>
      </c>
      <c r="O76" s="449"/>
      <c r="P76" s="449">
        <v>0</v>
      </c>
      <c r="Q76" s="449"/>
      <c r="R76" s="449" t="s">
        <v>524</v>
      </c>
      <c r="S76" s="449"/>
      <c r="T76" s="449">
        <v>0</v>
      </c>
      <c r="U76" s="449"/>
      <c r="V76" s="449" t="s">
        <v>524</v>
      </c>
      <c r="W76" s="449"/>
      <c r="X76" s="449">
        <v>0</v>
      </c>
      <c r="Y76" s="449"/>
      <c r="Z76" s="449" t="s">
        <v>524</v>
      </c>
      <c r="AA76" s="449"/>
      <c r="AB76" s="449">
        <v>0</v>
      </c>
      <c r="AC76" s="449">
        <v>0</v>
      </c>
    </row>
    <row r="77" spans="1:29" ht="18.75" customHeight="1" x14ac:dyDescent="0.25">
      <c r="A77" s="450" t="s">
        <v>223</v>
      </c>
      <c r="B77" s="453" t="s">
        <v>148</v>
      </c>
      <c r="C77" s="449"/>
      <c r="D77" s="449"/>
      <c r="E77" s="449"/>
      <c r="F77" s="449"/>
      <c r="G77" s="449">
        <v>0</v>
      </c>
      <c r="H77" s="449">
        <v>0</v>
      </c>
      <c r="I77" s="449"/>
      <c r="J77" s="449" t="s">
        <v>524</v>
      </c>
      <c r="K77" s="449"/>
      <c r="L77" s="449">
        <v>0</v>
      </c>
      <c r="M77" s="449"/>
      <c r="N77" s="449" t="s">
        <v>524</v>
      </c>
      <c r="O77" s="449"/>
      <c r="P77" s="449">
        <v>0</v>
      </c>
      <c r="Q77" s="449"/>
      <c r="R77" s="449" t="s">
        <v>524</v>
      </c>
      <c r="S77" s="449"/>
      <c r="T77" s="449">
        <v>0</v>
      </c>
      <c r="U77" s="449"/>
      <c r="V77" s="449" t="s">
        <v>524</v>
      </c>
      <c r="W77" s="449"/>
      <c r="X77" s="449">
        <v>0</v>
      </c>
      <c r="Y77" s="449"/>
      <c r="Z77" s="449" t="s">
        <v>524</v>
      </c>
      <c r="AA77" s="449"/>
      <c r="AB77" s="449">
        <v>0</v>
      </c>
      <c r="AC77" s="449">
        <v>0</v>
      </c>
    </row>
    <row r="78" spans="1:29" x14ac:dyDescent="0.25">
      <c r="A78" s="450" t="s">
        <v>224</v>
      </c>
      <c r="B78" s="451" t="s">
        <v>486</v>
      </c>
      <c r="C78" s="449"/>
      <c r="D78" s="449"/>
      <c r="E78" s="449"/>
      <c r="F78" s="449"/>
      <c r="G78" s="449">
        <v>0</v>
      </c>
      <c r="H78" s="449">
        <v>0</v>
      </c>
      <c r="I78" s="449"/>
      <c r="J78" s="449" t="s">
        <v>524</v>
      </c>
      <c r="K78" s="449"/>
      <c r="L78" s="449">
        <v>0</v>
      </c>
      <c r="M78" s="449"/>
      <c r="N78" s="449" t="s">
        <v>524</v>
      </c>
      <c r="O78" s="449"/>
      <c r="P78" s="449">
        <v>0</v>
      </c>
      <c r="Q78" s="449"/>
      <c r="R78" s="449" t="s">
        <v>524</v>
      </c>
      <c r="S78" s="449"/>
      <c r="T78" s="449">
        <v>0</v>
      </c>
      <c r="U78" s="449"/>
      <c r="V78" s="449" t="s">
        <v>524</v>
      </c>
      <c r="W78" s="449"/>
      <c r="X78" s="449">
        <v>5.42</v>
      </c>
      <c r="Y78" s="449"/>
      <c r="Z78" s="449" t="s">
        <v>524</v>
      </c>
      <c r="AA78" s="449"/>
      <c r="AB78" s="449">
        <v>5.42</v>
      </c>
      <c r="AC78" s="449">
        <v>0</v>
      </c>
    </row>
    <row r="79" spans="1:29" x14ac:dyDescent="0.25">
      <c r="A79" s="450" t="s">
        <v>225</v>
      </c>
      <c r="B79" s="451" t="s">
        <v>487</v>
      </c>
      <c r="C79" s="456"/>
      <c r="D79" s="457"/>
      <c r="E79" s="458"/>
      <c r="F79" s="458"/>
      <c r="G79" s="449">
        <v>0</v>
      </c>
      <c r="H79" s="449">
        <v>0</v>
      </c>
      <c r="I79" s="458"/>
      <c r="J79" s="449" t="s">
        <v>524</v>
      </c>
      <c r="K79" s="457"/>
      <c r="L79" s="449">
        <v>0</v>
      </c>
      <c r="M79" s="457"/>
      <c r="N79" s="449" t="s">
        <v>524</v>
      </c>
      <c r="O79" s="457"/>
      <c r="P79" s="449">
        <v>0</v>
      </c>
      <c r="Q79" s="457"/>
      <c r="R79" s="449" t="s">
        <v>524</v>
      </c>
      <c r="S79" s="457"/>
      <c r="T79" s="449">
        <v>0</v>
      </c>
      <c r="U79" s="457"/>
      <c r="V79" s="449" t="s">
        <v>524</v>
      </c>
      <c r="W79" s="457"/>
      <c r="X79" s="449">
        <v>0</v>
      </c>
      <c r="Y79" s="457"/>
      <c r="Z79" s="449" t="s">
        <v>524</v>
      </c>
      <c r="AA79" s="457"/>
      <c r="AB79" s="449">
        <v>0</v>
      </c>
      <c r="AC79" s="449">
        <v>0</v>
      </c>
    </row>
    <row r="80" spans="1:29" x14ac:dyDescent="0.25">
      <c r="A80" s="450" t="s">
        <v>226</v>
      </c>
      <c r="B80" s="451" t="s">
        <v>488</v>
      </c>
      <c r="C80" s="456"/>
      <c r="D80" s="457"/>
      <c r="E80" s="458"/>
      <c r="F80" s="458"/>
      <c r="G80" s="449">
        <v>0</v>
      </c>
      <c r="H80" s="449">
        <v>0</v>
      </c>
      <c r="I80" s="458"/>
      <c r="J80" s="449" t="s">
        <v>524</v>
      </c>
      <c r="K80" s="457"/>
      <c r="L80" s="449">
        <v>0</v>
      </c>
      <c r="M80" s="457"/>
      <c r="N80" s="449" t="s">
        <v>524</v>
      </c>
      <c r="O80" s="457"/>
      <c r="P80" s="449">
        <v>0</v>
      </c>
      <c r="Q80" s="457"/>
      <c r="R80" s="449" t="s">
        <v>524</v>
      </c>
      <c r="S80" s="457"/>
      <c r="T80" s="449">
        <v>0</v>
      </c>
      <c r="U80" s="457"/>
      <c r="V80" s="449" t="s">
        <v>524</v>
      </c>
      <c r="W80" s="457"/>
      <c r="X80" s="449">
        <v>0</v>
      </c>
      <c r="Y80" s="457"/>
      <c r="Z80" s="449" t="s">
        <v>524</v>
      </c>
      <c r="AA80" s="457"/>
      <c r="AB80" s="449">
        <v>0</v>
      </c>
      <c r="AC80" s="449">
        <v>0</v>
      </c>
    </row>
    <row r="81" spans="1:29" x14ac:dyDescent="0.25">
      <c r="A81" s="450" t="s">
        <v>518</v>
      </c>
      <c r="B81" s="451" t="s">
        <v>489</v>
      </c>
      <c r="C81" s="456"/>
      <c r="D81" s="457"/>
      <c r="E81" s="458"/>
      <c r="F81" s="458"/>
      <c r="G81" s="449">
        <v>0</v>
      </c>
      <c r="H81" s="449">
        <v>0</v>
      </c>
      <c r="I81" s="458"/>
      <c r="J81" s="449" t="s">
        <v>524</v>
      </c>
      <c r="K81" s="457"/>
      <c r="L81" s="449">
        <v>0</v>
      </c>
      <c r="M81" s="457"/>
      <c r="N81" s="449" t="s">
        <v>524</v>
      </c>
      <c r="O81" s="457"/>
      <c r="P81" s="449">
        <v>0</v>
      </c>
      <c r="Q81" s="457"/>
      <c r="R81" s="449" t="s">
        <v>524</v>
      </c>
      <c r="S81" s="457"/>
      <c r="T81" s="449">
        <v>0</v>
      </c>
      <c r="U81" s="457"/>
      <c r="V81" s="449" t="s">
        <v>524</v>
      </c>
      <c r="W81" s="457"/>
      <c r="X81" s="449">
        <v>0</v>
      </c>
      <c r="Y81" s="457"/>
      <c r="Z81" s="449" t="s">
        <v>524</v>
      </c>
      <c r="AA81" s="457"/>
      <c r="AB81" s="449">
        <v>0</v>
      </c>
      <c r="AC81" s="449">
        <v>0</v>
      </c>
    </row>
    <row r="82" spans="1:29" x14ac:dyDescent="0.25">
      <c r="A82" s="450" t="s">
        <v>519</v>
      </c>
      <c r="B82" s="451" t="s">
        <v>490</v>
      </c>
      <c r="C82" s="456"/>
      <c r="D82" s="457"/>
      <c r="E82" s="458"/>
      <c r="F82" s="458"/>
      <c r="G82" s="449">
        <v>0</v>
      </c>
      <c r="H82" s="449">
        <v>0</v>
      </c>
      <c r="I82" s="458"/>
      <c r="J82" s="449" t="s">
        <v>524</v>
      </c>
      <c r="K82" s="457"/>
      <c r="L82" s="449">
        <v>0</v>
      </c>
      <c r="M82" s="457"/>
      <c r="N82" s="449" t="s">
        <v>524</v>
      </c>
      <c r="O82" s="457"/>
      <c r="P82" s="449">
        <v>0</v>
      </c>
      <c r="Q82" s="457"/>
      <c r="R82" s="449" t="s">
        <v>524</v>
      </c>
      <c r="S82" s="457"/>
      <c r="T82" s="449">
        <v>0</v>
      </c>
      <c r="U82" s="457"/>
      <c r="V82" s="449" t="s">
        <v>524</v>
      </c>
      <c r="W82" s="457"/>
      <c r="X82" s="449">
        <v>0</v>
      </c>
      <c r="Y82" s="457"/>
      <c r="Z82" s="449" t="s">
        <v>524</v>
      </c>
      <c r="AA82" s="457"/>
      <c r="AB82" s="449">
        <v>0</v>
      </c>
      <c r="AC82" s="449">
        <v>0</v>
      </c>
    </row>
    <row r="83" spans="1:29" x14ac:dyDescent="0.25">
      <c r="A83" s="450" t="s">
        <v>520</v>
      </c>
      <c r="B83" s="451" t="s">
        <v>492</v>
      </c>
      <c r="C83" s="456"/>
      <c r="D83" s="457"/>
      <c r="E83" s="458"/>
      <c r="F83" s="458"/>
      <c r="G83" s="449">
        <v>0</v>
      </c>
      <c r="H83" s="449">
        <v>0</v>
      </c>
      <c r="I83" s="458"/>
      <c r="J83" s="449" t="s">
        <v>524</v>
      </c>
      <c r="K83" s="457"/>
      <c r="L83" s="449">
        <v>0</v>
      </c>
      <c r="M83" s="457"/>
      <c r="N83" s="449" t="s">
        <v>524</v>
      </c>
      <c r="O83" s="457"/>
      <c r="P83" s="449">
        <v>0</v>
      </c>
      <c r="Q83" s="457"/>
      <c r="R83" s="449" t="s">
        <v>524</v>
      </c>
      <c r="S83" s="457"/>
      <c r="T83" s="449">
        <v>0</v>
      </c>
      <c r="U83" s="457"/>
      <c r="V83" s="449" t="s">
        <v>524</v>
      </c>
      <c r="W83" s="457"/>
      <c r="X83" s="449">
        <v>0</v>
      </c>
      <c r="Y83" s="457"/>
      <c r="Z83" s="449" t="s">
        <v>524</v>
      </c>
      <c r="AA83" s="457"/>
      <c r="AB83" s="449">
        <v>0</v>
      </c>
      <c r="AC83" s="449">
        <v>0</v>
      </c>
    </row>
    <row r="84" spans="1:29" x14ac:dyDescent="0.25">
      <c r="A84" s="450" t="s">
        <v>521</v>
      </c>
      <c r="B84" s="451" t="s">
        <v>494</v>
      </c>
      <c r="C84" s="456"/>
      <c r="D84" s="457"/>
      <c r="E84" s="458"/>
      <c r="F84" s="458"/>
      <c r="G84" s="449">
        <v>0</v>
      </c>
      <c r="H84" s="449">
        <v>0</v>
      </c>
      <c r="I84" s="458"/>
      <c r="J84" s="449" t="s">
        <v>524</v>
      </c>
      <c r="K84" s="457"/>
      <c r="L84" s="449">
        <v>0</v>
      </c>
      <c r="M84" s="457"/>
      <c r="N84" s="449" t="s">
        <v>524</v>
      </c>
      <c r="O84" s="457"/>
      <c r="P84" s="449">
        <v>0</v>
      </c>
      <c r="Q84" s="457"/>
      <c r="R84" s="449" t="s">
        <v>524</v>
      </c>
      <c r="S84" s="457"/>
      <c r="T84" s="449">
        <v>0</v>
      </c>
      <c r="U84" s="457"/>
      <c r="V84" s="449" t="s">
        <v>524</v>
      </c>
      <c r="W84" s="457"/>
      <c r="X84" s="449">
        <v>0</v>
      </c>
      <c r="Y84" s="457"/>
      <c r="Z84" s="449" t="s">
        <v>524</v>
      </c>
      <c r="AA84" s="457"/>
      <c r="AB84" s="449">
        <v>0</v>
      </c>
      <c r="AC84" s="449">
        <v>0</v>
      </c>
    </row>
    <row r="85" spans="1:29" x14ac:dyDescent="0.25">
      <c r="A85" s="450" t="s">
        <v>522</v>
      </c>
      <c r="B85" s="451" t="s">
        <v>496</v>
      </c>
      <c r="C85" s="456"/>
      <c r="D85" s="457"/>
      <c r="E85" s="458"/>
      <c r="F85" s="458"/>
      <c r="G85" s="449">
        <v>0</v>
      </c>
      <c r="H85" s="449">
        <v>0</v>
      </c>
      <c r="I85" s="458"/>
      <c r="J85" s="449" t="s">
        <v>524</v>
      </c>
      <c r="K85" s="457"/>
      <c r="L85" s="449">
        <v>0</v>
      </c>
      <c r="M85" s="457"/>
      <c r="N85" s="449" t="s">
        <v>524</v>
      </c>
      <c r="O85" s="457"/>
      <c r="P85" s="449">
        <v>0</v>
      </c>
      <c r="Q85" s="457"/>
      <c r="R85" s="449" t="s">
        <v>524</v>
      </c>
      <c r="S85" s="457"/>
      <c r="T85" s="449">
        <v>0</v>
      </c>
      <c r="U85" s="457"/>
      <c r="V85" s="449" t="s">
        <v>524</v>
      </c>
      <c r="W85" s="457"/>
      <c r="X85" s="449">
        <v>0</v>
      </c>
      <c r="Y85" s="457"/>
      <c r="Z85" s="449" t="s">
        <v>524</v>
      </c>
      <c r="AA85" s="457"/>
      <c r="AB85" s="449">
        <v>0</v>
      </c>
      <c r="AC85" s="449">
        <v>0</v>
      </c>
    </row>
    <row r="86" spans="1:29" x14ac:dyDescent="0.25">
      <c r="A86" s="450" t="s">
        <v>523</v>
      </c>
      <c r="B86" s="451" t="s">
        <v>498</v>
      </c>
      <c r="C86" s="459"/>
      <c r="D86" s="457"/>
      <c r="E86" s="458"/>
      <c r="F86" s="458"/>
      <c r="G86" s="449">
        <v>0</v>
      </c>
      <c r="H86" s="449">
        <v>0</v>
      </c>
      <c r="I86" s="458"/>
      <c r="J86" s="449" t="s">
        <v>524</v>
      </c>
      <c r="K86" s="457"/>
      <c r="L86" s="449">
        <v>0</v>
      </c>
      <c r="M86" s="457"/>
      <c r="N86" s="449" t="s">
        <v>524</v>
      </c>
      <c r="O86" s="457"/>
      <c r="P86" s="449">
        <v>0</v>
      </c>
      <c r="Q86" s="457"/>
      <c r="R86" s="449" t="s">
        <v>524</v>
      </c>
      <c r="S86" s="457"/>
      <c r="T86" s="449">
        <v>0</v>
      </c>
      <c r="U86" s="457"/>
      <c r="V86" s="449" t="s">
        <v>524</v>
      </c>
      <c r="W86" s="457"/>
      <c r="X86" s="449">
        <v>0</v>
      </c>
      <c r="Y86" s="457"/>
      <c r="Z86" s="449" t="s">
        <v>524</v>
      </c>
      <c r="AA86" s="457"/>
      <c r="AB86" s="449">
        <v>0</v>
      </c>
      <c r="AC86" s="44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H20:K20"/>
    <mergeCell ref="V21:W21"/>
    <mergeCell ref="X21:Y21"/>
    <mergeCell ref="Z21:AA21"/>
    <mergeCell ref="H21:I21"/>
    <mergeCell ref="J21:K21"/>
    <mergeCell ref="L21:M21"/>
    <mergeCell ref="N21:O21"/>
    <mergeCell ref="P21:Q21"/>
    <mergeCell ref="A14:AB14"/>
    <mergeCell ref="A15:G15"/>
    <mergeCell ref="A16:G16"/>
    <mergeCell ref="A18:G18"/>
    <mergeCell ref="L20:O20"/>
    <mergeCell ref="P20:S20"/>
    <mergeCell ref="A20:A22"/>
    <mergeCell ref="B20:B22"/>
    <mergeCell ref="C20:D21"/>
    <mergeCell ref="E20:F21"/>
    <mergeCell ref="G20:G22"/>
    <mergeCell ref="T20:W20"/>
    <mergeCell ref="X20:AA20"/>
    <mergeCell ref="R21:S21"/>
    <mergeCell ref="T21:U21"/>
    <mergeCell ref="AB20:AC21"/>
    <mergeCell ref="A12:G12"/>
    <mergeCell ref="A4:G4"/>
    <mergeCell ref="A6:G6"/>
    <mergeCell ref="A8:G8"/>
    <mergeCell ref="A9:G9"/>
    <mergeCell ref="A11:G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5" t="str">
        <f>'6.2. Паспорт фин осв ввод '!A11:G11</f>
        <v>M_TP3400.VL.0074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5" t="str">
        <f>'6.2. Паспорт фин осв ввод '!A14:G14</f>
        <v>Реконструкция ВЛ-0.4кВ  н.п.Аслана Ялуторовского РЭС Южного ТПО (реконструкция  ВЛИ-0,4 кВ - 5.42км)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4" t="s">
        <v>24</v>
      </c>
      <c r="C22" s="413" t="s">
        <v>51</v>
      </c>
      <c r="D22" s="413" t="s">
        <v>50</v>
      </c>
      <c r="E22" s="416" t="s">
        <v>441</v>
      </c>
      <c r="F22" s="417"/>
      <c r="G22" s="417"/>
      <c r="H22" s="417"/>
      <c r="I22" s="417"/>
      <c r="J22" s="417"/>
      <c r="K22" s="417"/>
      <c r="L22" s="418"/>
      <c r="M22" s="413" t="s">
        <v>49</v>
      </c>
      <c r="N22" s="413" t="s">
        <v>48</v>
      </c>
      <c r="O22" s="413" t="s">
        <v>47</v>
      </c>
      <c r="P22" s="394" t="s">
        <v>235</v>
      </c>
      <c r="Q22" s="394" t="s">
        <v>46</v>
      </c>
      <c r="R22" s="394" t="s">
        <v>45</v>
      </c>
      <c r="S22" s="394" t="s">
        <v>44</v>
      </c>
      <c r="T22" s="394"/>
      <c r="U22" s="419" t="s">
        <v>43</v>
      </c>
      <c r="V22" s="419" t="s">
        <v>42</v>
      </c>
      <c r="W22" s="394" t="s">
        <v>41</v>
      </c>
      <c r="X22" s="394" t="s">
        <v>40</v>
      </c>
      <c r="Y22" s="394" t="s">
        <v>39</v>
      </c>
      <c r="Z22" s="402"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3" t="s">
        <v>25</v>
      </c>
    </row>
    <row r="23" spans="1:48" s="18" customFormat="1" ht="64.5" customHeight="1" x14ac:dyDescent="0.25">
      <c r="A23" s="412"/>
      <c r="B23" s="415"/>
      <c r="C23" s="401"/>
      <c r="D23" s="401"/>
      <c r="E23" s="406" t="s">
        <v>23</v>
      </c>
      <c r="F23" s="397" t="s">
        <v>131</v>
      </c>
      <c r="G23" s="397" t="s">
        <v>130</v>
      </c>
      <c r="H23" s="397" t="s">
        <v>129</v>
      </c>
      <c r="I23" s="399" t="s">
        <v>353</v>
      </c>
      <c r="J23" s="399" t="s">
        <v>354</v>
      </c>
      <c r="K23" s="399" t="s">
        <v>355</v>
      </c>
      <c r="L23" s="397" t="s">
        <v>80</v>
      </c>
      <c r="M23" s="401"/>
      <c r="N23" s="401"/>
      <c r="O23" s="401"/>
      <c r="P23" s="395"/>
      <c r="Q23" s="395"/>
      <c r="R23" s="395"/>
      <c r="S23" s="408" t="s">
        <v>2</v>
      </c>
      <c r="T23" s="408" t="s">
        <v>11</v>
      </c>
      <c r="U23" s="420"/>
      <c r="V23" s="420"/>
      <c r="W23" s="395"/>
      <c r="X23" s="395"/>
      <c r="Y23" s="395"/>
      <c r="Z23" s="395"/>
      <c r="AA23" s="395"/>
      <c r="AB23" s="395"/>
      <c r="AC23" s="395"/>
      <c r="AD23" s="395"/>
      <c r="AE23" s="395"/>
      <c r="AF23" s="395" t="s">
        <v>22</v>
      </c>
      <c r="AG23" s="395"/>
      <c r="AH23" s="395" t="s">
        <v>21</v>
      </c>
      <c r="AI23" s="395"/>
      <c r="AJ23" s="396" t="s">
        <v>20</v>
      </c>
      <c r="AK23" s="396" t="s">
        <v>19</v>
      </c>
      <c r="AL23" s="396" t="s">
        <v>18</v>
      </c>
      <c r="AM23" s="396" t="s">
        <v>17</v>
      </c>
      <c r="AN23" s="396" t="s">
        <v>16</v>
      </c>
      <c r="AO23" s="396" t="s">
        <v>15</v>
      </c>
      <c r="AP23" s="396" t="s">
        <v>14</v>
      </c>
      <c r="AQ23" s="421" t="s">
        <v>11</v>
      </c>
      <c r="AR23" s="395"/>
      <c r="AS23" s="395"/>
      <c r="AT23" s="395"/>
      <c r="AU23" s="395"/>
      <c r="AV23" s="404"/>
    </row>
    <row r="24" spans="1:48" s="18" customFormat="1" ht="96.75" customHeight="1" x14ac:dyDescent="0.25">
      <c r="A24" s="412"/>
      <c r="B24" s="415"/>
      <c r="C24" s="401"/>
      <c r="D24" s="401"/>
      <c r="E24" s="407"/>
      <c r="F24" s="398"/>
      <c r="G24" s="398"/>
      <c r="H24" s="398"/>
      <c r="I24" s="400"/>
      <c r="J24" s="400"/>
      <c r="K24" s="400"/>
      <c r="L24" s="398"/>
      <c r="M24" s="401"/>
      <c r="N24" s="401"/>
      <c r="O24" s="401"/>
      <c r="P24" s="396"/>
      <c r="Q24" s="396"/>
      <c r="R24" s="396"/>
      <c r="S24" s="409"/>
      <c r="T24" s="409"/>
      <c r="U24" s="406"/>
      <c r="V24" s="406"/>
      <c r="W24" s="396"/>
      <c r="X24" s="396"/>
      <c r="Y24" s="396"/>
      <c r="Z24" s="396"/>
      <c r="AA24" s="396"/>
      <c r="AB24" s="396"/>
      <c r="AC24" s="396"/>
      <c r="AD24" s="396"/>
      <c r="AE24" s="396"/>
      <c r="AF24" s="70" t="s">
        <v>13</v>
      </c>
      <c r="AG24" s="70" t="s">
        <v>12</v>
      </c>
      <c r="AH24" s="71" t="s">
        <v>2</v>
      </c>
      <c r="AI24" s="71" t="s">
        <v>11</v>
      </c>
      <c r="AJ24" s="401"/>
      <c r="AK24" s="401"/>
      <c r="AL24" s="401"/>
      <c r="AM24" s="401"/>
      <c r="AN24" s="401"/>
      <c r="AO24" s="401"/>
      <c r="AP24" s="401"/>
      <c r="AQ24" s="422"/>
      <c r="AR24" s="396"/>
      <c r="AS24" s="396"/>
      <c r="AT24" s="396"/>
      <c r="AU24" s="396"/>
      <c r="AV24" s="40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12" sqref="A12:B1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1" t="str">
        <f>'1. паспорт местоположение'!A5:C5</f>
        <v>Год раскрытия информации: 2022 год</v>
      </c>
      <c r="B5" s="431"/>
      <c r="C5" s="37"/>
      <c r="D5" s="37"/>
      <c r="E5" s="37"/>
      <c r="F5" s="37"/>
      <c r="G5" s="37"/>
      <c r="H5" s="37"/>
    </row>
    <row r="6" spans="1:8" ht="18.75" x14ac:dyDescent="0.3">
      <c r="A6" s="66"/>
      <c r="B6" s="66"/>
      <c r="C6" s="66"/>
      <c r="D6" s="66"/>
      <c r="E6" s="66"/>
      <c r="F6" s="66"/>
      <c r="G6" s="66"/>
      <c r="H6" s="66"/>
    </row>
    <row r="7" spans="1:8" ht="18.75" x14ac:dyDescent="0.25">
      <c r="A7" s="371" t="s">
        <v>9</v>
      </c>
      <c r="B7" s="371"/>
      <c r="C7" s="65"/>
      <c r="D7" s="65"/>
      <c r="E7" s="65"/>
      <c r="F7" s="65"/>
      <c r="G7" s="65"/>
      <c r="H7" s="65"/>
    </row>
    <row r="8" spans="1:8" ht="18.75" x14ac:dyDescent="0.25">
      <c r="A8" s="65"/>
      <c r="B8" s="65"/>
      <c r="C8" s="65"/>
      <c r="D8" s="65"/>
      <c r="E8" s="65"/>
      <c r="F8" s="65"/>
      <c r="G8" s="65"/>
      <c r="H8" s="65"/>
    </row>
    <row r="9" spans="1:8" x14ac:dyDescent="0.25">
      <c r="A9" s="365" t="str">
        <f>'1. паспорт местоположение'!A9:C9</f>
        <v>АО Россети Тюмень</v>
      </c>
      <c r="B9" s="365"/>
      <c r="C9" s="63"/>
      <c r="D9" s="63"/>
      <c r="E9" s="63"/>
      <c r="F9" s="63"/>
      <c r="G9" s="63"/>
      <c r="H9" s="63"/>
    </row>
    <row r="10" spans="1:8" x14ac:dyDescent="0.25">
      <c r="A10" s="366" t="s">
        <v>8</v>
      </c>
      <c r="B10" s="366"/>
      <c r="C10" s="64"/>
      <c r="D10" s="64"/>
      <c r="E10" s="64"/>
      <c r="F10" s="64"/>
      <c r="G10" s="64"/>
      <c r="H10" s="64"/>
    </row>
    <row r="11" spans="1:8" ht="18.75" x14ac:dyDescent="0.25">
      <c r="A11" s="65"/>
      <c r="B11" s="65"/>
      <c r="C11" s="65"/>
      <c r="D11" s="65"/>
      <c r="E11" s="65"/>
      <c r="F11" s="65"/>
      <c r="G11" s="65"/>
      <c r="H11" s="65"/>
    </row>
    <row r="12" spans="1:8" ht="30.75" customHeight="1" x14ac:dyDescent="0.25">
      <c r="A12" s="365" t="str">
        <f>'7. Паспорт отчет о закупке'!A12:AV12</f>
        <v>M_TP3400.VL.0074</v>
      </c>
      <c r="B12" s="365"/>
      <c r="C12" s="63"/>
      <c r="D12" s="63"/>
      <c r="E12" s="63"/>
      <c r="F12" s="63"/>
      <c r="G12" s="63"/>
      <c r="H12" s="63"/>
    </row>
    <row r="13" spans="1:8" x14ac:dyDescent="0.25">
      <c r="A13" s="366" t="s">
        <v>7</v>
      </c>
      <c r="B13" s="366"/>
      <c r="C13" s="64"/>
      <c r="D13" s="64"/>
      <c r="E13" s="64"/>
      <c r="F13" s="64"/>
      <c r="G13" s="64"/>
      <c r="H13" s="64"/>
    </row>
    <row r="14" spans="1:8" ht="18.75" x14ac:dyDescent="0.25">
      <c r="A14" s="10"/>
      <c r="B14" s="10"/>
      <c r="C14" s="10"/>
      <c r="D14" s="10"/>
      <c r="E14" s="10"/>
      <c r="F14" s="10"/>
      <c r="G14" s="10"/>
      <c r="H14" s="10"/>
    </row>
    <row r="15" spans="1:8" ht="40.5" customHeight="1" x14ac:dyDescent="0.25">
      <c r="A15" s="428" t="str">
        <f>'7. Паспорт отчет о закупке'!A15:AV15</f>
        <v>Реконструкция ВЛ-0.4кВ  н.п.Аслана Ялуторовского РЭС Южного ТПО (реконструкция  ВЛИ-0,4 кВ - 5.42км)</v>
      </c>
      <c r="B15" s="428"/>
      <c r="C15" s="63"/>
      <c r="D15" s="63"/>
      <c r="E15" s="63"/>
      <c r="F15" s="63"/>
      <c r="G15" s="63"/>
      <c r="H15" s="63"/>
    </row>
    <row r="16" spans="1:8" x14ac:dyDescent="0.25">
      <c r="A16" s="366" t="s">
        <v>6</v>
      </c>
      <c r="B16" s="366"/>
      <c r="C16" s="64"/>
      <c r="D16" s="64"/>
      <c r="E16" s="64"/>
      <c r="F16" s="64"/>
      <c r="G16" s="64"/>
      <c r="H16" s="64"/>
    </row>
    <row r="17" spans="1:2" x14ac:dyDescent="0.25">
      <c r="B17" s="40"/>
    </row>
    <row r="18" spans="1:2" ht="33.75" customHeight="1" x14ac:dyDescent="0.25">
      <c r="A18" s="429" t="s">
        <v>431</v>
      </c>
      <c r="B18" s="430"/>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526</v>
      </c>
      <c r="B32" s="260"/>
    </row>
    <row r="33" spans="1:2" ht="30" x14ac:dyDescent="0.25">
      <c r="A33" s="261" t="s">
        <v>527</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528</v>
      </c>
      <c r="B37" s="260">
        <v>0</v>
      </c>
    </row>
    <row r="38" spans="1:2" x14ac:dyDescent="0.25">
      <c r="A38" s="263" t="s">
        <v>529</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530</v>
      </c>
      <c r="B42" s="260">
        <v>0</v>
      </c>
    </row>
    <row r="43" spans="1:2" ht="30" x14ac:dyDescent="0.25">
      <c r="A43" s="261" t="s">
        <v>534</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531</v>
      </c>
      <c r="B49" s="264" t="s">
        <v>458</v>
      </c>
    </row>
    <row r="50" spans="1:2" x14ac:dyDescent="0.25">
      <c r="A50" s="263" t="s">
        <v>532</v>
      </c>
      <c r="B50" s="264" t="s">
        <v>458</v>
      </c>
    </row>
    <row r="51" spans="1:2" ht="30" x14ac:dyDescent="0.25">
      <c r="A51" s="263" t="s">
        <v>533</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row>
    <row r="73" spans="1:2" ht="28.5" customHeight="1" x14ac:dyDescent="0.25">
      <c r="A73" s="48" t="s">
        <v>344</v>
      </c>
      <c r="B73" s="425" t="s">
        <v>483</v>
      </c>
    </row>
    <row r="74" spans="1:2" x14ac:dyDescent="0.25">
      <c r="A74" s="52" t="s">
        <v>345</v>
      </c>
      <c r="B74" s="426"/>
    </row>
    <row r="75" spans="1:2" x14ac:dyDescent="0.25">
      <c r="A75" s="52" t="s">
        <v>346</v>
      </c>
      <c r="B75" s="426"/>
    </row>
    <row r="76" spans="1:2" x14ac:dyDescent="0.25">
      <c r="A76" s="52" t="s">
        <v>347</v>
      </c>
      <c r="B76" s="426"/>
    </row>
    <row r="77" spans="1:2" x14ac:dyDescent="0.25">
      <c r="A77" s="52" t="s">
        <v>348</v>
      </c>
      <c r="B77" s="426"/>
    </row>
    <row r="78" spans="1:2" ht="16.5" thickBot="1" x14ac:dyDescent="0.3">
      <c r="A78" s="58" t="s">
        <v>349</v>
      </c>
      <c r="B78" s="42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2022-07-06T09:30:59Z</dcterms:modified>
</cp:coreProperties>
</file>