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5\"/>
    </mc:Choice>
  </mc:AlternateContent>
  <bookViews>
    <workbookView xWindow="0" yWindow="0" windowWidth="11940" windowHeight="759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8" i="7" l="1"/>
  <c r="C49" i="7"/>
  <c r="A14" i="27" l="1"/>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H32" i="16" l="1"/>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C89" i="30" l="1"/>
  <c r="B85" i="30"/>
  <c r="B90" i="30" s="1"/>
  <c r="B87" i="30"/>
  <c r="D80" i="30"/>
  <c r="B89" i="30"/>
  <c r="C85" i="30"/>
  <c r="C90" i="30" s="1"/>
  <c r="E80" i="30" l="1"/>
  <c r="F80" i="30"/>
  <c r="F84" i="30" s="1"/>
  <c r="F87" i="30" s="1"/>
  <c r="D84" i="30"/>
  <c r="G80" i="30"/>
  <c r="G84" i="30" s="1"/>
  <c r="G87" i="30" s="1"/>
  <c r="C88" i="30"/>
  <c r="B88" i="30"/>
  <c r="B91" i="30" s="1"/>
  <c r="H80" i="30" l="1"/>
  <c r="D87" i="30"/>
  <c r="D85" i="30"/>
  <c r="D90" i="30" s="1"/>
  <c r="D89" i="30"/>
  <c r="I80" i="30"/>
  <c r="I84" i="30" s="1"/>
  <c r="I87" i="30" s="1"/>
  <c r="C91" i="30"/>
  <c r="E84" i="30"/>
  <c r="E87" i="30" s="1"/>
  <c r="J80" i="30" l="1"/>
  <c r="J84" i="30" s="1"/>
  <c r="J87" i="30" s="1"/>
  <c r="H84" i="30"/>
  <c r="K80" i="30"/>
  <c r="L80" i="30" s="1"/>
  <c r="L84" i="30" s="1"/>
  <c r="L87" i="30" s="1"/>
  <c r="I89" i="30"/>
  <c r="E89" i="30"/>
  <c r="E85" i="30"/>
  <c r="E90" i="30" s="1"/>
  <c r="G89" i="30"/>
  <c r="H85" i="30"/>
  <c r="J89" i="30"/>
  <c r="D88" i="30"/>
  <c r="D91" i="30" s="1"/>
  <c r="E88" i="30"/>
  <c r="F88" i="30"/>
  <c r="G88" i="30"/>
  <c r="I85" i="30"/>
  <c r="I90" i="30" s="1"/>
  <c r="H89" i="30"/>
  <c r="F85" i="30"/>
  <c r="G85" i="30"/>
  <c r="F89" i="30"/>
  <c r="F90" i="30" l="1"/>
  <c r="E91" i="30"/>
  <c r="G91" i="30"/>
  <c r="H90" i="30"/>
  <c r="J85" i="30"/>
  <c r="J90" i="30" s="1"/>
  <c r="F91" i="30"/>
  <c r="M80" i="30"/>
  <c r="H87" i="30"/>
  <c r="G90" i="30"/>
  <c r="K84" i="30"/>
  <c r="K89" i="30" s="1"/>
  <c r="H88" i="30" l="1"/>
  <c r="H91" i="30" s="1"/>
  <c r="J88" i="30"/>
  <c r="I88" i="30"/>
  <c r="M84" i="30"/>
  <c r="M89" i="30" s="1"/>
  <c r="N80" i="30"/>
  <c r="O80" i="30" s="1"/>
  <c r="O84" i="30" s="1"/>
  <c r="O87" i="30" s="1"/>
  <c r="K87" i="30"/>
  <c r="L89" i="30"/>
  <c r="L85" i="30"/>
  <c r="K85" i="30"/>
  <c r="K90" i="30" s="1"/>
  <c r="M85" i="30" l="1"/>
  <c r="L90" i="30"/>
  <c r="J91" i="30"/>
  <c r="M90" i="30"/>
  <c r="K88" i="30"/>
  <c r="K91" i="30" s="1"/>
  <c r="M87" i="30"/>
  <c r="I91" i="30"/>
  <c r="N84" i="30"/>
  <c r="P80" i="30"/>
  <c r="L88" i="30"/>
  <c r="L91" i="30" l="1"/>
  <c r="Q80" i="30"/>
  <c r="M88" i="30"/>
  <c r="M91" i="30" s="1"/>
  <c r="N87" i="30"/>
  <c r="N89" i="30"/>
  <c r="N85" i="30"/>
  <c r="N90" i="30" s="1"/>
  <c r="O85" i="30"/>
  <c r="O89" i="30"/>
  <c r="P84" i="30"/>
  <c r="P87" i="30" s="1"/>
  <c r="P88" i="30" s="1"/>
  <c r="O90" i="30" l="1"/>
  <c r="N88" i="30"/>
  <c r="N91" i="30" s="1"/>
  <c r="O88" i="30"/>
  <c r="O91" i="30" s="1"/>
  <c r="P89" i="30"/>
  <c r="Q84" i="30"/>
  <c r="R80" i="30"/>
  <c r="P85" i="30"/>
  <c r="P90" i="30" s="1"/>
  <c r="P91" i="30" l="1"/>
  <c r="R84" i="30"/>
  <c r="S80" i="30"/>
  <c r="Q87" i="30"/>
  <c r="Q88" i="30" s="1"/>
  <c r="Q91" i="30" s="1"/>
  <c r="Q89" i="30"/>
  <c r="Q85" i="30"/>
  <c r="Q90" i="30" s="1"/>
  <c r="R87" i="30" l="1"/>
  <c r="R88" i="30" s="1"/>
  <c r="R91" i="30" s="1"/>
  <c r="R85" i="30"/>
  <c r="R90" i="30" s="1"/>
  <c r="R89" i="30"/>
  <c r="S84" i="30"/>
  <c r="T80" i="30"/>
  <c r="T84" i="30" l="1"/>
  <c r="U80" i="30"/>
  <c r="S87" i="30"/>
  <c r="S88" i="30" s="1"/>
  <c r="S91" i="30" s="1"/>
  <c r="S89" i="30"/>
  <c r="S85" i="30"/>
  <c r="S90" i="30" s="1"/>
  <c r="T87" i="30" l="1"/>
  <c r="T88" i="30" s="1"/>
  <c r="T91" i="30" s="1"/>
  <c r="T89" i="30"/>
  <c r="T85" i="30"/>
  <c r="T90" i="30" s="1"/>
  <c r="U84" i="30"/>
  <c r="V80" i="30"/>
  <c r="U87" i="30" l="1"/>
  <c r="U88" i="30" s="1"/>
  <c r="U91" i="30" s="1"/>
  <c r="U85" i="30"/>
  <c r="U90" i="30" s="1"/>
  <c r="U89" i="30"/>
  <c r="V84" i="30"/>
  <c r="W80" i="30"/>
  <c r="W84" i="30" l="1"/>
  <c r="X80" i="30"/>
  <c r="V87" i="30"/>
  <c r="V88" i="30" s="1"/>
  <c r="V91" i="30" s="1"/>
  <c r="V85" i="30"/>
  <c r="V90" i="30" s="1"/>
  <c r="V89" i="30"/>
  <c r="W87" i="30" l="1"/>
  <c r="W88" i="30" s="1"/>
  <c r="W91" i="30" s="1"/>
  <c r="W85" i="30"/>
  <c r="W90" i="30" s="1"/>
  <c r="W89" i="30"/>
  <c r="X84" i="30"/>
  <c r="Y80" i="30"/>
  <c r="Y84" i="30" l="1"/>
  <c r="Z80" i="30"/>
  <c r="X87" i="30"/>
  <c r="X88" i="30" s="1"/>
  <c r="X91" i="30" s="1"/>
  <c r="X85" i="30"/>
  <c r="X90" i="30" s="1"/>
  <c r="X89" i="30"/>
  <c r="Y87" i="30" l="1"/>
  <c r="Y88" i="30" s="1"/>
  <c r="Y91" i="30" s="1"/>
  <c r="Y89" i="30"/>
  <c r="Y85" i="30"/>
  <c r="Y90" i="30" s="1"/>
  <c r="Z84" i="30"/>
  <c r="AA80" i="30"/>
  <c r="Z87" i="30" l="1"/>
  <c r="Z88" i="30" s="1"/>
  <c r="Z91" i="30" s="1"/>
  <c r="Z85" i="30"/>
  <c r="Z90" i="30" s="1"/>
  <c r="Z89" i="30"/>
  <c r="AA84" i="30"/>
  <c r="AB80" i="30"/>
  <c r="AB84" i="30" l="1"/>
  <c r="AC80" i="30"/>
  <c r="AA87" i="30"/>
  <c r="AA88" i="30" s="1"/>
  <c r="AA91" i="30" s="1"/>
  <c r="AA89" i="30"/>
  <c r="AA85" i="30"/>
  <c r="AA90" i="30" s="1"/>
  <c r="AB87" i="30" l="1"/>
  <c r="AB88" i="30" s="1"/>
  <c r="AB91" i="30" s="1"/>
  <c r="AB89" i="30"/>
  <c r="AB85" i="30"/>
  <c r="AB90" i="30" s="1"/>
  <c r="AC84" i="30"/>
  <c r="AD80" i="30"/>
  <c r="AD84" i="30" l="1"/>
  <c r="AE80" i="30"/>
  <c r="AC87" i="30"/>
  <c r="AC88" i="30" s="1"/>
  <c r="AC91" i="30" s="1"/>
  <c r="AC89" i="30"/>
  <c r="AC85" i="30"/>
  <c r="AC90" i="30" s="1"/>
  <c r="AD87" i="30" l="1"/>
  <c r="AD88" i="30" s="1"/>
  <c r="AD91" i="30" s="1"/>
  <c r="AD89" i="30"/>
  <c r="AD85" i="30"/>
  <c r="AD90" i="30" s="1"/>
  <c r="AE84" i="30"/>
  <c r="AF80" i="30"/>
  <c r="AE87" i="30" l="1"/>
  <c r="AE88" i="30" s="1"/>
  <c r="AE91" i="30" s="1"/>
  <c r="AE89" i="30"/>
  <c r="AE85" i="30"/>
  <c r="AE90" i="30" s="1"/>
  <c r="AF84" i="30"/>
  <c r="AG80" i="30"/>
  <c r="AG84" i="30" l="1"/>
  <c r="AH80" i="30"/>
  <c r="AF87" i="30"/>
  <c r="AF88" i="30" s="1"/>
  <c r="AF91" i="30" s="1"/>
  <c r="AF85" i="30"/>
  <c r="AF90" i="30" s="1"/>
  <c r="AF89" i="30"/>
  <c r="AG87" i="30" l="1"/>
  <c r="AG88" i="30" s="1"/>
  <c r="AG91" i="30" s="1"/>
  <c r="AG89" i="30"/>
  <c r="AG85" i="30"/>
  <c r="AG90" i="30" s="1"/>
  <c r="AH84" i="30"/>
  <c r="AI80" i="30"/>
  <c r="AH87" i="30" l="1"/>
  <c r="AH88" i="30" s="1"/>
  <c r="AH91" i="30" s="1"/>
  <c r="AH85" i="30"/>
  <c r="AH90" i="30" s="1"/>
  <c r="AH89" i="30"/>
  <c r="AI84" i="30"/>
  <c r="AJ80" i="30"/>
  <c r="AJ84" i="30" l="1"/>
  <c r="AK80" i="30"/>
  <c r="AI87" i="30"/>
  <c r="AI88" i="30" s="1"/>
  <c r="AI91" i="30" s="1"/>
  <c r="AI89" i="30"/>
  <c r="AI85" i="30"/>
  <c r="AI90" i="30" s="1"/>
  <c r="AJ87" i="30" l="1"/>
  <c r="AJ88" i="30" s="1"/>
  <c r="AJ91" i="30" s="1"/>
  <c r="AJ89" i="30"/>
  <c r="AJ85" i="30"/>
  <c r="AJ90" i="30" s="1"/>
  <c r="AK84" i="30"/>
  <c r="AL80" i="30"/>
  <c r="AK87" i="30" l="1"/>
  <c r="AK88" i="30" s="1"/>
  <c r="AK91" i="30" s="1"/>
  <c r="AK85" i="30"/>
  <c r="AK90" i="30" s="1"/>
  <c r="AK89" i="30"/>
  <c r="AL84" i="30"/>
  <c r="AM80" i="30"/>
  <c r="AM84" i="30" l="1"/>
  <c r="AN80" i="30"/>
  <c r="AL87" i="30"/>
  <c r="AL88" i="30" s="1"/>
  <c r="AL91" i="30" s="1"/>
  <c r="AL89" i="30"/>
  <c r="AL85" i="30"/>
  <c r="AL90" i="30" s="1"/>
  <c r="AM87" i="30" l="1"/>
  <c r="AM88" i="30" s="1"/>
  <c r="AM91" i="30" s="1"/>
  <c r="AM85" i="30"/>
  <c r="AM90" i="30" s="1"/>
  <c r="AM89" i="30"/>
  <c r="AN84" i="30"/>
  <c r="AO80" i="30"/>
  <c r="AO84" i="30" l="1"/>
  <c r="AP80" i="30"/>
  <c r="AN87" i="30"/>
  <c r="AN88" i="30" s="1"/>
  <c r="AN91" i="30" s="1"/>
  <c r="AN85" i="30"/>
  <c r="AN90" i="30" s="1"/>
  <c r="AN89" i="30"/>
  <c r="AO87" i="30" l="1"/>
  <c r="AO88" i="30" s="1"/>
  <c r="AO91" i="30" s="1"/>
  <c r="AO85" i="30"/>
  <c r="AO90" i="30" s="1"/>
  <c r="AO89" i="30"/>
  <c r="AP84" i="30"/>
  <c r="AQ80" i="30"/>
  <c r="AQ84" i="30" l="1"/>
  <c r="AR80" i="30"/>
  <c r="AP87" i="30"/>
  <c r="AP88" i="30" s="1"/>
  <c r="AP91" i="30" s="1"/>
  <c r="AP89" i="30"/>
  <c r="AP85" i="30"/>
  <c r="AP90" i="30" s="1"/>
  <c r="AQ87" i="30" l="1"/>
  <c r="AQ88" i="30" s="1"/>
  <c r="AQ91" i="30" s="1"/>
  <c r="AQ89" i="30"/>
  <c r="AQ85" i="30"/>
  <c r="AQ90" i="30" s="1"/>
  <c r="AR84" i="30"/>
  <c r="AS80" i="30"/>
  <c r="AS84" i="30" l="1"/>
  <c r="AT80" i="30"/>
  <c r="AR87" i="30"/>
  <c r="AR88" i="30" s="1"/>
  <c r="AR91" i="30" s="1"/>
  <c r="AR85" i="30"/>
  <c r="AR90" i="30" s="1"/>
  <c r="AR89" i="30"/>
  <c r="AS87" i="30" l="1"/>
  <c r="AS88" i="30" s="1"/>
  <c r="AS91" i="30" s="1"/>
  <c r="AS85" i="30"/>
  <c r="AS90" i="30" s="1"/>
  <c r="AS89" i="30"/>
  <c r="AT84" i="30"/>
  <c r="AU80" i="30"/>
  <c r="AU84" i="30" l="1"/>
  <c r="AV80" i="30"/>
  <c r="AT87" i="30"/>
  <c r="AT88" i="30" s="1"/>
  <c r="AT91" i="30" s="1"/>
  <c r="AT89" i="30"/>
  <c r="AT85" i="30"/>
  <c r="AT90" i="30" s="1"/>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9" i="30"/>
  <c r="AX85" i="30"/>
  <c r="AX90" i="30" s="1"/>
  <c r="AZ87" i="30" l="1"/>
  <c r="AZ85" i="30"/>
  <c r="AZ89" i="30"/>
  <c r="AY87" i="30"/>
  <c r="AY88" i="30" s="1"/>
  <c r="AY91" i="30" s="1"/>
  <c r="AY85" i="30"/>
  <c r="AY90" i="30" s="1"/>
  <c r="AY89" i="30"/>
  <c r="AZ90" i="30" l="1"/>
  <c r="F23" i="30" s="1"/>
  <c r="AZ88" i="30"/>
  <c r="F25" i="30" l="1"/>
  <c r="F26" i="30" s="1"/>
  <c r="AZ91" i="30"/>
  <c r="F24" i="30" s="1"/>
</calcChain>
</file>

<file path=xl/sharedStrings.xml><?xml version="1.0" encoding="utf-8"?>
<sst xmlns="http://schemas.openxmlformats.org/spreadsheetml/2006/main" count="1381" uniqueCount="576">
  <si>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</si>
  <si>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</si>
  <si>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</si>
  <si>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</si>
  <si>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</si>
  <si>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</si>
  <si>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</si>
  <si>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</si>
  <si>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</si>
  <si>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</si>
  <si>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</si>
  <si>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</si>
  <si>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</si>
  <si>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</si>
  <si>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</si>
  <si>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</si>
  <si>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</si>
  <si>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</si>
  <si>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</si>
  <si>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</si>
  <si>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</si>
  <si>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</si>
  <si>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</si>
  <si>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</si>
  <si>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</si>
  <si>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</si>
  <si>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</si>
  <si>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</si>
  <si>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</si>
  <si>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</si>
  <si>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</si>
  <si>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</si>
  <si>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</si>
  <si>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</si>
  <si>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</si>
  <si>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</si>
  <si>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</si>
  <si>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</si>
  <si>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</si>
  <si>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</si>
  <si>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</si>
  <si>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</si>
  <si>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</si>
  <si>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</si>
  <si>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</si>
  <si>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</si>
  <si>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</si>
  <si>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</si>
  <si>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</si>
  <si>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</si>
  <si>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</si>
  <si>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</si>
  <si>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</si>
  <si>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</si>
  <si>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</si>
  <si>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</si>
  <si>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</si>
  <si>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</si>
  <si>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</si>
  <si>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</si>
  <si>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</si>
  <si>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</si>
  <si>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</si>
  <si>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</si>
  <si>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</si>
  <si>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</si>
  <si>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</si>
  <si>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</si>
  <si>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</si>
  <si>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</si>
  <si>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</si>
  <si>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</si>
  <si>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</si>
  <si>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</si>
  <si>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</si>
  <si>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</si>
  <si>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</si>
  <si>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</si>
  <si>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</si>
  <si>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</si>
  <si>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</si>
  <si>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</si>
  <si>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</si>
  <si>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</si>
  <si>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</si>
  <si>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</si>
  <si>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</si>
  <si>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</si>
  <si>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</si>
  <si>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</si>
  <si>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</si>
  <si>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</si>
  <si>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</si>
  <si>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</si>
  <si>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</si>
  <si>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</si>
  <si>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</si>
  <si>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</si>
  <si>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</si>
  <si>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</si>
  <si>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</si>
  <si>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</si>
  <si>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</si>
  <si>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</si>
  <si>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</si>
  <si>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</si>
  <si>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</si>
  <si>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</si>
  <si>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</si>
  <si>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</si>
  <si>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</si>
  <si>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</si>
  <si>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</si>
  <si>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</si>
  <si>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</si>
  <si>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</si>
  <si>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</si>
  <si>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</si>
  <si>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</si>
  <si>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</si>
  <si>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</si>
  <si>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</si>
  <si>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</si>
  <si>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</si>
  <si>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</si>
  <si>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</si>
  <si>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</si>
  <si>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</si>
  <si>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</si>
  <si>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</si>
  <si>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</si>
  <si>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</si>
  <si>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</si>
  <si>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</si>
  <si>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</si>
  <si>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</si>
  <si>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</si>
  <si>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</si>
  <si>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</si>
  <si>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</si>
  <si>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</si>
  <si>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</si>
  <si>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</si>
  <si>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</si>
  <si>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</si>
  <si>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</si>
  <si>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</si>
  <si>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</si>
  <si>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</si>
  <si>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</si>
  <si>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</si>
  <si>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</si>
  <si>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</si>
  <si>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</si>
  <si>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</si>
  <si>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</si>
  <si>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</si>
  <si>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</si>
  <si>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</si>
  <si>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</si>
  <si>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</si>
  <si>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</si>
  <si>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</si>
  <si>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</si>
  <si>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</si>
  <si>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</si>
  <si>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</si>
  <si>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</si>
  <si>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</si>
  <si>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</si>
  <si>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</si>
  <si>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</si>
  <si>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</si>
  <si>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</si>
  <si>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</si>
  <si>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</si>
  <si>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</si>
  <si>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</si>
  <si>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</si>
  <si>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</si>
  <si>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</si>
  <si>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</si>
  <si>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</si>
  <si>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</si>
  <si>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</si>
  <si>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</si>
  <si>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</si>
  <si>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</si>
  <si>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</si>
  <si>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</si>
  <si>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</si>
  <si>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</si>
  <si>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</si>
  <si>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</si>
  <si>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</si>
  <si>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</si>
  <si>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</si>
  <si>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</si>
  <si>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</si>
  <si>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</si>
  <si>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</si>
  <si>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</si>
  <si>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</si>
  <si>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</si>
  <si>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</si>
  <si>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</si>
  <si>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</si>
  <si>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</si>
  <si>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</si>
  <si>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</si>
  <si>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</si>
  <si>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</si>
  <si>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</si>
  <si>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</si>
  <si>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</si>
  <si>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</si>
  <si>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</si>
  <si>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</si>
  <si>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</si>
  <si>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</si>
  <si>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</si>
  <si>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</si>
  <si>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</si>
  <si>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</si>
  <si>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</si>
  <si>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</si>
  <si>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</si>
  <si>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</si>
  <si>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</si>
  <si>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</si>
  <si>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</si>
  <si>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</si>
  <si>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</si>
  <si>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</si>
  <si>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</si>
  <si>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</si>
  <si>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</si>
  <si>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</si>
  <si>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</si>
  <si>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</si>
  <si>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</si>
  <si>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</si>
  <si>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</si>
  <si>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</si>
  <si>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</si>
  <si>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</si>
  <si>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</si>
  <si>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</si>
  <si>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</si>
  <si>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</si>
  <si>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</si>
  <si>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</si>
  <si>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</si>
  <si>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</si>
  <si>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</si>
  <si>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</si>
  <si>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</si>
  <si>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</si>
  <si>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</si>
  <si>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</si>
  <si>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</si>
  <si>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</si>
  <si>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</si>
  <si>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</si>
  <si>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</si>
  <si>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</si>
  <si>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</si>
  <si>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</si>
  <si>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</si>
  <si>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</si>
  <si>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</si>
  <si>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</si>
  <si>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</si>
  <si>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</si>
  <si>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</si>
  <si>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</si>
  <si>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</si>
  <si>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</si>
  <si>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</si>
  <si>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</si>
  <si>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</si>
  <si>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</si>
  <si>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</si>
  <si>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</si>
  <si>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</si>
  <si>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</si>
  <si>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</si>
  <si>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</si>
  <si>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</si>
  <si>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</si>
  <si>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</si>
  <si>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</si>
  <si>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</si>
  <si>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</si>
  <si>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</si>
  <si>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</si>
  <si>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</si>
  <si>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</si>
  <si>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</si>
  <si>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</si>
  <si>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</si>
  <si>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</si>
  <si>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</si>
  <si>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</si>
  <si>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</si>
  <si>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</si>
  <si>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</si>
  <si>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</si>
  <si>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</si>
  <si>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</si>
  <si>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</si>
  <si>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</si>
  <si>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</si>
  <si>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</si>
  <si>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</si>
  <si>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</si>
  <si>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</si>
  <si>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</si>
  <si>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</si>
  <si>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</si>
  <si>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</si>
  <si>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</si>
  <si>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</si>
  <si>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</si>
  <si>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</si>
  <si>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</si>
  <si>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</si>
  <si>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</si>
  <si>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</si>
  <si>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</si>
  <si>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</si>
  <si>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</si>
  <si>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</si>
  <si>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</si>
  <si>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</si>
  <si>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</si>
  <si>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</si>
  <si>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</si>
  <si>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</si>
  <si>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</si>
  <si>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</si>
  <si>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</si>
  <si>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</si>
  <si>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</si>
  <si>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</si>
  <si>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</si>
  <si>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</si>
  <si>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</si>
  <si>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</si>
  <si>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</si>
  <si>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</si>
  <si>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</si>
  <si>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</si>
  <si>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</si>
  <si>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</si>
  <si>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</si>
  <si>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</si>
  <si>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</si>
  <si>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</si>
  <si>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</si>
  <si>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</si>
  <si>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</si>
  <si>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</si>
  <si>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</si>
  <si>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</si>
  <si>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</si>
  <si>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</si>
  <si>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</si>
  <si>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</si>
  <si>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</si>
  <si>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</si>
  <si>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</si>
  <si>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</si>
  <si>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</si>
  <si>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</si>
  <si>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</si>
  <si>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</si>
  <si>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</si>
  <si>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</si>
  <si>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</si>
  <si>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</si>
  <si>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</si>
  <si>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</si>
  <si>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</si>
  <si>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</si>
  <si>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</si>
  <si>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</si>
  <si>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</si>
  <si>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</si>
  <si>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</si>
  <si>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</si>
  <si>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</si>
  <si>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</si>
  <si>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</si>
  <si>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</si>
  <si>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</si>
  <si>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</si>
  <si>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</si>
  <si>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</si>
  <si>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</si>
  <si>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</si>
  <si>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</si>
  <si>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</si>
  <si>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</si>
  <si>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</si>
  <si>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</si>
  <si>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</si>
  <si>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</si>
  <si>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</si>
  <si>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</si>
  <si>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</si>
  <si>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</si>
  <si>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</si>
  <si>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</si>
  <si>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</si>
  <si>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</si>
  <si>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</si>
  <si>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</si>
  <si>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</si>
  <si>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</si>
  <si>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</si>
  <si>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</si>
  <si>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</si>
  <si>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</si>
  <si>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</si>
  <si>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</si>
  <si>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</si>
  <si>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</si>
  <si>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</si>
  <si>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</si>
  <si>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</si>
  <si>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</si>
  <si>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</si>
  <si>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</si>
  <si>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</si>
  <si>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</si>
  <si>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</si>
  <si>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</si>
  <si>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</si>
  <si>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</si>
  <si>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</si>
  <si>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</si>
  <si>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</si>
  <si>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</si>
  <si>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</si>
  <si>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</si>
  <si>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</si>
  <si>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</si>
  <si>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</si>
  <si>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</si>
  <si>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</si>
  <si>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</si>
  <si>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</si>
  <si>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</si>
  <si>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</si>
  <si>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</si>
  <si>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</si>
  <si>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</si>
  <si>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</si>
  <si>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</si>
  <si>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</si>
  <si>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</si>
  <si>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</si>
  <si>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</si>
  <si>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</si>
  <si>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</si>
  <si>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</si>
  <si>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</si>
  <si>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</si>
  <si>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</si>
  <si>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</si>
  <si>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</si>
  <si>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</si>
  <si>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</si>
  <si>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</si>
  <si>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</si>
  <si>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</si>
  <si>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</si>
  <si>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</si>
  <si>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</si>
  <si>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</si>
  <si>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</si>
  <si>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</si>
  <si>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</si>
  <si>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</si>
  <si>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</si>
  <si>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</si>
  <si>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</si>
  <si>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</si>
  <si>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</si>
  <si>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</si>
  <si>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</si>
  <si>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</si>
  <si>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</si>
  <si>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</si>
  <si>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</si>
  <si>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</si>
  <si>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</si>
  <si>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</si>
  <si>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</si>
  <si>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</si>
  <si>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</si>
  <si>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</si>
  <si>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</si>
  <si>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</si>
  <si>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</si>
  <si>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</si>
  <si>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</si>
  <si>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</si>
  <si>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</si>
  <si>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</si>
  <si>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</si>
  <si>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</si>
  <si>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</si>
  <si>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</si>
  <si>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</si>
  <si>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</si>
  <si>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</si>
  <si>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</si>
  <si>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</si>
  <si>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</si>
  <si>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</si>
  <si>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</si>
  <si>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</si>
  <si>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</si>
  <si>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</si>
  <si>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</si>
  <si>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</si>
  <si>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</si>
  <si>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</si>
  <si>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</si>
  <si>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</si>
  <si>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</si>
  <si>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</si>
  <si>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</si>
  <si>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</si>
  <si>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</si>
  <si>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</si>
  <si>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</si>
  <si>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</si>
  <si>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</si>
  <si>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</si>
  <si>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</si>
  <si>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</si>
  <si>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</si>
  <si>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</si>
  <si>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</si>
  <si>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</si>
  <si>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</si>
  <si>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</si>
  <si>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</si>
  <si>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</si>
  <si>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</si>
  <si>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</si>
  <si>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</si>
  <si>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</si>
  <si>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</si>
  <si>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</si>
  <si>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</si>
  <si>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</si>
  <si>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</si>
  <si>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</si>
  <si>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</si>
  <si>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</si>
  <si>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</si>
  <si>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</si>
  <si>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</si>
  <si>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</si>
  <si>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</si>
  <si>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</si>
  <si>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</si>
  <si>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</si>
  <si>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</si>
  <si>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</si>
  <si>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M_TP3400.VL.0075</t>
  </si>
  <si>
    <t>ЛЭП,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</si>
</sst>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 xfId="41" applyFont="1" applyFill="1" applyBorder="1" applyAlignment="1">
      <alignment horizontal="center" vertical="center"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-5853163.2214044416</c:v>
                </c:pt>
                <c:pt idx="1">
                  <c:v>611693.92261913139</c:v>
                </c:pt>
                <c:pt idx="2">
                  <c:v>531043.14625847258</c:v>
                </c:pt>
                <c:pt idx="3">
                  <c:v>460878.9611152095</c:v>
                </c:pt>
                <c:pt idx="4">
                  <c:v>399865.04914278642</c:v>
                </c:pt>
                <c:pt idx="5">
                  <c:v>346827.82209058612</c:v>
                </c:pt>
                <c:pt idx="6">
                  <c:v>297249.74704547902</c:v>
                </c:pt>
                <c:pt idx="7">
                  <c:v>257789.97775106595</c:v>
                </c:pt>
                <c:pt idx="8">
                  <c:v>223508.93121597101</c:v>
                </c:pt>
                <c:pt idx="9">
                  <c:v>169968.63011444084</c:v>
                </c:pt>
                <c:pt idx="10">
                  <c:v>210874.56584950921</c:v>
                </c:pt>
                <c:pt idx="11">
                  <c:v>182491.85114408893</c:v>
                </c:pt>
                <c:pt idx="12">
                  <c:v>156923.61414535</c:v>
                </c:pt>
                <c:pt idx="13">
                  <c:v>135785.48312862802</c:v>
                </c:pt>
                <c:pt idx="14">
                  <c:v>117475.75577358322</c:v>
                </c:pt>
                <c:pt idx="15">
                  <c:v>101619.26352661598</c:v>
                </c:pt>
                <c:pt idx="16">
                  <c:v>87890.028261632891</c:v>
                </c:pt>
                <c:pt idx="17">
                  <c:v>76004.913338392114</c:v>
                </c:pt>
                <c:pt idx="18">
                  <c:v>65381.842700397676</c:v>
                </c:pt>
                <c:pt idx="19">
                  <c:v>56534.757767283169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-10653896.352204442</c:v>
                </c:pt>
                <c:pt idx="1">
                  <c:v>-10042202.429585312</c:v>
                </c:pt>
                <c:pt idx="2">
                  <c:v>-9511159.2833268382</c:v>
                </c:pt>
                <c:pt idx="3">
                  <c:v>-9050280.3222116288</c:v>
                </c:pt>
                <c:pt idx="4">
                  <c:v>-8650415.2730688415</c:v>
                </c:pt>
                <c:pt idx="5">
                  <c:v>-8303587.4509782558</c:v>
                </c:pt>
                <c:pt idx="6">
                  <c:v>-8006337.703932777</c:v>
                </c:pt>
                <c:pt idx="7">
                  <c:v>-7748547.7261817111</c:v>
                </c:pt>
                <c:pt idx="8">
                  <c:v>-7525038.7949657403</c:v>
                </c:pt>
                <c:pt idx="9">
                  <c:v>-7355070.1648512995</c:v>
                </c:pt>
                <c:pt idx="10">
                  <c:v>-7144195.5990017904</c:v>
                </c:pt>
                <c:pt idx="11">
                  <c:v>-6961703.747857701</c:v>
                </c:pt>
                <c:pt idx="12">
                  <c:v>-6804780.1337123513</c:v>
                </c:pt>
                <c:pt idx="13">
                  <c:v>-6668994.6505837236</c:v>
                </c:pt>
                <c:pt idx="14">
                  <c:v>-6551518.8948101401</c:v>
                </c:pt>
                <c:pt idx="15">
                  <c:v>-6449899.6312835244</c:v>
                </c:pt>
                <c:pt idx="16">
                  <c:v>-6362009.6030218918</c:v>
                </c:pt>
                <c:pt idx="17">
                  <c:v>-6286004.6896834997</c:v>
                </c:pt>
                <c:pt idx="18">
                  <c:v>-6220622.8469831022</c:v>
                </c:pt>
                <c:pt idx="19">
                  <c:v>-6164088.0892158188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5\M_TP3400.VL.110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70" zoomScaleSheetLayoutView="70" workbookViewId="0">
      <selection activeCell="C20" sqref="C20"/>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17" t="s">
        <v>535</v>
      </c>
      <c r="B5" s="317"/>
      <c r="C5" s="317"/>
      <c r="D5" s="281"/>
      <c r="E5" s="281"/>
      <c r="F5" s="281"/>
      <c r="G5" s="281"/>
      <c r="H5" s="281"/>
      <c r="I5" s="281"/>
      <c r="J5" s="281"/>
    </row>
    <row r="6" spans="1:22" s="277" customFormat="1" ht="18.75" x14ac:dyDescent="0.3">
      <c r="A6" s="280"/>
      <c r="H6" s="279"/>
    </row>
    <row r="7" spans="1:22" s="277" customFormat="1" ht="18.75" x14ac:dyDescent="0.2">
      <c r="A7" s="321" t="s">
        <v>9</v>
      </c>
      <c r="B7" s="321"/>
      <c r="C7" s="32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22" t="s">
        <v>483</v>
      </c>
      <c r="B9" s="322"/>
      <c r="C9" s="32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23" t="s">
        <v>8</v>
      </c>
      <c r="B10" s="323"/>
      <c r="C10" s="32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24" t="s">
        <v>574</v>
      </c>
      <c r="B12" s="324"/>
      <c r="C12" s="324"/>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23" t="s">
        <v>7</v>
      </c>
      <c r="B13" s="323"/>
      <c r="C13" s="32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25" t="s">
        <v>547</v>
      </c>
      <c r="B15" s="325"/>
      <c r="C15" s="325"/>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18" t="s">
        <v>6</v>
      </c>
      <c r="B16" s="318"/>
      <c r="C16" s="31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19" t="s">
        <v>432</v>
      </c>
      <c r="B18" s="320"/>
      <c r="C18" s="32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536</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537</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14"/>
      <c r="B24" s="315"/>
      <c r="C24" s="31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524</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543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14"/>
      <c r="B39" s="315"/>
      <c r="C39" s="31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549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549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14"/>
      <c r="B47" s="315"/>
      <c r="C47" s="31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12.841536</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10.701280000000001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row>
    <row r="5" spans="1:28" s="85" customFormat="1" ht="15.75" x14ac:dyDescent="0.2">
      <c r="A5" s="98"/>
      <c r="H5" s="132"/>
      <c r="J5" s="132"/>
      <c r="M5" s="132"/>
    </row>
    <row r="6" spans="1:28" s="85" customFormat="1" ht="18.75" x14ac:dyDescent="0.2">
      <c r="A6" s="331" t="s">
        <v>9</v>
      </c>
      <c r="B6" s="331"/>
      <c r="C6" s="331"/>
      <c r="D6" s="331"/>
      <c r="E6" s="331"/>
      <c r="F6" s="331"/>
      <c r="G6" s="331"/>
      <c r="H6" s="331"/>
      <c r="I6" s="331"/>
      <c r="J6" s="331"/>
      <c r="K6" s="331"/>
      <c r="L6" s="331"/>
      <c r="M6" s="331"/>
      <c r="N6" s="331"/>
      <c r="O6" s="331"/>
      <c r="P6" s="331"/>
      <c r="Q6" s="331"/>
      <c r="R6" s="331"/>
      <c r="S6" s="331"/>
      <c r="T6" s="84"/>
      <c r="U6" s="84"/>
      <c r="V6" s="84"/>
      <c r="W6" s="84"/>
      <c r="X6" s="84"/>
      <c r="Y6" s="84"/>
      <c r="Z6" s="84"/>
      <c r="AA6" s="84"/>
      <c r="AB6" s="84"/>
    </row>
    <row r="7" spans="1:28" s="85" customFormat="1" ht="18.75" x14ac:dyDescent="0.2">
      <c r="A7" s="331"/>
      <c r="B7" s="331"/>
      <c r="C7" s="331"/>
      <c r="D7" s="331"/>
      <c r="E7" s="331"/>
      <c r="F7" s="331"/>
      <c r="G7" s="331"/>
      <c r="H7" s="331"/>
      <c r="I7" s="331"/>
      <c r="J7" s="331"/>
      <c r="K7" s="331"/>
      <c r="L7" s="331"/>
      <c r="M7" s="331"/>
      <c r="N7" s="331"/>
      <c r="O7" s="331"/>
      <c r="P7" s="331"/>
      <c r="Q7" s="331"/>
      <c r="R7" s="331"/>
      <c r="S7" s="331"/>
      <c r="T7" s="84"/>
      <c r="U7" s="84"/>
      <c r="V7" s="84"/>
      <c r="W7" s="84"/>
      <c r="X7" s="84"/>
      <c r="Y7" s="84"/>
      <c r="Z7" s="84"/>
      <c r="AA7" s="84"/>
      <c r="AB7" s="84"/>
    </row>
    <row r="8" spans="1:28" s="85"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84"/>
      <c r="U8" s="84"/>
      <c r="V8" s="84"/>
      <c r="W8" s="84"/>
      <c r="X8" s="84"/>
      <c r="Y8" s="84"/>
      <c r="Z8" s="84"/>
      <c r="AA8" s="84"/>
      <c r="AB8" s="84"/>
    </row>
    <row r="9" spans="1:28" s="85" customFormat="1" ht="18.75" x14ac:dyDescent="0.2">
      <c r="A9" s="327" t="s">
        <v>8</v>
      </c>
      <c r="B9" s="327"/>
      <c r="C9" s="327"/>
      <c r="D9" s="327"/>
      <c r="E9" s="327"/>
      <c r="F9" s="327"/>
      <c r="G9" s="327"/>
      <c r="H9" s="327"/>
      <c r="I9" s="327"/>
      <c r="J9" s="327"/>
      <c r="K9" s="327"/>
      <c r="L9" s="327"/>
      <c r="M9" s="327"/>
      <c r="N9" s="327"/>
      <c r="O9" s="327"/>
      <c r="P9" s="327"/>
      <c r="Q9" s="327"/>
      <c r="R9" s="327"/>
      <c r="S9" s="327"/>
      <c r="T9" s="84"/>
      <c r="U9" s="84"/>
      <c r="V9" s="84"/>
      <c r="W9" s="84"/>
      <c r="X9" s="84"/>
      <c r="Y9" s="84"/>
      <c r="Z9" s="84"/>
      <c r="AA9" s="84"/>
      <c r="AB9" s="84"/>
    </row>
    <row r="10" spans="1:28" s="85" customFormat="1" ht="18.75" x14ac:dyDescent="0.2">
      <c r="A10" s="331"/>
      <c r="B10" s="331"/>
      <c r="C10" s="331"/>
      <c r="D10" s="331"/>
      <c r="E10" s="331"/>
      <c r="F10" s="331"/>
      <c r="G10" s="331"/>
      <c r="H10" s="331"/>
      <c r="I10" s="331"/>
      <c r="J10" s="331"/>
      <c r="K10" s="331"/>
      <c r="L10" s="331"/>
      <c r="M10" s="331"/>
      <c r="N10" s="331"/>
      <c r="O10" s="331"/>
      <c r="P10" s="331"/>
      <c r="Q10" s="331"/>
      <c r="R10" s="331"/>
      <c r="S10" s="331"/>
      <c r="T10" s="84"/>
      <c r="U10" s="84"/>
      <c r="V10" s="84"/>
      <c r="W10" s="84"/>
      <c r="X10" s="84"/>
      <c r="Y10" s="84"/>
      <c r="Z10" s="84"/>
      <c r="AA10" s="84"/>
      <c r="AB10" s="84"/>
    </row>
    <row r="11" spans="1:28" s="85" customFormat="1" ht="18.75" x14ac:dyDescent="0.2">
      <c r="A11" s="326" t="str">
        <f>'1. паспорт местоположение'!A12:C12</f>
        <v>M_TP3400.VL.0075</v>
      </c>
      <c r="B11" s="326"/>
      <c r="C11" s="326"/>
      <c r="D11" s="326"/>
      <c r="E11" s="326"/>
      <c r="F11" s="326"/>
      <c r="G11" s="326"/>
      <c r="H11" s="326"/>
      <c r="I11" s="326"/>
      <c r="J11" s="326"/>
      <c r="K11" s="326"/>
      <c r="L11" s="326"/>
      <c r="M11" s="326"/>
      <c r="N11" s="326"/>
      <c r="O11" s="326"/>
      <c r="P11" s="326"/>
      <c r="Q11" s="326"/>
      <c r="R11" s="326"/>
      <c r="S11" s="326"/>
      <c r="T11" s="84"/>
      <c r="U11" s="84"/>
      <c r="V11" s="84"/>
      <c r="W11" s="84"/>
      <c r="X11" s="84"/>
      <c r="Y11" s="84"/>
      <c r="Z11" s="84"/>
      <c r="AA11" s="84"/>
      <c r="AB11" s="84"/>
    </row>
    <row r="12" spans="1:28" s="85" customFormat="1" ht="18.75" x14ac:dyDescent="0.2">
      <c r="A12" s="327" t="s">
        <v>7</v>
      </c>
      <c r="B12" s="327"/>
      <c r="C12" s="327"/>
      <c r="D12" s="327"/>
      <c r="E12" s="327"/>
      <c r="F12" s="327"/>
      <c r="G12" s="327"/>
      <c r="H12" s="327"/>
      <c r="I12" s="327"/>
      <c r="J12" s="327"/>
      <c r="K12" s="327"/>
      <c r="L12" s="327"/>
      <c r="M12" s="327"/>
      <c r="N12" s="327"/>
      <c r="O12" s="327"/>
      <c r="P12" s="327"/>
      <c r="Q12" s="327"/>
      <c r="R12" s="327"/>
      <c r="S12" s="327"/>
      <c r="T12" s="84"/>
      <c r="U12" s="84"/>
      <c r="V12" s="84"/>
      <c r="W12" s="84"/>
      <c r="X12" s="84"/>
      <c r="Y12" s="84"/>
      <c r="Z12" s="84"/>
      <c r="AA12" s="84"/>
      <c r="AB12" s="84"/>
    </row>
    <row r="13" spans="1:28" s="101" customFormat="1" ht="9.75" customHeight="1" x14ac:dyDescent="0.2">
      <c r="A13" s="332"/>
      <c r="B13" s="332"/>
      <c r="C13" s="332"/>
      <c r="D13" s="332"/>
      <c r="E13" s="332"/>
      <c r="F13" s="332"/>
      <c r="G13" s="332"/>
      <c r="H13" s="332"/>
      <c r="I13" s="332"/>
      <c r="J13" s="332"/>
      <c r="K13" s="332"/>
      <c r="L13" s="332"/>
      <c r="M13" s="332"/>
      <c r="N13" s="332"/>
      <c r="O13" s="332"/>
      <c r="P13" s="332"/>
      <c r="Q13" s="332"/>
      <c r="R13" s="332"/>
      <c r="S13" s="332"/>
      <c r="T13" s="100"/>
      <c r="U13" s="100"/>
      <c r="V13" s="100"/>
      <c r="W13" s="100"/>
      <c r="X13" s="100"/>
      <c r="Y13" s="100"/>
      <c r="Z13" s="100"/>
      <c r="AA13" s="100"/>
      <c r="AB13" s="100"/>
    </row>
    <row r="14" spans="1:28" s="102" customFormat="1" ht="18" customHeight="1" x14ac:dyDescent="0.2">
      <c r="A14" s="326" t="str">
        <f>'1. паспорт местоположение'!A15:C15</f>
        <v>Реконструкция ВЛ-0.4кВ  н.п.Новоатьялово Ялуторовского РЭС Южного ТПО (реконструкция  ВЛИ-0,4 кВ - 6.16км)</v>
      </c>
      <c r="B14" s="326"/>
      <c r="C14" s="326"/>
      <c r="D14" s="326"/>
      <c r="E14" s="326"/>
      <c r="F14" s="326"/>
      <c r="G14" s="326"/>
      <c r="H14" s="326"/>
      <c r="I14" s="326"/>
      <c r="J14" s="326"/>
      <c r="K14" s="326"/>
      <c r="L14" s="326"/>
      <c r="M14" s="326"/>
      <c r="N14" s="326"/>
      <c r="O14" s="326"/>
      <c r="P14" s="326"/>
      <c r="Q14" s="326"/>
      <c r="R14" s="326"/>
      <c r="S14" s="326"/>
      <c r="T14" s="83"/>
      <c r="U14" s="83"/>
      <c r="V14" s="83"/>
      <c r="W14" s="83"/>
      <c r="X14" s="83"/>
      <c r="Y14" s="83"/>
      <c r="Z14" s="83"/>
      <c r="AA14" s="83"/>
      <c r="AB14" s="83"/>
    </row>
    <row r="15" spans="1:28" s="102" customFormat="1" ht="15" customHeight="1" x14ac:dyDescent="0.2">
      <c r="A15" s="327" t="s">
        <v>6</v>
      </c>
      <c r="B15" s="327"/>
      <c r="C15" s="327"/>
      <c r="D15" s="327"/>
      <c r="E15" s="327"/>
      <c r="F15" s="327"/>
      <c r="G15" s="327"/>
      <c r="H15" s="327"/>
      <c r="I15" s="327"/>
      <c r="J15" s="327"/>
      <c r="K15" s="327"/>
      <c r="L15" s="327"/>
      <c r="M15" s="327"/>
      <c r="N15" s="327"/>
      <c r="O15" s="327"/>
      <c r="P15" s="327"/>
      <c r="Q15" s="327"/>
      <c r="R15" s="327"/>
      <c r="S15" s="327"/>
      <c r="T15" s="99"/>
      <c r="U15" s="99"/>
      <c r="V15" s="99"/>
      <c r="W15" s="99"/>
      <c r="X15" s="99"/>
      <c r="Y15" s="99"/>
      <c r="Z15" s="99"/>
      <c r="AA15" s="99"/>
      <c r="AB15" s="99"/>
    </row>
    <row r="16" spans="1:28" s="102"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103"/>
      <c r="U16" s="103"/>
      <c r="V16" s="103"/>
      <c r="W16" s="103"/>
      <c r="X16" s="103"/>
      <c r="Y16" s="103"/>
    </row>
    <row r="17" spans="1:28" s="102" customFormat="1" ht="45.75" customHeight="1" x14ac:dyDescent="0.2">
      <c r="A17" s="329" t="s">
        <v>407</v>
      </c>
      <c r="B17" s="329"/>
      <c r="C17" s="329"/>
      <c r="D17" s="329"/>
      <c r="E17" s="329"/>
      <c r="F17" s="329"/>
      <c r="G17" s="329"/>
      <c r="H17" s="329"/>
      <c r="I17" s="329"/>
      <c r="J17" s="329"/>
      <c r="K17" s="329"/>
      <c r="L17" s="329"/>
      <c r="M17" s="329"/>
      <c r="N17" s="329"/>
      <c r="O17" s="329"/>
      <c r="P17" s="329"/>
      <c r="Q17" s="329"/>
      <c r="R17" s="329"/>
      <c r="S17" s="329"/>
      <c r="T17" s="104"/>
      <c r="U17" s="104"/>
      <c r="V17" s="104"/>
      <c r="W17" s="104"/>
      <c r="X17" s="104"/>
      <c r="Y17" s="104"/>
      <c r="Z17" s="104"/>
      <c r="AA17" s="104"/>
      <c r="AB17" s="104"/>
    </row>
    <row r="18" spans="1:28" s="102"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103"/>
      <c r="U18" s="103"/>
      <c r="V18" s="103"/>
      <c r="W18" s="103"/>
      <c r="X18" s="103"/>
      <c r="Y18" s="103"/>
    </row>
    <row r="19" spans="1:28" s="102" customFormat="1" ht="30.75" customHeight="1" x14ac:dyDescent="0.2">
      <c r="A19" s="335" t="s">
        <v>5</v>
      </c>
      <c r="B19" s="335" t="s">
        <v>100</v>
      </c>
      <c r="C19" s="336" t="s">
        <v>310</v>
      </c>
      <c r="D19" s="335" t="s">
        <v>309</v>
      </c>
      <c r="E19" s="335" t="s">
        <v>99</v>
      </c>
      <c r="F19" s="335" t="s">
        <v>98</v>
      </c>
      <c r="G19" s="335" t="s">
        <v>305</v>
      </c>
      <c r="H19" s="338" t="s">
        <v>97</v>
      </c>
      <c r="I19" s="335" t="s">
        <v>96</v>
      </c>
      <c r="J19" s="338" t="s">
        <v>95</v>
      </c>
      <c r="K19" s="335" t="s">
        <v>94</v>
      </c>
      <c r="L19" s="335" t="s">
        <v>93</v>
      </c>
      <c r="M19" s="338" t="s">
        <v>92</v>
      </c>
      <c r="N19" s="335" t="s">
        <v>91</v>
      </c>
      <c r="O19" s="335" t="s">
        <v>90</v>
      </c>
      <c r="P19" s="335" t="s">
        <v>89</v>
      </c>
      <c r="Q19" s="335" t="s">
        <v>308</v>
      </c>
      <c r="R19" s="335"/>
      <c r="S19" s="339" t="s">
        <v>401</v>
      </c>
      <c r="T19" s="103"/>
      <c r="U19" s="103"/>
      <c r="V19" s="103"/>
      <c r="W19" s="103"/>
      <c r="X19" s="103"/>
      <c r="Y19" s="103"/>
    </row>
    <row r="20" spans="1:28" s="102" customFormat="1" ht="157.5" x14ac:dyDescent="0.2">
      <c r="A20" s="335"/>
      <c r="B20" s="335"/>
      <c r="C20" s="337"/>
      <c r="D20" s="335"/>
      <c r="E20" s="335"/>
      <c r="F20" s="335"/>
      <c r="G20" s="335"/>
      <c r="H20" s="338"/>
      <c r="I20" s="335"/>
      <c r="J20" s="338"/>
      <c r="K20" s="335"/>
      <c r="L20" s="335"/>
      <c r="M20" s="338"/>
      <c r="N20" s="335"/>
      <c r="O20" s="335"/>
      <c r="P20" s="335"/>
      <c r="Q20" s="133" t="s">
        <v>306</v>
      </c>
      <c r="R20" s="134" t="s">
        <v>307</v>
      </c>
      <c r="S20" s="339"/>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33" t="str">
        <f>'1. паспорт местоположение'!A5:C5</f>
        <v>Год раскрытия информации: 2022 год</v>
      </c>
      <c r="B6" s="333"/>
      <c r="C6" s="333"/>
      <c r="D6" s="333"/>
      <c r="E6" s="333"/>
      <c r="F6" s="333"/>
      <c r="G6" s="333"/>
      <c r="H6" s="333"/>
      <c r="I6" s="333"/>
      <c r="J6" s="333"/>
      <c r="K6" s="333"/>
      <c r="L6" s="333"/>
      <c r="M6" s="333"/>
      <c r="N6" s="333"/>
      <c r="O6" s="333"/>
      <c r="P6" s="333"/>
      <c r="Q6" s="333"/>
      <c r="R6" s="333"/>
      <c r="S6" s="333"/>
      <c r="T6" s="333"/>
    </row>
    <row r="7" spans="1:20" s="85" customFormat="1" x14ac:dyDescent="0.2">
      <c r="A7" s="98"/>
    </row>
    <row r="8" spans="1:20" s="85"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85"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85" customFormat="1" ht="18.75" customHeight="1" x14ac:dyDescent="0.2">
      <c r="A10" s="343" t="str">
        <f>'1. паспорт местоположение'!A9:C9</f>
        <v>АО Россети Тюмень</v>
      </c>
      <c r="B10" s="343"/>
      <c r="C10" s="343"/>
      <c r="D10" s="343"/>
      <c r="E10" s="343"/>
      <c r="F10" s="343"/>
      <c r="G10" s="343"/>
      <c r="H10" s="343"/>
      <c r="I10" s="343"/>
      <c r="J10" s="343"/>
      <c r="K10" s="343"/>
      <c r="L10" s="343"/>
      <c r="M10" s="343"/>
      <c r="N10" s="343"/>
      <c r="O10" s="343"/>
      <c r="P10" s="343"/>
      <c r="Q10" s="343"/>
      <c r="R10" s="343"/>
      <c r="S10" s="343"/>
      <c r="T10" s="343"/>
    </row>
    <row r="11" spans="1:20" s="85" customFormat="1" ht="18.75" customHeight="1" x14ac:dyDescent="0.2">
      <c r="A11" s="327" t="s">
        <v>8</v>
      </c>
      <c r="B11" s="327"/>
      <c r="C11" s="327"/>
      <c r="D11" s="327"/>
      <c r="E11" s="327"/>
      <c r="F11" s="327"/>
      <c r="G11" s="327"/>
      <c r="H11" s="327"/>
      <c r="I11" s="327"/>
      <c r="J11" s="327"/>
      <c r="K11" s="327"/>
      <c r="L11" s="327"/>
      <c r="M11" s="327"/>
      <c r="N11" s="327"/>
      <c r="O11" s="327"/>
      <c r="P11" s="327"/>
      <c r="Q11" s="327"/>
      <c r="R11" s="327"/>
      <c r="S11" s="327"/>
      <c r="T11" s="327"/>
    </row>
    <row r="12" spans="1:20" s="85"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85" customFormat="1" ht="18.75" customHeight="1" x14ac:dyDescent="0.2">
      <c r="A13" s="343" t="str">
        <f>'2. паспорт  ТП'!A11:S11</f>
        <v>M_TP3400.VL.0075</v>
      </c>
      <c r="B13" s="343"/>
      <c r="C13" s="343"/>
      <c r="D13" s="343"/>
      <c r="E13" s="343"/>
      <c r="F13" s="343"/>
      <c r="G13" s="343"/>
      <c r="H13" s="343"/>
      <c r="I13" s="343"/>
      <c r="J13" s="343"/>
      <c r="K13" s="343"/>
      <c r="L13" s="343"/>
      <c r="M13" s="343"/>
      <c r="N13" s="343"/>
      <c r="O13" s="343"/>
      <c r="P13" s="343"/>
      <c r="Q13" s="343"/>
      <c r="R13" s="343"/>
      <c r="S13" s="343"/>
      <c r="T13" s="343"/>
    </row>
    <row r="14" spans="1:20" s="85" customFormat="1" ht="18.75" customHeight="1" x14ac:dyDescent="0.2">
      <c r="A14" s="327" t="s">
        <v>7</v>
      </c>
      <c r="B14" s="327"/>
      <c r="C14" s="327"/>
      <c r="D14" s="327"/>
      <c r="E14" s="327"/>
      <c r="F14" s="327"/>
      <c r="G14" s="327"/>
      <c r="H14" s="327"/>
      <c r="I14" s="327"/>
      <c r="J14" s="327"/>
      <c r="K14" s="327"/>
      <c r="L14" s="327"/>
      <c r="M14" s="327"/>
      <c r="N14" s="327"/>
      <c r="O14" s="327"/>
      <c r="P14" s="327"/>
      <c r="Q14" s="327"/>
      <c r="R14" s="327"/>
      <c r="S14" s="327"/>
      <c r="T14" s="327"/>
    </row>
    <row r="15" spans="1:20" s="101" customFormat="1" ht="15.75" customHeight="1" x14ac:dyDescent="0.2">
      <c r="A15" s="332"/>
      <c r="B15" s="332"/>
      <c r="C15" s="332"/>
      <c r="D15" s="332"/>
      <c r="E15" s="332"/>
      <c r="F15" s="332"/>
      <c r="G15" s="332"/>
      <c r="H15" s="332"/>
      <c r="I15" s="332"/>
      <c r="J15" s="332"/>
      <c r="K15" s="332"/>
      <c r="L15" s="332"/>
      <c r="M15" s="332"/>
      <c r="N15" s="332"/>
      <c r="O15" s="332"/>
      <c r="P15" s="332"/>
      <c r="Q15" s="332"/>
      <c r="R15" s="332"/>
      <c r="S15" s="332"/>
      <c r="T15" s="332"/>
    </row>
    <row r="16" spans="1:20" s="102" customFormat="1" ht="43.5" customHeight="1" x14ac:dyDescent="0.2">
      <c r="A16" s="344" t="str">
        <f>'1. паспорт местоположение'!A15:C15</f>
        <v>Реконструкция ВЛ-0.4кВ  н.п.Новоатьялово Ялуторовского РЭС Южного ТПО (реконструкция  ВЛИ-0,4 кВ - 6.16км)</v>
      </c>
      <c r="B16" s="344"/>
      <c r="C16" s="344"/>
      <c r="D16" s="344"/>
      <c r="E16" s="344"/>
      <c r="F16" s="344"/>
      <c r="G16" s="344"/>
      <c r="H16" s="344"/>
      <c r="I16" s="344"/>
      <c r="J16" s="344"/>
      <c r="K16" s="344"/>
      <c r="L16" s="344"/>
      <c r="M16" s="344"/>
      <c r="N16" s="344"/>
      <c r="O16" s="344"/>
      <c r="P16" s="344"/>
      <c r="Q16" s="344"/>
      <c r="R16" s="344"/>
      <c r="S16" s="344"/>
      <c r="T16" s="344"/>
    </row>
    <row r="17" spans="1:20" s="102" customFormat="1" ht="15" customHeight="1" x14ac:dyDescent="0.2">
      <c r="A17" s="327" t="s">
        <v>6</v>
      </c>
      <c r="B17" s="327"/>
      <c r="C17" s="327"/>
      <c r="D17" s="327"/>
      <c r="E17" s="327"/>
      <c r="F17" s="327"/>
      <c r="G17" s="327"/>
      <c r="H17" s="327"/>
      <c r="I17" s="327"/>
      <c r="J17" s="327"/>
      <c r="K17" s="327"/>
      <c r="L17" s="327"/>
      <c r="M17" s="327"/>
      <c r="N17" s="327"/>
      <c r="O17" s="327"/>
      <c r="P17" s="327"/>
      <c r="Q17" s="327"/>
      <c r="R17" s="327"/>
      <c r="S17" s="327"/>
      <c r="T17" s="327"/>
    </row>
    <row r="18" spans="1:20" s="102"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20" s="102" customFormat="1" ht="15" customHeight="1" x14ac:dyDescent="0.2">
      <c r="A19" s="345" t="s">
        <v>412</v>
      </c>
      <c r="B19" s="345"/>
      <c r="C19" s="345"/>
      <c r="D19" s="345"/>
      <c r="E19" s="345"/>
      <c r="F19" s="345"/>
      <c r="G19" s="345"/>
      <c r="H19" s="345"/>
      <c r="I19" s="345"/>
      <c r="J19" s="345"/>
      <c r="K19" s="345"/>
      <c r="L19" s="345"/>
      <c r="M19" s="345"/>
      <c r="N19" s="345"/>
      <c r="O19" s="345"/>
      <c r="P19" s="345"/>
      <c r="Q19" s="345"/>
      <c r="R19" s="345"/>
      <c r="S19" s="345"/>
      <c r="T19" s="345"/>
    </row>
    <row r="20" spans="1:20" s="143"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5</v>
      </c>
      <c r="B21" s="350" t="s">
        <v>221</v>
      </c>
      <c r="C21" s="351"/>
      <c r="D21" s="354" t="s">
        <v>122</v>
      </c>
      <c r="E21" s="350" t="s">
        <v>440</v>
      </c>
      <c r="F21" s="351"/>
      <c r="G21" s="350" t="s">
        <v>240</v>
      </c>
      <c r="H21" s="351"/>
      <c r="I21" s="350" t="s">
        <v>121</v>
      </c>
      <c r="J21" s="351"/>
      <c r="K21" s="354" t="s">
        <v>120</v>
      </c>
      <c r="L21" s="350" t="s">
        <v>119</v>
      </c>
      <c r="M21" s="351"/>
      <c r="N21" s="350" t="s">
        <v>436</v>
      </c>
      <c r="O21" s="351"/>
      <c r="P21" s="354" t="s">
        <v>118</v>
      </c>
      <c r="Q21" s="340" t="s">
        <v>117</v>
      </c>
      <c r="R21" s="341"/>
      <c r="S21" s="340" t="s">
        <v>116</v>
      </c>
      <c r="T21" s="342"/>
    </row>
    <row r="22" spans="1:20" ht="204.75" customHeight="1" x14ac:dyDescent="0.25">
      <c r="A22" s="348"/>
      <c r="B22" s="352"/>
      <c r="C22" s="353"/>
      <c r="D22" s="357"/>
      <c r="E22" s="352"/>
      <c r="F22" s="353"/>
      <c r="G22" s="352"/>
      <c r="H22" s="353"/>
      <c r="I22" s="352"/>
      <c r="J22" s="353"/>
      <c r="K22" s="355"/>
      <c r="L22" s="352"/>
      <c r="M22" s="353"/>
      <c r="N22" s="352"/>
      <c r="O22" s="353"/>
      <c r="P22" s="355"/>
      <c r="Q22" s="87" t="s">
        <v>115</v>
      </c>
      <c r="R22" s="87" t="s">
        <v>411</v>
      </c>
      <c r="S22" s="87" t="s">
        <v>114</v>
      </c>
      <c r="T22" s="87" t="s">
        <v>113</v>
      </c>
    </row>
    <row r="23" spans="1:20" ht="51.75" customHeight="1" x14ac:dyDescent="0.25">
      <c r="A23" s="349"/>
      <c r="B23" s="87" t="s">
        <v>111</v>
      </c>
      <c r="C23" s="87" t="s">
        <v>112</v>
      </c>
      <c r="D23" s="35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6" t="s">
        <v>446</v>
      </c>
      <c r="C67" s="356"/>
      <c r="D67" s="356"/>
      <c r="E67" s="356"/>
      <c r="F67" s="356"/>
      <c r="G67" s="356"/>
      <c r="H67" s="356"/>
      <c r="I67" s="356"/>
      <c r="J67" s="356"/>
      <c r="K67" s="356"/>
      <c r="L67" s="356"/>
      <c r="M67" s="356"/>
      <c r="N67" s="356"/>
      <c r="O67" s="356"/>
      <c r="P67" s="356"/>
      <c r="Q67" s="356"/>
      <c r="R67" s="356"/>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E1"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33" t="s">
        <v>535</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43" t="s">
        <v>483</v>
      </c>
      <c r="F9" s="343"/>
      <c r="G9" s="343"/>
      <c r="H9" s="343"/>
      <c r="I9" s="343"/>
      <c r="J9" s="343"/>
      <c r="K9" s="343"/>
      <c r="L9" s="343"/>
      <c r="M9" s="343"/>
      <c r="N9" s="343"/>
      <c r="O9" s="343"/>
      <c r="P9" s="343"/>
      <c r="Q9" s="343"/>
      <c r="R9" s="343"/>
      <c r="S9" s="343"/>
      <c r="T9" s="343"/>
      <c r="U9" s="343"/>
      <c r="V9" s="343"/>
      <c r="W9" s="343"/>
      <c r="X9" s="343"/>
      <c r="Y9" s="343"/>
    </row>
    <row r="10" spans="1:27" s="85" customFormat="1" ht="18.75" customHeight="1" x14ac:dyDescent="0.2">
      <c r="E10" s="327" t="s">
        <v>8</v>
      </c>
      <c r="F10" s="327"/>
      <c r="G10" s="327"/>
      <c r="H10" s="327"/>
      <c r="I10" s="327"/>
      <c r="J10" s="327"/>
      <c r="K10" s="327"/>
      <c r="L10" s="327"/>
      <c r="M10" s="327"/>
      <c r="N10" s="327"/>
      <c r="O10" s="327"/>
      <c r="P10" s="327"/>
      <c r="Q10" s="327"/>
      <c r="R10" s="327"/>
      <c r="S10" s="327"/>
      <c r="T10" s="327"/>
      <c r="U10" s="327"/>
      <c r="V10" s="327"/>
      <c r="W10" s="327"/>
      <c r="X10" s="327"/>
      <c r="Y10" s="327"/>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22" t="s">
        <v>574</v>
      </c>
      <c r="F12" s="322"/>
      <c r="G12" s="322"/>
      <c r="H12" s="322"/>
      <c r="I12" s="322"/>
      <c r="J12" s="322"/>
      <c r="K12" s="322"/>
      <c r="L12" s="322"/>
      <c r="M12" s="322"/>
      <c r="N12" s="322"/>
      <c r="O12" s="322"/>
      <c r="P12" s="322"/>
      <c r="Q12" s="322"/>
      <c r="R12" s="322"/>
      <c r="S12" s="322"/>
      <c r="T12" s="322"/>
      <c r="U12" s="322"/>
      <c r="V12" s="322"/>
      <c r="W12" s="322"/>
      <c r="X12" s="322"/>
      <c r="Y12" s="322"/>
    </row>
    <row r="13" spans="1:27" s="85" customFormat="1" ht="18.75" customHeight="1" x14ac:dyDescent="0.2">
      <c r="E13" s="327" t="s">
        <v>7</v>
      </c>
      <c r="F13" s="327"/>
      <c r="G13" s="327"/>
      <c r="H13" s="327"/>
      <c r="I13" s="327"/>
      <c r="J13" s="327"/>
      <c r="K13" s="327"/>
      <c r="L13" s="327"/>
      <c r="M13" s="327"/>
      <c r="N13" s="327"/>
      <c r="O13" s="327"/>
      <c r="P13" s="327"/>
      <c r="Q13" s="327"/>
      <c r="R13" s="327"/>
      <c r="S13" s="327"/>
      <c r="T13" s="327"/>
      <c r="U13" s="327"/>
      <c r="V13" s="327"/>
      <c r="W13" s="327"/>
      <c r="X13" s="327"/>
      <c r="Y13" s="32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58" t="s">
        <v>547</v>
      </c>
      <c r="F15" s="358"/>
      <c r="G15" s="358"/>
      <c r="H15" s="358"/>
      <c r="I15" s="358"/>
      <c r="J15" s="358"/>
      <c r="K15" s="358"/>
      <c r="L15" s="358"/>
      <c r="M15" s="358"/>
      <c r="N15" s="358"/>
      <c r="O15" s="358"/>
      <c r="P15" s="358"/>
      <c r="Q15" s="358"/>
      <c r="R15" s="358"/>
      <c r="S15" s="358"/>
      <c r="T15" s="358"/>
      <c r="U15" s="358"/>
      <c r="V15" s="358"/>
      <c r="W15" s="358"/>
      <c r="X15" s="358"/>
      <c r="Y15" s="358"/>
    </row>
    <row r="16" spans="1:27" s="102" customFormat="1" ht="15" customHeight="1" x14ac:dyDescent="0.2">
      <c r="E16" s="327" t="s">
        <v>6</v>
      </c>
      <c r="F16" s="327"/>
      <c r="G16" s="327"/>
      <c r="H16" s="327"/>
      <c r="I16" s="327"/>
      <c r="J16" s="327"/>
      <c r="K16" s="327"/>
      <c r="L16" s="327"/>
      <c r="M16" s="327"/>
      <c r="N16" s="327"/>
      <c r="O16" s="327"/>
      <c r="P16" s="327"/>
      <c r="Q16" s="327"/>
      <c r="R16" s="327"/>
      <c r="S16" s="327"/>
      <c r="T16" s="327"/>
      <c r="U16" s="327"/>
      <c r="V16" s="327"/>
      <c r="W16" s="327"/>
      <c r="X16" s="327"/>
      <c r="Y16" s="327"/>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8" ht="25.5" customHeight="1" x14ac:dyDescent="0.25">
      <c r="A19" s="345" t="s">
        <v>414</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8" s="143" customFormat="1" ht="21" customHeight="1" x14ac:dyDescent="0.25"/>
    <row r="21" spans="1:28" ht="15.75" customHeight="1" x14ac:dyDescent="0.25">
      <c r="A21" s="354" t="s">
        <v>5</v>
      </c>
      <c r="B21" s="350" t="s">
        <v>420</v>
      </c>
      <c r="C21" s="351"/>
      <c r="D21" s="350" t="s">
        <v>422</v>
      </c>
      <c r="E21" s="351"/>
      <c r="F21" s="340" t="s">
        <v>94</v>
      </c>
      <c r="G21" s="342"/>
      <c r="H21" s="342"/>
      <c r="I21" s="341"/>
      <c r="J21" s="354" t="s">
        <v>423</v>
      </c>
      <c r="K21" s="350" t="s">
        <v>424</v>
      </c>
      <c r="L21" s="351"/>
      <c r="M21" s="350" t="s">
        <v>425</v>
      </c>
      <c r="N21" s="351"/>
      <c r="O21" s="350" t="s">
        <v>413</v>
      </c>
      <c r="P21" s="351"/>
      <c r="Q21" s="350" t="s">
        <v>127</v>
      </c>
      <c r="R21" s="351"/>
      <c r="S21" s="354" t="s">
        <v>126</v>
      </c>
      <c r="T21" s="354" t="s">
        <v>426</v>
      </c>
      <c r="U21" s="354" t="s">
        <v>421</v>
      </c>
      <c r="V21" s="350" t="s">
        <v>125</v>
      </c>
      <c r="W21" s="351"/>
      <c r="X21" s="340" t="s">
        <v>117</v>
      </c>
      <c r="Y21" s="342"/>
      <c r="Z21" s="340" t="s">
        <v>116</v>
      </c>
      <c r="AA21" s="342"/>
    </row>
    <row r="22" spans="1:28" ht="216" customHeight="1" x14ac:dyDescent="0.25">
      <c r="A22" s="357"/>
      <c r="B22" s="352"/>
      <c r="C22" s="353"/>
      <c r="D22" s="352"/>
      <c r="E22" s="353"/>
      <c r="F22" s="340" t="s">
        <v>124</v>
      </c>
      <c r="G22" s="341"/>
      <c r="H22" s="340" t="s">
        <v>123</v>
      </c>
      <c r="I22" s="341"/>
      <c r="J22" s="355"/>
      <c r="K22" s="352"/>
      <c r="L22" s="353"/>
      <c r="M22" s="352"/>
      <c r="N22" s="353"/>
      <c r="O22" s="352"/>
      <c r="P22" s="353"/>
      <c r="Q22" s="352"/>
      <c r="R22" s="353"/>
      <c r="S22" s="355"/>
      <c r="T22" s="355"/>
      <c r="U22" s="355"/>
      <c r="V22" s="352"/>
      <c r="W22" s="353"/>
      <c r="X22" s="87" t="s">
        <v>115</v>
      </c>
      <c r="Y22" s="87" t="s">
        <v>411</v>
      </c>
      <c r="Z22" s="87" t="s">
        <v>114</v>
      </c>
      <c r="AA22" s="87" t="s">
        <v>113</v>
      </c>
    </row>
    <row r="23" spans="1:28" ht="60" customHeight="1" x14ac:dyDescent="0.25">
      <c r="A23" s="35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1" customFormat="1" ht="94.5" x14ac:dyDescent="0.25">
      <c r="A25" s="309">
        <v>1</v>
      </c>
      <c r="B25" s="306" t="s">
        <v>550</v>
      </c>
      <c r="C25" s="306" t="s">
        <v>550</v>
      </c>
      <c r="D25" s="306" t="s">
        <v>551</v>
      </c>
      <c r="E25" s="306" t="s">
        <v>551</v>
      </c>
      <c r="F25" s="304">
        <v>0.4</v>
      </c>
      <c r="G25" s="304">
        <v>0.4</v>
      </c>
      <c r="H25" s="304">
        <v>0.4</v>
      </c>
      <c r="I25" s="304">
        <v>0.4</v>
      </c>
      <c r="J25" s="307">
        <v>1987</v>
      </c>
      <c r="K25" s="309">
        <v>1</v>
      </c>
      <c r="L25" s="309">
        <v>1</v>
      </c>
      <c r="M25" s="307" t="s">
        <v>541</v>
      </c>
      <c r="N25" s="307" t="s">
        <v>544</v>
      </c>
      <c r="O25" s="309" t="s">
        <v>538</v>
      </c>
      <c r="P25" s="309" t="s">
        <v>542</v>
      </c>
      <c r="Q25" s="307">
        <v>0.58199999999999996</v>
      </c>
      <c r="R25" s="307">
        <v>0.58199999999999996</v>
      </c>
      <c r="S25" s="308">
        <v>2027</v>
      </c>
      <c r="T25" s="309">
        <v>2011</v>
      </c>
      <c r="U25" s="309">
        <v>2</v>
      </c>
      <c r="V25" s="309" t="s">
        <v>545</v>
      </c>
      <c r="W25" s="309" t="s">
        <v>546</v>
      </c>
      <c r="X25" s="307" t="s">
        <v>552</v>
      </c>
      <c r="Y25" s="305" t="s">
        <v>539</v>
      </c>
      <c r="Z25" s="309" t="s">
        <v>450</v>
      </c>
      <c r="AA25" s="309" t="s">
        <v>450</v>
      </c>
      <c r="AB25" s="310">
        <v>60864</v>
      </c>
    </row>
    <row r="26" spans="1:28" s="311" customFormat="1" ht="94.5" x14ac:dyDescent="0.25">
      <c r="A26" s="309">
        <v>2</v>
      </c>
      <c r="B26" s="306" t="s">
        <v>550</v>
      </c>
      <c r="C26" s="306" t="s">
        <v>550</v>
      </c>
      <c r="D26" s="306" t="s">
        <v>553</v>
      </c>
      <c r="E26" s="306" t="s">
        <v>553</v>
      </c>
      <c r="F26" s="304">
        <v>0.4</v>
      </c>
      <c r="G26" s="304">
        <v>0.4</v>
      </c>
      <c r="H26" s="304">
        <v>0.4</v>
      </c>
      <c r="I26" s="304">
        <v>0.4</v>
      </c>
      <c r="J26" s="307">
        <v>1987</v>
      </c>
      <c r="K26" s="309">
        <v>1</v>
      </c>
      <c r="L26" s="309">
        <v>1</v>
      </c>
      <c r="M26" s="307" t="s">
        <v>541</v>
      </c>
      <c r="N26" s="307" t="s">
        <v>544</v>
      </c>
      <c r="O26" s="309" t="s">
        <v>538</v>
      </c>
      <c r="P26" s="309" t="s">
        <v>542</v>
      </c>
      <c r="Q26" s="307">
        <v>0.65600000000000003</v>
      </c>
      <c r="R26" s="307">
        <v>0.65600000000000003</v>
      </c>
      <c r="S26" s="308">
        <v>2027</v>
      </c>
      <c r="T26" s="309">
        <v>2011</v>
      </c>
      <c r="U26" s="309">
        <v>2</v>
      </c>
      <c r="V26" s="309" t="s">
        <v>545</v>
      </c>
      <c r="W26" s="309" t="s">
        <v>546</v>
      </c>
      <c r="X26" s="307" t="s">
        <v>552</v>
      </c>
      <c r="Y26" s="305" t="s">
        <v>539</v>
      </c>
      <c r="Z26" s="309" t="s">
        <v>450</v>
      </c>
      <c r="AA26" s="309" t="s">
        <v>450</v>
      </c>
      <c r="AB26" s="310">
        <v>60864</v>
      </c>
    </row>
    <row r="27" spans="1:28" s="311" customFormat="1" ht="78.75" x14ac:dyDescent="0.25">
      <c r="A27" s="309">
        <v>3</v>
      </c>
      <c r="B27" s="306" t="s">
        <v>550</v>
      </c>
      <c r="C27" s="306" t="s">
        <v>550</v>
      </c>
      <c r="D27" s="306" t="s">
        <v>554</v>
      </c>
      <c r="E27" s="306" t="s">
        <v>554</v>
      </c>
      <c r="F27" s="304">
        <v>0.4</v>
      </c>
      <c r="G27" s="304">
        <v>0.4</v>
      </c>
      <c r="H27" s="304">
        <v>0.4</v>
      </c>
      <c r="I27" s="304">
        <v>0.4</v>
      </c>
      <c r="J27" s="307">
        <v>1987</v>
      </c>
      <c r="K27" s="309">
        <v>1</v>
      </c>
      <c r="L27" s="309">
        <v>1</v>
      </c>
      <c r="M27" s="307" t="s">
        <v>541</v>
      </c>
      <c r="N27" s="307" t="s">
        <v>544</v>
      </c>
      <c r="O27" s="309" t="s">
        <v>538</v>
      </c>
      <c r="P27" s="309" t="s">
        <v>542</v>
      </c>
      <c r="Q27" s="307">
        <v>0.64200000000000002</v>
      </c>
      <c r="R27" s="307">
        <v>0.64200000000000002</v>
      </c>
      <c r="S27" s="308">
        <v>2027</v>
      </c>
      <c r="T27" s="309">
        <v>2011</v>
      </c>
      <c r="U27" s="309">
        <v>2</v>
      </c>
      <c r="V27" s="309" t="s">
        <v>545</v>
      </c>
      <c r="W27" s="309" t="s">
        <v>546</v>
      </c>
      <c r="X27" s="307" t="s">
        <v>552</v>
      </c>
      <c r="Y27" s="305" t="s">
        <v>539</v>
      </c>
      <c r="Z27" s="309" t="s">
        <v>450</v>
      </c>
      <c r="AA27" s="309" t="s">
        <v>450</v>
      </c>
      <c r="AB27" s="310">
        <v>60864</v>
      </c>
    </row>
    <row r="28" spans="1:28" s="311" customFormat="1" ht="78.75" x14ac:dyDescent="0.25">
      <c r="A28" s="309">
        <v>4</v>
      </c>
      <c r="B28" s="306" t="s">
        <v>550</v>
      </c>
      <c r="C28" s="306" t="s">
        <v>550</v>
      </c>
      <c r="D28" s="306" t="s">
        <v>555</v>
      </c>
      <c r="E28" s="306" t="s">
        <v>555</v>
      </c>
      <c r="F28" s="304">
        <v>0.4</v>
      </c>
      <c r="G28" s="304">
        <v>0.4</v>
      </c>
      <c r="H28" s="304">
        <v>0.4</v>
      </c>
      <c r="I28" s="304">
        <v>0.4</v>
      </c>
      <c r="J28" s="307">
        <v>1987</v>
      </c>
      <c r="K28" s="309">
        <v>1</v>
      </c>
      <c r="L28" s="309">
        <v>1</v>
      </c>
      <c r="M28" s="307" t="s">
        <v>541</v>
      </c>
      <c r="N28" s="307" t="s">
        <v>544</v>
      </c>
      <c r="O28" s="309" t="s">
        <v>538</v>
      </c>
      <c r="P28" s="309" t="s">
        <v>542</v>
      </c>
      <c r="Q28" s="307">
        <v>0.56399999999999995</v>
      </c>
      <c r="R28" s="307">
        <v>0.56399999999999995</v>
      </c>
      <c r="S28" s="308">
        <v>2027</v>
      </c>
      <c r="T28" s="309">
        <v>2011</v>
      </c>
      <c r="U28" s="309">
        <v>2</v>
      </c>
      <c r="V28" s="309" t="s">
        <v>545</v>
      </c>
      <c r="W28" s="309" t="s">
        <v>546</v>
      </c>
      <c r="X28" s="307" t="s">
        <v>552</v>
      </c>
      <c r="Y28" s="305" t="s">
        <v>539</v>
      </c>
      <c r="Z28" s="309" t="s">
        <v>450</v>
      </c>
      <c r="AA28" s="309" t="s">
        <v>450</v>
      </c>
      <c r="AB28" s="310">
        <v>60864</v>
      </c>
    </row>
    <row r="29" spans="1:28" s="311" customFormat="1" ht="94.5" x14ac:dyDescent="0.25">
      <c r="A29" s="309">
        <v>5</v>
      </c>
      <c r="B29" s="306" t="s">
        <v>550</v>
      </c>
      <c r="C29" s="306" t="s">
        <v>550</v>
      </c>
      <c r="D29" s="306" t="s">
        <v>556</v>
      </c>
      <c r="E29" s="306" t="s">
        <v>556</v>
      </c>
      <c r="F29" s="304">
        <v>0.4</v>
      </c>
      <c r="G29" s="304">
        <v>0.4</v>
      </c>
      <c r="H29" s="304">
        <v>0.4</v>
      </c>
      <c r="I29" s="304">
        <v>0.4</v>
      </c>
      <c r="J29" s="307">
        <v>1987</v>
      </c>
      <c r="K29" s="309">
        <v>1</v>
      </c>
      <c r="L29" s="309">
        <v>1</v>
      </c>
      <c r="M29" s="307" t="s">
        <v>541</v>
      </c>
      <c r="N29" s="307" t="s">
        <v>544</v>
      </c>
      <c r="O29" s="309" t="s">
        <v>538</v>
      </c>
      <c r="P29" s="309" t="s">
        <v>542</v>
      </c>
      <c r="Q29" s="307">
        <v>0.82499999999999996</v>
      </c>
      <c r="R29" s="307">
        <v>0.82499999999999996</v>
      </c>
      <c r="S29" s="308">
        <v>2027</v>
      </c>
      <c r="T29" s="309">
        <v>2011</v>
      </c>
      <c r="U29" s="309">
        <v>2</v>
      </c>
      <c r="V29" s="309" t="s">
        <v>545</v>
      </c>
      <c r="W29" s="309" t="s">
        <v>546</v>
      </c>
      <c r="X29" s="307" t="s">
        <v>552</v>
      </c>
      <c r="Y29" s="305" t="s">
        <v>539</v>
      </c>
      <c r="Z29" s="309" t="s">
        <v>450</v>
      </c>
      <c r="AA29" s="309" t="s">
        <v>450</v>
      </c>
      <c r="AB29" s="310">
        <v>60864</v>
      </c>
    </row>
    <row r="30" spans="1:28" s="311" customFormat="1" ht="94.5" x14ac:dyDescent="0.25">
      <c r="A30" s="309">
        <v>6</v>
      </c>
      <c r="B30" s="306" t="s">
        <v>550</v>
      </c>
      <c r="C30" s="306" t="s">
        <v>550</v>
      </c>
      <c r="D30" s="306" t="s">
        <v>557</v>
      </c>
      <c r="E30" s="306" t="s">
        <v>557</v>
      </c>
      <c r="F30" s="304">
        <v>0.4</v>
      </c>
      <c r="G30" s="304">
        <v>0.4</v>
      </c>
      <c r="H30" s="304">
        <v>0.4</v>
      </c>
      <c r="I30" s="304">
        <v>0.4</v>
      </c>
      <c r="J30" s="307">
        <v>1987</v>
      </c>
      <c r="K30" s="309">
        <v>1</v>
      </c>
      <c r="L30" s="309">
        <v>1</v>
      </c>
      <c r="M30" s="307" t="s">
        <v>541</v>
      </c>
      <c r="N30" s="307" t="s">
        <v>544</v>
      </c>
      <c r="O30" s="309" t="s">
        <v>538</v>
      </c>
      <c r="P30" s="309" t="s">
        <v>542</v>
      </c>
      <c r="Q30" s="307">
        <v>0.63500000000000001</v>
      </c>
      <c r="R30" s="307">
        <v>0.63500000000000001</v>
      </c>
      <c r="S30" s="308">
        <v>2027</v>
      </c>
      <c r="T30" s="309">
        <v>2011</v>
      </c>
      <c r="U30" s="309">
        <v>2</v>
      </c>
      <c r="V30" s="309" t="s">
        <v>545</v>
      </c>
      <c r="W30" s="309" t="s">
        <v>546</v>
      </c>
      <c r="X30" s="307" t="s">
        <v>552</v>
      </c>
      <c r="Y30" s="305" t="s">
        <v>539</v>
      </c>
      <c r="Z30" s="309" t="s">
        <v>450</v>
      </c>
      <c r="AA30" s="309" t="s">
        <v>450</v>
      </c>
      <c r="AB30" s="310">
        <v>60864</v>
      </c>
    </row>
    <row r="31" spans="1:28" s="311" customFormat="1" ht="78.75" x14ac:dyDescent="0.25">
      <c r="A31" s="309">
        <v>7</v>
      </c>
      <c r="B31" s="306" t="s">
        <v>550</v>
      </c>
      <c r="C31" s="306" t="s">
        <v>550</v>
      </c>
      <c r="D31" s="306" t="s">
        <v>558</v>
      </c>
      <c r="E31" s="306" t="s">
        <v>558</v>
      </c>
      <c r="F31" s="304">
        <v>0.4</v>
      </c>
      <c r="G31" s="304">
        <v>0.4</v>
      </c>
      <c r="H31" s="304">
        <v>0.4</v>
      </c>
      <c r="I31" s="304">
        <v>0.4</v>
      </c>
      <c r="J31" s="307">
        <v>1987</v>
      </c>
      <c r="K31" s="309">
        <v>1</v>
      </c>
      <c r="L31" s="309">
        <v>1</v>
      </c>
      <c r="M31" s="307" t="s">
        <v>541</v>
      </c>
      <c r="N31" s="307" t="s">
        <v>544</v>
      </c>
      <c r="O31" s="309" t="s">
        <v>538</v>
      </c>
      <c r="P31" s="309" t="s">
        <v>542</v>
      </c>
      <c r="Q31" s="307">
        <v>0.8</v>
      </c>
      <c r="R31" s="307">
        <v>0.8</v>
      </c>
      <c r="S31" s="308">
        <v>2027</v>
      </c>
      <c r="T31" s="309">
        <v>2011</v>
      </c>
      <c r="U31" s="309">
        <v>2</v>
      </c>
      <c r="V31" s="309" t="s">
        <v>545</v>
      </c>
      <c r="W31" s="309" t="s">
        <v>546</v>
      </c>
      <c r="X31" s="307" t="s">
        <v>552</v>
      </c>
      <c r="Y31" s="305" t="s">
        <v>539</v>
      </c>
      <c r="Z31" s="309" t="s">
        <v>450</v>
      </c>
      <c r="AA31" s="309" t="s">
        <v>450</v>
      </c>
      <c r="AB31" s="310">
        <v>60864</v>
      </c>
    </row>
    <row r="32" spans="1:28" s="311" customFormat="1" ht="94.5" x14ac:dyDescent="0.25">
      <c r="A32" s="309">
        <v>8</v>
      </c>
      <c r="B32" s="306" t="s">
        <v>550</v>
      </c>
      <c r="C32" s="306" t="s">
        <v>550</v>
      </c>
      <c r="D32" s="306" t="s">
        <v>559</v>
      </c>
      <c r="E32" s="306" t="s">
        <v>559</v>
      </c>
      <c r="F32" s="304">
        <v>0.4</v>
      </c>
      <c r="G32" s="304">
        <v>0.4</v>
      </c>
      <c r="H32" s="304">
        <v>0.4</v>
      </c>
      <c r="I32" s="304">
        <v>0.4</v>
      </c>
      <c r="J32" s="307">
        <v>1987</v>
      </c>
      <c r="K32" s="309">
        <v>1</v>
      </c>
      <c r="L32" s="309">
        <v>1</v>
      </c>
      <c r="M32" s="307" t="s">
        <v>541</v>
      </c>
      <c r="N32" s="307" t="s">
        <v>544</v>
      </c>
      <c r="O32" s="309" t="s">
        <v>538</v>
      </c>
      <c r="P32" s="309" t="s">
        <v>542</v>
      </c>
      <c r="Q32" s="307">
        <v>0.66200000000000003</v>
      </c>
      <c r="R32" s="307">
        <v>0.66200000000000003</v>
      </c>
      <c r="S32" s="308">
        <v>2027</v>
      </c>
      <c r="T32" s="309">
        <v>2011</v>
      </c>
      <c r="U32" s="309">
        <v>2</v>
      </c>
      <c r="V32" s="309" t="s">
        <v>545</v>
      </c>
      <c r="W32" s="309" t="s">
        <v>546</v>
      </c>
      <c r="X32" s="307" t="s">
        <v>552</v>
      </c>
      <c r="Y32" s="305" t="s">
        <v>539</v>
      </c>
      <c r="Z32" s="309" t="s">
        <v>450</v>
      </c>
      <c r="AA32" s="309" t="s">
        <v>450</v>
      </c>
      <c r="AB32" s="310">
        <v>60864</v>
      </c>
    </row>
    <row r="33" spans="1:28" s="311" customFormat="1" ht="94.5" x14ac:dyDescent="0.25">
      <c r="A33" s="309">
        <v>9</v>
      </c>
      <c r="B33" s="306" t="s">
        <v>550</v>
      </c>
      <c r="C33" s="306" t="s">
        <v>550</v>
      </c>
      <c r="D33" s="306" t="s">
        <v>560</v>
      </c>
      <c r="E33" s="306" t="s">
        <v>560</v>
      </c>
      <c r="F33" s="304">
        <v>0.4</v>
      </c>
      <c r="G33" s="304">
        <v>0.4</v>
      </c>
      <c r="H33" s="304">
        <v>0.4</v>
      </c>
      <c r="I33" s="304">
        <v>0.4</v>
      </c>
      <c r="J33" s="307">
        <v>1987</v>
      </c>
      <c r="K33" s="309">
        <v>1</v>
      </c>
      <c r="L33" s="309">
        <v>1</v>
      </c>
      <c r="M33" s="307" t="s">
        <v>541</v>
      </c>
      <c r="N33" s="307" t="s">
        <v>544</v>
      </c>
      <c r="O33" s="309" t="s">
        <v>538</v>
      </c>
      <c r="P33" s="309" t="s">
        <v>542</v>
      </c>
      <c r="Q33" s="307">
        <v>0.495</v>
      </c>
      <c r="R33" s="307">
        <v>0.495</v>
      </c>
      <c r="S33" s="308">
        <v>2027</v>
      </c>
      <c r="T33" s="309">
        <v>2011</v>
      </c>
      <c r="U33" s="309">
        <v>2</v>
      </c>
      <c r="V33" s="309" t="s">
        <v>545</v>
      </c>
      <c r="W33" s="309" t="s">
        <v>546</v>
      </c>
      <c r="X33" s="307" t="s">
        <v>552</v>
      </c>
      <c r="Y33" s="305" t="s">
        <v>539</v>
      </c>
      <c r="Z33" s="309" t="s">
        <v>450</v>
      </c>
      <c r="AA33" s="309" t="s">
        <v>450</v>
      </c>
      <c r="AB33" s="310">
        <v>60864</v>
      </c>
    </row>
    <row r="34" spans="1:28" s="311" customFormat="1" ht="94.5" x14ac:dyDescent="0.25">
      <c r="A34" s="309">
        <v>10</v>
      </c>
      <c r="B34" s="306" t="s">
        <v>550</v>
      </c>
      <c r="C34" s="306" t="s">
        <v>550</v>
      </c>
      <c r="D34" s="306" t="s">
        <v>561</v>
      </c>
      <c r="E34" s="306" t="s">
        <v>561</v>
      </c>
      <c r="F34" s="304">
        <v>0.4</v>
      </c>
      <c r="G34" s="304">
        <v>0.4</v>
      </c>
      <c r="H34" s="304">
        <v>0.4</v>
      </c>
      <c r="I34" s="304">
        <v>0.4</v>
      </c>
      <c r="J34" s="307">
        <v>1987</v>
      </c>
      <c r="K34" s="309">
        <v>1</v>
      </c>
      <c r="L34" s="309">
        <v>1</v>
      </c>
      <c r="M34" s="307" t="s">
        <v>541</v>
      </c>
      <c r="N34" s="307" t="s">
        <v>544</v>
      </c>
      <c r="O34" s="309" t="s">
        <v>538</v>
      </c>
      <c r="P34" s="309" t="s">
        <v>542</v>
      </c>
      <c r="Q34" s="307">
        <v>0.10299999999999999</v>
      </c>
      <c r="R34" s="307">
        <v>0.10299999999999999</v>
      </c>
      <c r="S34" s="308">
        <v>2027</v>
      </c>
      <c r="T34" s="309">
        <v>2011</v>
      </c>
      <c r="U34" s="309">
        <v>2</v>
      </c>
      <c r="V34" s="309" t="s">
        <v>545</v>
      </c>
      <c r="W34" s="309" t="s">
        <v>546</v>
      </c>
      <c r="X34" s="307" t="s">
        <v>552</v>
      </c>
      <c r="Y34" s="305" t="s">
        <v>539</v>
      </c>
      <c r="Z34" s="309" t="s">
        <v>450</v>
      </c>
      <c r="AA34" s="309" t="s">
        <v>450</v>
      </c>
      <c r="AB34" s="310">
        <v>60864</v>
      </c>
    </row>
    <row r="35" spans="1:28" s="311" customFormat="1" ht="94.5" x14ac:dyDescent="0.25">
      <c r="A35" s="309">
        <v>11</v>
      </c>
      <c r="B35" s="306" t="s">
        <v>550</v>
      </c>
      <c r="C35" s="306" t="s">
        <v>550</v>
      </c>
      <c r="D35" s="306" t="s">
        <v>562</v>
      </c>
      <c r="E35" s="306" t="s">
        <v>562</v>
      </c>
      <c r="F35" s="304">
        <v>0.4</v>
      </c>
      <c r="G35" s="304">
        <v>0.4</v>
      </c>
      <c r="H35" s="304">
        <v>0.4</v>
      </c>
      <c r="I35" s="304">
        <v>0.4</v>
      </c>
      <c r="J35" s="307">
        <v>1987</v>
      </c>
      <c r="K35" s="309">
        <v>1</v>
      </c>
      <c r="L35" s="309">
        <v>1</v>
      </c>
      <c r="M35" s="307" t="s">
        <v>541</v>
      </c>
      <c r="N35" s="307" t="s">
        <v>544</v>
      </c>
      <c r="O35" s="309" t="s">
        <v>538</v>
      </c>
      <c r="P35" s="309" t="s">
        <v>542</v>
      </c>
      <c r="Q35" s="307">
        <v>0.19700000000000001</v>
      </c>
      <c r="R35" s="307">
        <v>0.19700000000000001</v>
      </c>
      <c r="S35" s="308">
        <v>2027</v>
      </c>
      <c r="T35" s="309">
        <v>2011</v>
      </c>
      <c r="U35" s="309">
        <v>2</v>
      </c>
      <c r="V35" s="309" t="s">
        <v>545</v>
      </c>
      <c r="W35" s="309" t="s">
        <v>546</v>
      </c>
      <c r="X35" s="307" t="s">
        <v>552</v>
      </c>
      <c r="Y35" s="305" t="s">
        <v>539</v>
      </c>
      <c r="Z35" s="309" t="s">
        <v>450</v>
      </c>
      <c r="AA35" s="309" t="s">
        <v>450</v>
      </c>
      <c r="AB35" s="310">
        <v>60864</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8" sqref="C28"/>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33" t="str">
        <f>'1. паспорт местоположение'!A5:C5</f>
        <v>Год раскрытия информации: 2022 год</v>
      </c>
      <c r="B5" s="333"/>
      <c r="C5" s="33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31" t="s">
        <v>9</v>
      </c>
      <c r="B7" s="331"/>
      <c r="C7" s="331"/>
      <c r="D7" s="84"/>
      <c r="E7" s="84"/>
      <c r="F7" s="84"/>
      <c r="G7" s="84"/>
      <c r="H7" s="84"/>
      <c r="I7" s="84"/>
      <c r="J7" s="84"/>
      <c r="K7" s="84"/>
      <c r="L7" s="84"/>
      <c r="M7" s="84"/>
      <c r="N7" s="84"/>
      <c r="O7" s="84"/>
      <c r="P7" s="84"/>
      <c r="Q7" s="84"/>
      <c r="R7" s="84"/>
      <c r="S7" s="84"/>
      <c r="T7" s="84"/>
      <c r="U7" s="84"/>
    </row>
    <row r="8" spans="1:29" s="85" customFormat="1" ht="18.75" x14ac:dyDescent="0.2">
      <c r="A8" s="331"/>
      <c r="B8" s="331"/>
      <c r="C8" s="331"/>
      <c r="D8" s="112"/>
      <c r="E8" s="112"/>
      <c r="F8" s="112"/>
      <c r="G8" s="112"/>
      <c r="H8" s="84"/>
      <c r="I8" s="84"/>
      <c r="J8" s="84"/>
      <c r="K8" s="84"/>
      <c r="L8" s="84"/>
      <c r="M8" s="84"/>
      <c r="N8" s="84"/>
      <c r="O8" s="84"/>
      <c r="P8" s="84"/>
      <c r="Q8" s="84"/>
      <c r="R8" s="84"/>
      <c r="S8" s="84"/>
      <c r="T8" s="84"/>
      <c r="U8" s="84"/>
    </row>
    <row r="9" spans="1:29" s="85" customFormat="1" ht="18.75" x14ac:dyDescent="0.2">
      <c r="A9" s="343" t="str">
        <f>'1. паспорт местоположение'!A9:C9</f>
        <v>АО Россети Тюмень</v>
      </c>
      <c r="B9" s="343"/>
      <c r="C9" s="343"/>
      <c r="D9" s="83"/>
      <c r="E9" s="83"/>
      <c r="F9" s="83"/>
      <c r="G9" s="83"/>
      <c r="H9" s="84"/>
      <c r="I9" s="84"/>
      <c r="J9" s="84"/>
      <c r="K9" s="84"/>
      <c r="L9" s="84"/>
      <c r="M9" s="84"/>
      <c r="N9" s="84"/>
      <c r="O9" s="84"/>
      <c r="P9" s="84"/>
      <c r="Q9" s="84"/>
      <c r="R9" s="84"/>
      <c r="S9" s="84"/>
      <c r="T9" s="84"/>
      <c r="U9" s="84"/>
    </row>
    <row r="10" spans="1:29" s="85" customFormat="1" ht="18.75" x14ac:dyDescent="0.2">
      <c r="A10" s="327" t="s">
        <v>8</v>
      </c>
      <c r="B10" s="327"/>
      <c r="C10" s="327"/>
      <c r="D10" s="99"/>
      <c r="E10" s="99"/>
      <c r="F10" s="99"/>
      <c r="G10" s="99"/>
      <c r="H10" s="84"/>
      <c r="I10" s="84"/>
      <c r="J10" s="84"/>
      <c r="K10" s="84"/>
      <c r="L10" s="84"/>
      <c r="M10" s="84"/>
      <c r="N10" s="84"/>
      <c r="O10" s="84"/>
      <c r="P10" s="84"/>
      <c r="Q10" s="84"/>
      <c r="R10" s="84"/>
      <c r="S10" s="84"/>
      <c r="T10" s="84"/>
      <c r="U10" s="84"/>
    </row>
    <row r="11" spans="1:29" s="85" customFormat="1" ht="18.75" x14ac:dyDescent="0.2">
      <c r="A11" s="331"/>
      <c r="B11" s="331"/>
      <c r="C11" s="331"/>
      <c r="D11" s="112"/>
      <c r="E11" s="112"/>
      <c r="F11" s="112"/>
      <c r="G11" s="112"/>
      <c r="H11" s="84"/>
      <c r="I11" s="84"/>
      <c r="J11" s="84"/>
      <c r="K11" s="84"/>
      <c r="L11" s="84"/>
      <c r="M11" s="84"/>
      <c r="N11" s="84"/>
      <c r="O11" s="84"/>
      <c r="P11" s="84"/>
      <c r="Q11" s="84"/>
      <c r="R11" s="84"/>
      <c r="S11" s="84"/>
      <c r="T11" s="84"/>
      <c r="U11" s="84"/>
    </row>
    <row r="12" spans="1:29" s="85" customFormat="1" ht="18.75" x14ac:dyDescent="0.2">
      <c r="A12" s="343" t="str">
        <f>'1. паспорт местоположение'!A12:C12</f>
        <v>M_TP3400.VL.0075</v>
      </c>
      <c r="B12" s="343"/>
      <c r="C12" s="343"/>
      <c r="D12" s="83"/>
      <c r="E12" s="83"/>
      <c r="F12" s="83"/>
      <c r="G12" s="83"/>
      <c r="H12" s="84"/>
      <c r="I12" s="84"/>
      <c r="J12" s="84"/>
      <c r="K12" s="84"/>
      <c r="L12" s="84"/>
      <c r="M12" s="84"/>
      <c r="N12" s="84"/>
      <c r="O12" s="84"/>
      <c r="P12" s="84"/>
      <c r="Q12" s="84"/>
      <c r="R12" s="84"/>
      <c r="S12" s="84"/>
      <c r="T12" s="84"/>
      <c r="U12" s="84"/>
    </row>
    <row r="13" spans="1:29" s="85" customFormat="1" ht="18.75" x14ac:dyDescent="0.2">
      <c r="A13" s="327" t="s">
        <v>7</v>
      </c>
      <c r="B13" s="327"/>
      <c r="C13" s="327"/>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32"/>
      <c r="B14" s="332"/>
      <c r="C14" s="332"/>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44" t="str">
        <f>'1. паспорт местоположение'!A15:C15</f>
        <v>Реконструкция ВЛ-0.4кВ  н.п.Новоатьялово Ялуторовского РЭС Южного ТПО (реконструкция  ВЛИ-0,4 кВ - 6.16км)</v>
      </c>
      <c r="B15" s="344"/>
      <c r="C15" s="34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27" t="s">
        <v>6</v>
      </c>
      <c r="B16" s="327"/>
      <c r="C16" s="32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28"/>
      <c r="B17" s="328"/>
      <c r="C17" s="328"/>
      <c r="D17" s="103"/>
      <c r="E17" s="103"/>
      <c r="F17" s="103"/>
      <c r="G17" s="103"/>
      <c r="H17" s="103"/>
      <c r="I17" s="103"/>
      <c r="J17" s="103"/>
      <c r="K17" s="103"/>
      <c r="L17" s="103"/>
      <c r="M17" s="103"/>
      <c r="N17" s="103"/>
      <c r="O17" s="103"/>
      <c r="P17" s="103"/>
      <c r="Q17" s="103"/>
      <c r="R17" s="103"/>
    </row>
    <row r="18" spans="1:21" s="102" customFormat="1" ht="27.75" customHeight="1" x14ac:dyDescent="0.2">
      <c r="A18" s="329" t="s">
        <v>406</v>
      </c>
      <c r="B18" s="329"/>
      <c r="C18" s="329"/>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548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567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568</v>
      </c>
      <c r="D26" s="109"/>
      <c r="E26" s="109"/>
      <c r="F26" s="109"/>
      <c r="G26" s="109"/>
      <c r="H26" s="109"/>
      <c r="I26" s="109"/>
      <c r="J26" s="109"/>
      <c r="K26" s="109"/>
      <c r="L26" s="109"/>
      <c r="M26" s="109"/>
      <c r="N26" s="109"/>
      <c r="O26" s="109"/>
      <c r="P26" s="109"/>
      <c r="Q26" s="109"/>
      <c r="R26" s="109"/>
      <c r="S26" s="109"/>
      <c r="T26" s="109"/>
      <c r="U26" s="109"/>
    </row>
    <row r="27" spans="1:21" ht="31.5" x14ac:dyDescent="0.25">
      <c r="A27" s="295" t="s">
        <v>58</v>
      </c>
      <c r="B27" s="297" t="s">
        <v>419</v>
      </c>
      <c r="C27" s="290"/>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540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33" t="str">
        <f>'1. паспорт местоположение'!A5:C5</f>
        <v>Год раскрытия информации: 2022 год</v>
      </c>
      <c r="B4" s="333"/>
      <c r="C4" s="333"/>
      <c r="D4" s="333"/>
      <c r="E4" s="333"/>
      <c r="F4" s="333"/>
      <c r="G4" s="333"/>
      <c r="H4" s="333"/>
      <c r="I4" s="333"/>
      <c r="J4" s="333"/>
      <c r="K4" s="333"/>
      <c r="L4" s="333"/>
      <c r="M4" s="333"/>
      <c r="N4" s="333"/>
      <c r="O4" s="333"/>
      <c r="P4" s="333"/>
      <c r="Q4" s="333"/>
      <c r="R4" s="333"/>
      <c r="S4" s="333"/>
      <c r="T4" s="333"/>
      <c r="U4" s="333"/>
      <c r="V4" s="333"/>
      <c r="W4" s="333"/>
      <c r="X4" s="333"/>
      <c r="Y4" s="333"/>
      <c r="Z4" s="333"/>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84"/>
      <c r="AB6" s="8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84"/>
      <c r="AB7" s="84"/>
    </row>
    <row r="8" spans="1:28" x14ac:dyDescent="0.25">
      <c r="A8" s="343" t="str">
        <f>'1. паспорт местоположение'!A9:C9</f>
        <v>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83"/>
      <c r="AB8" s="83"/>
    </row>
    <row r="9" spans="1:28" ht="15.75" x14ac:dyDescent="0.25">
      <c r="A9" s="327" t="s">
        <v>8</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99"/>
      <c r="AB9" s="99"/>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84"/>
      <c r="AB10" s="84"/>
    </row>
    <row r="11" spans="1:28" x14ac:dyDescent="0.25">
      <c r="A11" s="343" t="str">
        <f>'3.3 паспорт описание'!A12:C12</f>
        <v>M_TP3400.VL.0075</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83"/>
      <c r="AB11" s="83"/>
    </row>
    <row r="12" spans="1:28" ht="15.75" x14ac:dyDescent="0.25">
      <c r="A12" s="327" t="s">
        <v>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99"/>
      <c r="AB12" s="99"/>
    </row>
    <row r="13" spans="1:28" ht="18.75" x14ac:dyDescent="0.25">
      <c r="A13" s="332"/>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155"/>
      <c r="AB13" s="155"/>
    </row>
    <row r="14" spans="1:28" x14ac:dyDescent="0.25">
      <c r="A14" s="343" t="str">
        <f>'3.3 паспорт описание'!A15:C15</f>
        <v>Реконструкция ВЛ-0.4кВ  н.п.Новоатьялово Ялуторовского РЭС Южного ТПО (реконструкция  ВЛИ-0,4 кВ - 6.16км)</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83"/>
      <c r="AB14" s="83"/>
    </row>
    <row r="15" spans="1:28" ht="15.75" x14ac:dyDescent="0.25">
      <c r="A15" s="327" t="s">
        <v>6</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99"/>
      <c r="AB15" s="99"/>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6"/>
      <c r="AB16" s="156"/>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6"/>
      <c r="AB17" s="156"/>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6"/>
      <c r="AB18" s="156"/>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6"/>
      <c r="AB19" s="156"/>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56"/>
      <c r="AB20" s="156"/>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56"/>
      <c r="AB21" s="156"/>
    </row>
    <row r="22" spans="1:28" x14ac:dyDescent="0.25">
      <c r="A22" s="360" t="s">
        <v>437</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57"/>
      <c r="AB22" s="157"/>
    </row>
    <row r="23" spans="1:28" ht="32.25" customHeight="1" x14ac:dyDescent="0.25">
      <c r="A23" s="362" t="s">
        <v>303</v>
      </c>
      <c r="B23" s="363"/>
      <c r="C23" s="363"/>
      <c r="D23" s="363"/>
      <c r="E23" s="363"/>
      <c r="F23" s="363"/>
      <c r="G23" s="363"/>
      <c r="H23" s="363"/>
      <c r="I23" s="363"/>
      <c r="J23" s="363"/>
      <c r="K23" s="363"/>
      <c r="L23" s="364"/>
      <c r="M23" s="361" t="s">
        <v>304</v>
      </c>
      <c r="N23" s="361"/>
      <c r="O23" s="361"/>
      <c r="P23" s="361"/>
      <c r="Q23" s="361"/>
      <c r="R23" s="361"/>
      <c r="S23" s="361"/>
      <c r="T23" s="361"/>
      <c r="U23" s="361"/>
      <c r="V23" s="361"/>
      <c r="W23" s="361"/>
      <c r="X23" s="361"/>
      <c r="Y23" s="361"/>
      <c r="Z23" s="361"/>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72" t="s">
        <v>9</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66" t="str">
        <f>'3.4. Паспорт надежность'!A11:Z11</f>
        <v>M_TP3400.VL.0075</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12" x14ac:dyDescent="0.2">
      <c r="A15" s="366" t="str">
        <f>'3.4. Паспорт надежность'!A14:Z14</f>
        <v>Реконструкция ВЛ-0.4кВ  н.п.Новоатьялово Ялуторовского РЭС Южного ТПО (реконструкция  ВЛИ-0,4 кВ - 6.16км)</v>
      </c>
      <c r="B15" s="366"/>
      <c r="C15" s="366"/>
      <c r="D15" s="366"/>
      <c r="E15" s="366"/>
      <c r="F15" s="366"/>
      <c r="G15" s="366"/>
      <c r="H15" s="366"/>
      <c r="I15" s="366"/>
      <c r="J15" s="366"/>
      <c r="K15" s="366"/>
      <c r="L15" s="366"/>
      <c r="M15" s="366"/>
      <c r="N15" s="366"/>
      <c r="O15" s="366"/>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65" t="s">
        <v>415</v>
      </c>
      <c r="B18" s="365"/>
      <c r="C18" s="365"/>
      <c r="D18" s="365"/>
      <c r="E18" s="365"/>
      <c r="F18" s="365"/>
      <c r="G18" s="365"/>
      <c r="H18" s="365"/>
      <c r="I18" s="365"/>
      <c r="J18" s="365"/>
      <c r="K18" s="365"/>
      <c r="L18" s="365"/>
      <c r="M18" s="365"/>
      <c r="N18" s="365"/>
      <c r="O18" s="365"/>
      <c r="P18" s="6"/>
      <c r="Q18" s="6"/>
      <c r="R18" s="6"/>
      <c r="S18" s="6"/>
      <c r="T18" s="6"/>
      <c r="U18" s="6"/>
      <c r="V18" s="6"/>
      <c r="W18" s="6"/>
      <c r="X18" s="6"/>
      <c r="Y18" s="6"/>
      <c r="Z18" s="6"/>
    </row>
    <row r="19" spans="1:26" s="2" customFormat="1" ht="78" customHeight="1" x14ac:dyDescent="0.2">
      <c r="A19" s="368" t="s">
        <v>5</v>
      </c>
      <c r="B19" s="368" t="s">
        <v>88</v>
      </c>
      <c r="C19" s="368" t="s">
        <v>87</v>
      </c>
      <c r="D19" s="368" t="s">
        <v>76</v>
      </c>
      <c r="E19" s="369" t="s">
        <v>86</v>
      </c>
      <c r="F19" s="370"/>
      <c r="G19" s="370"/>
      <c r="H19" s="370"/>
      <c r="I19" s="371"/>
      <c r="J19" s="368" t="s">
        <v>85</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78"/>
      <c r="V1" s="378"/>
      <c r="W1" s="378"/>
      <c r="X1" s="378"/>
      <c r="Y1" s="378"/>
    </row>
    <row r="2" spans="1:25" s="244" customFormat="1" ht="27.75" x14ac:dyDescent="0.4">
      <c r="A2" s="73"/>
      <c r="B2" s="73"/>
      <c r="C2" s="73"/>
      <c r="D2" s="73"/>
      <c r="E2" s="73"/>
      <c r="F2" s="73"/>
      <c r="G2" s="73"/>
      <c r="H2" s="73"/>
      <c r="I2" s="73"/>
      <c r="J2" s="85"/>
      <c r="K2" s="85"/>
      <c r="L2" s="97" t="s">
        <v>10</v>
      </c>
      <c r="T2" s="170"/>
      <c r="U2" s="378"/>
      <c r="V2" s="378"/>
      <c r="W2" s="378"/>
      <c r="X2" s="378"/>
      <c r="Y2" s="37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333" t="s">
        <v>535</v>
      </c>
      <c r="B4" s="333"/>
      <c r="C4" s="333"/>
      <c r="D4" s="333"/>
      <c r="E4" s="333"/>
      <c r="F4" s="333"/>
      <c r="G4" s="333"/>
      <c r="H4" s="333"/>
      <c r="I4" s="333"/>
      <c r="J4" s="333"/>
      <c r="K4" s="333"/>
      <c r="L4" s="333"/>
      <c r="T4" s="170"/>
      <c r="U4" s="242"/>
      <c r="V4" s="242"/>
      <c r="W4" s="242"/>
      <c r="X4" s="242"/>
      <c r="Y4" s="242"/>
    </row>
    <row r="5" spans="1:25" s="244" customFormat="1" ht="27.75" x14ac:dyDescent="0.4">
      <c r="A5" s="98"/>
      <c r="B5" s="74"/>
      <c r="C5" s="74"/>
      <c r="D5" s="74"/>
      <c r="E5" s="74"/>
      <c r="F5" s="74"/>
      <c r="G5" s="74"/>
      <c r="H5" s="74"/>
      <c r="I5" s="74"/>
      <c r="J5" s="74"/>
      <c r="K5" s="171"/>
      <c r="L5" s="74"/>
      <c r="T5" s="170"/>
      <c r="U5" s="242"/>
      <c r="V5" s="242"/>
      <c r="W5" s="242"/>
      <c r="X5" s="242"/>
      <c r="Y5" s="242"/>
    </row>
    <row r="6" spans="1:25" s="244" customFormat="1" ht="27.75" x14ac:dyDescent="0.4">
      <c r="A6" s="331" t="s">
        <v>9</v>
      </c>
      <c r="B6" s="331"/>
      <c r="C6" s="331"/>
      <c r="D6" s="331"/>
      <c r="E6" s="331"/>
      <c r="F6" s="331"/>
      <c r="G6" s="331"/>
      <c r="H6" s="331"/>
      <c r="I6" s="331"/>
      <c r="J6" s="331"/>
      <c r="K6" s="331"/>
      <c r="L6" s="331"/>
      <c r="T6" s="170"/>
      <c r="U6" s="242"/>
      <c r="V6" s="242"/>
      <c r="W6" s="242"/>
      <c r="X6" s="242"/>
      <c r="Y6" s="242"/>
    </row>
    <row r="7" spans="1:25" s="244" customFormat="1" ht="27.75" x14ac:dyDescent="0.4">
      <c r="A7" s="75"/>
      <c r="B7" s="75"/>
      <c r="C7" s="75"/>
      <c r="D7" s="75"/>
      <c r="E7" s="75"/>
      <c r="F7" s="75"/>
      <c r="G7" s="75"/>
      <c r="H7" s="75"/>
      <c r="I7" s="75"/>
      <c r="J7" s="75"/>
      <c r="K7" s="75"/>
      <c r="L7" s="75"/>
      <c r="T7" s="170"/>
      <c r="U7" s="242"/>
      <c r="V7" s="242"/>
      <c r="W7" s="242"/>
      <c r="X7" s="242"/>
      <c r="Y7" s="242"/>
    </row>
    <row r="8" spans="1:25" s="244" customFormat="1" ht="27.75" x14ac:dyDescent="0.4">
      <c r="A8" s="326" t="str">
        <f>'1. паспорт местоположение'!A9:C9</f>
        <v>АО Россети Тюмень</v>
      </c>
      <c r="B8" s="326"/>
      <c r="C8" s="326"/>
      <c r="D8" s="326"/>
      <c r="E8" s="326"/>
      <c r="F8" s="326"/>
      <c r="G8" s="326"/>
      <c r="H8" s="326"/>
      <c r="I8" s="326"/>
      <c r="J8" s="326"/>
      <c r="K8" s="326"/>
      <c r="L8" s="326"/>
      <c r="T8" s="170"/>
      <c r="U8" s="378"/>
      <c r="V8" s="378"/>
      <c r="W8" s="378"/>
      <c r="X8" s="378"/>
      <c r="Y8" s="378"/>
    </row>
    <row r="9" spans="1:25" s="244" customFormat="1" ht="27.75" x14ac:dyDescent="0.4">
      <c r="A9" s="327" t="s">
        <v>8</v>
      </c>
      <c r="B9" s="327"/>
      <c r="C9" s="327"/>
      <c r="D9" s="327"/>
      <c r="E9" s="327"/>
      <c r="F9" s="327"/>
      <c r="G9" s="327"/>
      <c r="H9" s="327"/>
      <c r="I9" s="327"/>
      <c r="J9" s="327"/>
      <c r="K9" s="327"/>
      <c r="L9" s="327"/>
      <c r="T9" s="172"/>
      <c r="U9" s="172"/>
      <c r="W9" s="172"/>
      <c r="X9" s="172"/>
      <c r="Y9" s="173"/>
    </row>
    <row r="10" spans="1:25" s="244" customFormat="1" ht="24.75" customHeight="1" x14ac:dyDescent="0.25">
      <c r="A10" s="75"/>
      <c r="B10" s="75"/>
      <c r="C10" s="75"/>
      <c r="D10" s="75"/>
      <c r="E10" s="75"/>
      <c r="F10" s="75"/>
      <c r="G10" s="75"/>
      <c r="H10" s="75"/>
      <c r="I10" s="75"/>
      <c r="J10" s="75"/>
      <c r="K10" s="75"/>
      <c r="L10" s="75"/>
      <c r="T10" s="245"/>
      <c r="U10" s="245"/>
      <c r="V10" s="246"/>
      <c r="W10" s="245"/>
      <c r="X10" s="245"/>
      <c r="Y10" s="245"/>
    </row>
    <row r="11" spans="1:25" s="244" customFormat="1" ht="27.75" x14ac:dyDescent="0.25">
      <c r="A11" s="326" t="str">
        <f>'1. паспорт местоположение'!A12:C12</f>
        <v>M_TP3400.VL.0075</v>
      </c>
      <c r="B11" s="326"/>
      <c r="C11" s="326"/>
      <c r="D11" s="326"/>
      <c r="E11" s="326"/>
      <c r="F11" s="326"/>
      <c r="G11" s="326"/>
      <c r="H11" s="326"/>
      <c r="I11" s="326"/>
      <c r="J11" s="326"/>
      <c r="K11" s="326"/>
      <c r="L11" s="326"/>
      <c r="T11" s="245"/>
      <c r="U11" s="245"/>
      <c r="V11" s="246"/>
      <c r="W11" s="245"/>
      <c r="X11" s="245"/>
      <c r="Y11" s="245"/>
    </row>
    <row r="12" spans="1:25" s="244" customFormat="1" ht="27.75" customHeight="1" x14ac:dyDescent="0.4">
      <c r="A12" s="327" t="s">
        <v>7</v>
      </c>
      <c r="B12" s="327"/>
      <c r="C12" s="327"/>
      <c r="D12" s="327"/>
      <c r="E12" s="327"/>
      <c r="F12" s="327"/>
      <c r="G12" s="327"/>
      <c r="H12" s="327"/>
      <c r="I12" s="327"/>
      <c r="J12" s="327"/>
      <c r="K12" s="327"/>
      <c r="L12" s="327"/>
      <c r="T12" s="174"/>
      <c r="U12" s="376"/>
      <c r="V12" s="376"/>
      <c r="W12" s="376"/>
      <c r="X12" s="174"/>
      <c r="Y12" s="174"/>
    </row>
    <row r="13" spans="1:25" s="244" customFormat="1" ht="27.75" x14ac:dyDescent="0.4">
      <c r="A13" s="76"/>
      <c r="B13" s="76"/>
      <c r="C13" s="76"/>
      <c r="D13" s="76"/>
      <c r="E13" s="76"/>
      <c r="F13" s="76"/>
      <c r="G13" s="76"/>
      <c r="H13" s="76"/>
      <c r="I13" s="76"/>
      <c r="J13" s="76"/>
      <c r="K13" s="76"/>
      <c r="L13" s="76"/>
      <c r="T13" s="170"/>
      <c r="U13" s="170"/>
      <c r="V13" s="170"/>
      <c r="W13" s="170"/>
      <c r="X13" s="170"/>
      <c r="Y13" s="170"/>
    </row>
    <row r="14" spans="1:25" s="244" customFormat="1" ht="42" customHeight="1" x14ac:dyDescent="0.4">
      <c r="A14" s="377" t="str">
        <f>'1. паспорт местоположение'!A15:C15</f>
        <v>Реконструкция ВЛ-0.4кВ  н.п.Новоатьялово Ялуторовского РЭС Южного ТПО (реконструкция  ВЛИ-0,4 кВ - 6.16км)</v>
      </c>
      <c r="B14" s="377"/>
      <c r="C14" s="377"/>
      <c r="D14" s="377"/>
      <c r="E14" s="377"/>
      <c r="F14" s="377"/>
      <c r="G14" s="377"/>
      <c r="H14" s="377"/>
      <c r="I14" s="377"/>
      <c r="J14" s="377"/>
      <c r="K14" s="377"/>
      <c r="L14" s="377"/>
      <c r="T14" s="170"/>
      <c r="U14" s="245"/>
      <c r="V14" s="245"/>
      <c r="W14" s="245"/>
      <c r="X14" s="245"/>
      <c r="Y14" s="245"/>
    </row>
    <row r="15" spans="1:25" s="244" customFormat="1" ht="27.75" x14ac:dyDescent="0.4">
      <c r="A15" s="327" t="s">
        <v>6</v>
      </c>
      <c r="B15" s="327"/>
      <c r="C15" s="327"/>
      <c r="D15" s="327"/>
      <c r="E15" s="327"/>
      <c r="F15" s="327"/>
      <c r="G15" s="327"/>
      <c r="H15" s="327"/>
      <c r="I15" s="327"/>
      <c r="J15" s="327"/>
      <c r="K15" s="327"/>
      <c r="L15" s="327"/>
      <c r="T15" s="175"/>
      <c r="U15" s="378"/>
      <c r="V15" s="378"/>
      <c r="W15" s="378"/>
      <c r="X15" s="170"/>
      <c r="Y15" s="170"/>
    </row>
    <row r="16" spans="1:25" ht="27.75" x14ac:dyDescent="0.4">
      <c r="A16" s="176"/>
      <c r="B16" s="113"/>
      <c r="K16" s="177"/>
      <c r="T16" s="170"/>
      <c r="U16" s="378"/>
      <c r="V16" s="378"/>
      <c r="W16" s="378"/>
      <c r="X16" s="170"/>
      <c r="Y16" s="170"/>
    </row>
    <row r="17" spans="1:53" ht="27.75" x14ac:dyDescent="0.4">
      <c r="A17" s="176"/>
      <c r="C17" s="113"/>
      <c r="D17" s="113"/>
      <c r="E17" s="113"/>
      <c r="F17" s="113"/>
      <c r="G17" s="113"/>
      <c r="H17" s="113"/>
      <c r="I17" s="113"/>
      <c r="J17" s="113"/>
      <c r="K17" s="113"/>
      <c r="L17" s="113"/>
      <c r="M17" s="113"/>
      <c r="N17" s="113"/>
      <c r="O17" s="113"/>
      <c r="P17" s="113"/>
      <c r="Q17" s="113"/>
      <c r="R17" s="113"/>
      <c r="S17" s="113"/>
      <c r="T17" s="113"/>
      <c r="U17" s="242"/>
      <c r="V17" s="242"/>
      <c r="W17" s="242"/>
      <c r="X17" s="242"/>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row>
    <row r="18" spans="1:53" ht="27.75" x14ac:dyDescent="0.4">
      <c r="D18" s="176"/>
      <c r="U18" s="170"/>
      <c r="V18" s="170"/>
      <c r="W18" s="170" t="s">
        <v>477</v>
      </c>
      <c r="X18" s="170"/>
      <c r="Y18" s="170"/>
    </row>
    <row r="19" spans="1:53" ht="16.5" thickBot="1" x14ac:dyDescent="0.3">
      <c r="A19" s="178" t="s">
        <v>292</v>
      </c>
      <c r="B19" s="178" t="s">
        <v>0</v>
      </c>
      <c r="D19" s="179"/>
      <c r="E19" s="180"/>
      <c r="F19" s="180"/>
      <c r="G19" s="180"/>
      <c r="H19" s="180"/>
    </row>
    <row r="20" spans="1:53" x14ac:dyDescent="0.25">
      <c r="A20" s="181" t="s">
        <v>453</v>
      </c>
      <c r="B20" s="182">
        <f>'6.2. Паспорт фин осв ввод '!D30*1000000</f>
        <v>10701280</v>
      </c>
    </row>
    <row r="21" spans="1:53" x14ac:dyDescent="0.25">
      <c r="A21" s="183" t="s">
        <v>290</v>
      </c>
      <c r="B21" s="184">
        <v>0</v>
      </c>
    </row>
    <row r="22" spans="1:53" x14ac:dyDescent="0.25">
      <c r="A22" s="183" t="s">
        <v>288</v>
      </c>
      <c r="B22" s="184">
        <v>50</v>
      </c>
      <c r="D22" s="176" t="s">
        <v>291</v>
      </c>
      <c r="E22" s="185"/>
      <c r="F22" s="185"/>
    </row>
    <row r="23" spans="1:53" ht="16.5" thickBot="1" x14ac:dyDescent="0.3">
      <c r="A23" s="186" t="s">
        <v>286</v>
      </c>
      <c r="B23" s="187">
        <v>1</v>
      </c>
      <c r="D23" s="379" t="s">
        <v>289</v>
      </c>
      <c r="E23" s="379"/>
      <c r="F23" s="188">
        <f>SUM(B90:AZ90)</f>
        <v>11.88409226974351</v>
      </c>
      <c r="K23" s="129"/>
      <c r="N23" s="189"/>
    </row>
    <row r="24" spans="1:53" x14ac:dyDescent="0.25">
      <c r="A24" s="181" t="s">
        <v>285</v>
      </c>
      <c r="B24" s="190">
        <f>-C61</f>
        <v>12403.413772484366</v>
      </c>
      <c r="D24" s="379" t="s">
        <v>287</v>
      </c>
      <c r="E24" s="379"/>
      <c r="F24" s="188" t="str">
        <f>IF(SUM(B91:AZ91)=0,"не окупается",SUM(B91:AZ91))</f>
        <v>не окупается</v>
      </c>
      <c r="K24" s="129"/>
    </row>
    <row r="25" spans="1:53" x14ac:dyDescent="0.25">
      <c r="A25" s="183" t="s">
        <v>454</v>
      </c>
      <c r="B25" s="191">
        <v>6</v>
      </c>
      <c r="D25" s="379" t="s">
        <v>455</v>
      </c>
      <c r="E25" s="379"/>
      <c r="F25" s="192">
        <f>AZ88</f>
        <v>-5746931.0810428578</v>
      </c>
      <c r="K25" s="129"/>
    </row>
    <row r="26" spans="1:53" x14ac:dyDescent="0.25">
      <c r="A26" s="183" t="s">
        <v>284</v>
      </c>
      <c r="B26" s="191">
        <v>6</v>
      </c>
      <c r="D26" s="379" t="s">
        <v>456</v>
      </c>
      <c r="E26" s="379"/>
      <c r="F26" s="243" t="str">
        <f>IF(F25&gt;0,"да","нет")</f>
        <v>нет</v>
      </c>
      <c r="K26" s="129"/>
    </row>
    <row r="27" spans="1:53" x14ac:dyDescent="0.25">
      <c r="A27" s="183" t="s">
        <v>263</v>
      </c>
      <c r="B27" s="191">
        <f>-C62</f>
        <v>230.2925918644068</v>
      </c>
    </row>
    <row r="28" spans="1:53" x14ac:dyDescent="0.25">
      <c r="A28" s="183" t="s">
        <v>283</v>
      </c>
      <c r="B28" s="191">
        <v>1</v>
      </c>
    </row>
    <row r="29" spans="1:53" x14ac:dyDescent="0.25">
      <c r="A29" s="183" t="s">
        <v>282</v>
      </c>
      <c r="B29" s="191">
        <v>1</v>
      </c>
    </row>
    <row r="30" spans="1:53" x14ac:dyDescent="0.25">
      <c r="A30" s="193" t="s">
        <v>457</v>
      </c>
      <c r="B30" s="194">
        <v>2.1999999999999999E-2</v>
      </c>
    </row>
    <row r="31" spans="1:53" ht="16.5" thickBot="1" x14ac:dyDescent="0.3">
      <c r="A31" s="186" t="s">
        <v>256</v>
      </c>
      <c r="B31" s="195">
        <v>0.2</v>
      </c>
    </row>
    <row r="32" spans="1:53" x14ac:dyDescent="0.25">
      <c r="A32" s="181" t="s">
        <v>458</v>
      </c>
      <c r="B32" s="190">
        <v>0</v>
      </c>
    </row>
    <row r="33" spans="1:52" x14ac:dyDescent="0.25">
      <c r="A33" s="183" t="s">
        <v>281</v>
      </c>
      <c r="B33" s="191"/>
    </row>
    <row r="34" spans="1:52" ht="16.5" thickBot="1" x14ac:dyDescent="0.3">
      <c r="A34" s="193" t="s">
        <v>280</v>
      </c>
      <c r="B34" s="196">
        <v>0</v>
      </c>
    </row>
    <row r="35" spans="1:52" x14ac:dyDescent="0.25">
      <c r="A35" s="197" t="s">
        <v>459</v>
      </c>
      <c r="B35" s="198">
        <v>0</v>
      </c>
    </row>
    <row r="36" spans="1:52" x14ac:dyDescent="0.25">
      <c r="A36" s="199" t="s">
        <v>279</v>
      </c>
      <c r="B36" s="200">
        <v>0</v>
      </c>
    </row>
    <row r="37" spans="1:52" x14ac:dyDescent="0.25">
      <c r="A37" s="199" t="s">
        <v>278</v>
      </c>
      <c r="B37" s="201">
        <v>0</v>
      </c>
    </row>
    <row r="38" spans="1:52" x14ac:dyDescent="0.25">
      <c r="A38" s="199" t="s">
        <v>277</v>
      </c>
      <c r="B38" s="201">
        <v>0</v>
      </c>
      <c r="Z38" s="202"/>
    </row>
    <row r="39" spans="1:52" x14ac:dyDescent="0.25">
      <c r="A39" s="199" t="s">
        <v>276</v>
      </c>
      <c r="B39" s="201">
        <v>0.19500000000000001</v>
      </c>
      <c r="U39" s="203"/>
      <c r="V39" s="203"/>
      <c r="W39" s="203"/>
      <c r="X39" s="203"/>
      <c r="Y39" s="203"/>
      <c r="Z39" s="203"/>
    </row>
    <row r="40" spans="1:52" x14ac:dyDescent="0.25">
      <c r="A40" s="199" t="s">
        <v>275</v>
      </c>
      <c r="B40" s="201">
        <f>1-B38</f>
        <v>1</v>
      </c>
    </row>
    <row r="41" spans="1:52" ht="16.5" thickBot="1" x14ac:dyDescent="0.3">
      <c r="A41" s="204" t="s">
        <v>460</v>
      </c>
      <c r="B41" s="205">
        <f>B40*B39+B38*B37*(1-B31)</f>
        <v>0.19500000000000001</v>
      </c>
    </row>
    <row r="42" spans="1:52" ht="31.5" x14ac:dyDescent="0.25">
      <c r="A42" s="206" t="s">
        <v>274</v>
      </c>
      <c r="B42" s="118" t="s">
        <v>479</v>
      </c>
      <c r="C42" s="207">
        <v>2019</v>
      </c>
      <c r="D42" s="114">
        <f>C42+1</f>
        <v>2020</v>
      </c>
      <c r="E42" s="114">
        <f t="shared" ref="E42:AZ42" si="0">D42+1</f>
        <v>2021</v>
      </c>
      <c r="F42" s="114">
        <f t="shared" si="0"/>
        <v>2022</v>
      </c>
      <c r="G42" s="114">
        <f t="shared" si="0"/>
        <v>2023</v>
      </c>
      <c r="H42" s="114">
        <f t="shared" si="0"/>
        <v>2024</v>
      </c>
      <c r="I42" s="114">
        <f t="shared" si="0"/>
        <v>2025</v>
      </c>
      <c r="J42" s="114">
        <f t="shared" si="0"/>
        <v>2026</v>
      </c>
      <c r="K42" s="114">
        <f t="shared" si="0"/>
        <v>2027</v>
      </c>
      <c r="L42" s="114">
        <f t="shared" si="0"/>
        <v>2028</v>
      </c>
      <c r="M42" s="114">
        <f t="shared" si="0"/>
        <v>2029</v>
      </c>
      <c r="N42" s="114">
        <f t="shared" si="0"/>
        <v>2030</v>
      </c>
      <c r="O42" s="114">
        <f t="shared" si="0"/>
        <v>2031</v>
      </c>
      <c r="P42" s="114">
        <f t="shared" si="0"/>
        <v>2032</v>
      </c>
      <c r="Q42" s="114">
        <f t="shared" si="0"/>
        <v>2033</v>
      </c>
      <c r="R42" s="114">
        <f t="shared" si="0"/>
        <v>2034</v>
      </c>
      <c r="S42" s="114">
        <f t="shared" si="0"/>
        <v>2035</v>
      </c>
      <c r="T42" s="114">
        <f t="shared" si="0"/>
        <v>2036</v>
      </c>
      <c r="U42" s="114">
        <f t="shared" si="0"/>
        <v>2037</v>
      </c>
      <c r="V42" s="114">
        <f t="shared" si="0"/>
        <v>2038</v>
      </c>
      <c r="W42" s="114">
        <f t="shared" si="0"/>
        <v>2039</v>
      </c>
      <c r="X42" s="114">
        <f t="shared" si="0"/>
        <v>2040</v>
      </c>
      <c r="Y42" s="114">
        <f t="shared" si="0"/>
        <v>2041</v>
      </c>
      <c r="Z42" s="114">
        <f t="shared" si="0"/>
        <v>2042</v>
      </c>
      <c r="AA42" s="114">
        <f t="shared" si="0"/>
        <v>2043</v>
      </c>
      <c r="AB42" s="114">
        <f t="shared" si="0"/>
        <v>2044</v>
      </c>
      <c r="AC42" s="114">
        <f t="shared" si="0"/>
        <v>2045</v>
      </c>
      <c r="AD42" s="114">
        <f t="shared" si="0"/>
        <v>2046</v>
      </c>
      <c r="AE42" s="114">
        <f t="shared" si="0"/>
        <v>2047</v>
      </c>
      <c r="AF42" s="114">
        <f t="shared" si="0"/>
        <v>2048</v>
      </c>
      <c r="AG42" s="114">
        <f t="shared" si="0"/>
        <v>2049</v>
      </c>
      <c r="AH42" s="114">
        <f t="shared" si="0"/>
        <v>2050</v>
      </c>
      <c r="AI42" s="114">
        <f t="shared" si="0"/>
        <v>2051</v>
      </c>
      <c r="AJ42" s="114">
        <f t="shared" si="0"/>
        <v>2052</v>
      </c>
      <c r="AK42" s="114">
        <f t="shared" si="0"/>
        <v>2053</v>
      </c>
      <c r="AL42" s="114">
        <f t="shared" si="0"/>
        <v>2054</v>
      </c>
      <c r="AM42" s="114">
        <f t="shared" si="0"/>
        <v>2055</v>
      </c>
      <c r="AN42" s="114">
        <f t="shared" si="0"/>
        <v>2056</v>
      </c>
      <c r="AO42" s="114">
        <f t="shared" si="0"/>
        <v>2057</v>
      </c>
      <c r="AP42" s="114">
        <f t="shared" si="0"/>
        <v>2058</v>
      </c>
      <c r="AQ42" s="114">
        <f t="shared" si="0"/>
        <v>2059</v>
      </c>
      <c r="AR42" s="114">
        <f t="shared" si="0"/>
        <v>2060</v>
      </c>
      <c r="AS42" s="114">
        <f t="shared" si="0"/>
        <v>2061</v>
      </c>
      <c r="AT42" s="114">
        <f t="shared" si="0"/>
        <v>2062</v>
      </c>
      <c r="AU42" s="114">
        <f t="shared" si="0"/>
        <v>2063</v>
      </c>
      <c r="AV42" s="114">
        <f t="shared" si="0"/>
        <v>2064</v>
      </c>
      <c r="AW42" s="114">
        <f t="shared" si="0"/>
        <v>2065</v>
      </c>
      <c r="AX42" s="114">
        <f t="shared" si="0"/>
        <v>2066</v>
      </c>
      <c r="AY42" s="114">
        <f t="shared" si="0"/>
        <v>2067</v>
      </c>
      <c r="AZ42" s="114">
        <f t="shared" si="0"/>
        <v>2068</v>
      </c>
    </row>
    <row r="43" spans="1:52" outlineLevel="1" x14ac:dyDescent="0.25">
      <c r="A43" s="208" t="s">
        <v>273</v>
      </c>
      <c r="B43" s="115">
        <v>0.04</v>
      </c>
      <c r="C43" s="115">
        <v>0.04</v>
      </c>
      <c r="D43" s="115">
        <v>0.04</v>
      </c>
      <c r="E43" s="115">
        <v>0.04</v>
      </c>
      <c r="F43" s="115">
        <v>0.04</v>
      </c>
      <c r="G43" s="115">
        <v>0.04</v>
      </c>
      <c r="H43" s="115">
        <v>0.04</v>
      </c>
      <c r="I43" s="115">
        <v>0.04</v>
      </c>
      <c r="J43" s="115">
        <v>0.04</v>
      </c>
      <c r="K43" s="115">
        <v>0.04</v>
      </c>
      <c r="L43" s="115">
        <v>0.04</v>
      </c>
      <c r="M43" s="115">
        <v>0.04</v>
      </c>
      <c r="N43" s="115">
        <v>0.04</v>
      </c>
      <c r="O43" s="115">
        <v>0.04</v>
      </c>
      <c r="P43" s="115">
        <v>0.04</v>
      </c>
      <c r="Q43" s="115">
        <v>0.04</v>
      </c>
      <c r="R43" s="115">
        <v>0.04</v>
      </c>
      <c r="S43" s="115">
        <v>0.04</v>
      </c>
      <c r="T43" s="115">
        <v>0.04</v>
      </c>
      <c r="U43" s="115">
        <v>0.04</v>
      </c>
      <c r="V43" s="115">
        <v>0.04</v>
      </c>
      <c r="W43" s="115">
        <v>0.04</v>
      </c>
      <c r="X43" s="115">
        <v>0.04</v>
      </c>
      <c r="Y43" s="115">
        <v>0.04</v>
      </c>
      <c r="Z43" s="115">
        <v>0.04</v>
      </c>
      <c r="AA43" s="115">
        <v>0.04</v>
      </c>
      <c r="AB43" s="115">
        <v>0.04</v>
      </c>
      <c r="AC43" s="115">
        <v>0.04</v>
      </c>
      <c r="AD43" s="115">
        <v>0.04</v>
      </c>
      <c r="AE43" s="115">
        <v>0.04</v>
      </c>
      <c r="AF43" s="115">
        <v>0.04</v>
      </c>
      <c r="AG43" s="115">
        <v>0.04</v>
      </c>
      <c r="AH43" s="115">
        <v>0.04</v>
      </c>
      <c r="AI43" s="115">
        <v>0.04</v>
      </c>
      <c r="AJ43" s="115">
        <v>0.04</v>
      </c>
      <c r="AK43" s="115">
        <v>0.04</v>
      </c>
      <c r="AL43" s="115">
        <v>0.04</v>
      </c>
      <c r="AM43" s="115">
        <v>0.04</v>
      </c>
      <c r="AN43" s="115">
        <v>0.04</v>
      </c>
      <c r="AO43" s="115">
        <v>0.04</v>
      </c>
      <c r="AP43" s="115">
        <v>0.04</v>
      </c>
      <c r="AQ43" s="115">
        <v>0.04</v>
      </c>
      <c r="AR43" s="115">
        <v>0.04</v>
      </c>
      <c r="AS43" s="115">
        <v>0.04</v>
      </c>
      <c r="AT43" s="115">
        <v>0.04</v>
      </c>
      <c r="AU43" s="115">
        <v>0.04</v>
      </c>
      <c r="AV43" s="115">
        <v>0.04</v>
      </c>
      <c r="AW43" s="115">
        <v>0.04</v>
      </c>
      <c r="AX43" s="115">
        <v>0.04</v>
      </c>
      <c r="AY43" s="115">
        <v>0.04</v>
      </c>
      <c r="AZ43" s="115">
        <v>0.04</v>
      </c>
    </row>
    <row r="44" spans="1:52" outlineLevel="1" x14ac:dyDescent="0.25">
      <c r="A44" s="208" t="s">
        <v>272</v>
      </c>
      <c r="B44" s="115">
        <f>B43</f>
        <v>0.04</v>
      </c>
      <c r="C44" s="115">
        <f t="shared" ref="C44:AZ44" si="1">(1+B44)*(1+C43)-1</f>
        <v>8.1600000000000117E-2</v>
      </c>
      <c r="D44" s="115">
        <f t="shared" si="1"/>
        <v>0.12486400000000009</v>
      </c>
      <c r="E44" s="115">
        <f t="shared" si="1"/>
        <v>0.16985856000000021</v>
      </c>
      <c r="F44" s="115">
        <f t="shared" si="1"/>
        <v>0.21665290240000035</v>
      </c>
      <c r="G44" s="115">
        <f t="shared" si="1"/>
        <v>0.26531901849600037</v>
      </c>
      <c r="H44" s="115">
        <f t="shared" si="1"/>
        <v>0.31593177923584048</v>
      </c>
      <c r="I44" s="115">
        <f t="shared" si="1"/>
        <v>0.3685690504052741</v>
      </c>
      <c r="J44" s="115">
        <f t="shared" si="1"/>
        <v>0.42331181242148519</v>
      </c>
      <c r="K44" s="115">
        <f t="shared" si="1"/>
        <v>0.48024428491834459</v>
      </c>
      <c r="L44" s="115">
        <f t="shared" si="1"/>
        <v>0.53945405631507848</v>
      </c>
      <c r="M44" s="115">
        <f t="shared" si="1"/>
        <v>0.60103221856768174</v>
      </c>
      <c r="N44" s="115">
        <f t="shared" si="1"/>
        <v>0.66507350731038906</v>
      </c>
      <c r="O44" s="115">
        <f t="shared" si="1"/>
        <v>0.73167644760280459</v>
      </c>
      <c r="P44" s="115">
        <f t="shared" si="1"/>
        <v>0.80094350550691673</v>
      </c>
      <c r="Q44" s="115">
        <f t="shared" si="1"/>
        <v>0.87298124572719349</v>
      </c>
      <c r="R44" s="115">
        <f t="shared" si="1"/>
        <v>0.94790049555628131</v>
      </c>
      <c r="S44" s="115">
        <f t="shared" si="1"/>
        <v>1.0258165153785326</v>
      </c>
      <c r="T44" s="115">
        <f>(1+S44)*(1+T43)-1</f>
        <v>1.1068491759936738</v>
      </c>
      <c r="U44" s="115">
        <f t="shared" si="1"/>
        <v>1.1911231430334208</v>
      </c>
      <c r="V44" s="115">
        <f t="shared" si="1"/>
        <v>1.2787680687547578</v>
      </c>
      <c r="W44" s="115">
        <f t="shared" si="1"/>
        <v>1.369918791504948</v>
      </c>
      <c r="X44" s="115">
        <f t="shared" si="1"/>
        <v>1.4647155431651462</v>
      </c>
      <c r="Y44" s="115">
        <f t="shared" si="1"/>
        <v>1.5633041648917523</v>
      </c>
      <c r="Z44" s="115">
        <f t="shared" si="1"/>
        <v>1.6658363314874225</v>
      </c>
      <c r="AA44" s="115">
        <f t="shared" si="1"/>
        <v>1.7724697847469195</v>
      </c>
      <c r="AB44" s="115">
        <f t="shared" si="1"/>
        <v>1.8833685761367964</v>
      </c>
      <c r="AC44" s="115">
        <f t="shared" si="1"/>
        <v>1.9987033191822685</v>
      </c>
      <c r="AD44" s="115">
        <f t="shared" si="1"/>
        <v>2.1186514519495594</v>
      </c>
      <c r="AE44" s="115">
        <f t="shared" si="1"/>
        <v>2.2433975100275418</v>
      </c>
      <c r="AF44" s="115">
        <f t="shared" si="1"/>
        <v>2.3731334104286437</v>
      </c>
      <c r="AG44" s="115">
        <f t="shared" si="1"/>
        <v>2.5080587468457893</v>
      </c>
      <c r="AH44" s="115">
        <f t="shared" si="1"/>
        <v>2.6483810967196209</v>
      </c>
      <c r="AI44" s="115">
        <f t="shared" si="1"/>
        <v>2.7943163405884057</v>
      </c>
      <c r="AJ44" s="115">
        <f t="shared" si="1"/>
        <v>2.9460889942119421</v>
      </c>
      <c r="AK44" s="115">
        <f t="shared" si="1"/>
        <v>3.1039325539804201</v>
      </c>
      <c r="AL44" s="115">
        <f t="shared" si="1"/>
        <v>3.2680898561396372</v>
      </c>
      <c r="AM44" s="115">
        <f t="shared" si="1"/>
        <v>3.438813450385223</v>
      </c>
      <c r="AN44" s="115">
        <f t="shared" si="1"/>
        <v>3.6163659884006325</v>
      </c>
      <c r="AO44" s="115">
        <f t="shared" si="1"/>
        <v>3.8010206279366576</v>
      </c>
      <c r="AP44" s="115">
        <f t="shared" si="1"/>
        <v>3.993061453054124</v>
      </c>
      <c r="AQ44" s="115">
        <f t="shared" si="1"/>
        <v>4.1927839111762895</v>
      </c>
      <c r="AR44" s="115">
        <f t="shared" si="1"/>
        <v>4.4004952676233415</v>
      </c>
      <c r="AS44" s="115">
        <f t="shared" si="1"/>
        <v>4.6165150783282751</v>
      </c>
      <c r="AT44" s="115">
        <f t="shared" si="1"/>
        <v>4.8411756814614062</v>
      </c>
      <c r="AU44" s="115">
        <f t="shared" si="1"/>
        <v>5.0748227087198625</v>
      </c>
      <c r="AV44" s="115">
        <f t="shared" si="1"/>
        <v>5.317815617068657</v>
      </c>
      <c r="AW44" s="115">
        <f t="shared" si="1"/>
        <v>5.5705282417514033</v>
      </c>
      <c r="AX44" s="115">
        <f t="shared" si="1"/>
        <v>5.8333493714214599</v>
      </c>
      <c r="AY44" s="115">
        <f t="shared" si="1"/>
        <v>6.1066833462783183</v>
      </c>
      <c r="AZ44" s="115">
        <f t="shared" si="1"/>
        <v>6.3909506801294516</v>
      </c>
    </row>
    <row r="45" spans="1:52" s="176" customFormat="1" ht="16.5" thickBot="1" x14ac:dyDescent="0.3">
      <c r="A45" s="209" t="s">
        <v>461</v>
      </c>
      <c r="B45" s="116">
        <f>B46*1000</f>
        <v>0</v>
      </c>
      <c r="C45" s="116">
        <f>C46*1000</f>
        <v>1008451.2597742373</v>
      </c>
      <c r="D45" s="116">
        <f t="shared" ref="D45:AZ45" si="2">D46*1000</f>
        <v>1048647.7544033898</v>
      </c>
      <c r="E45" s="116">
        <f t="shared" si="2"/>
        <v>1080106.0741757287</v>
      </c>
      <c r="F45" s="116">
        <f t="shared" si="2"/>
        <v>1112508.0990268474</v>
      </c>
      <c r="G45" s="116">
        <f t="shared" si="2"/>
        <v>1145884.9890301018</v>
      </c>
      <c r="H45" s="116">
        <f t="shared" si="2"/>
        <v>1180261.5387010048</v>
      </c>
      <c r="I45" s="116">
        <f t="shared" si="2"/>
        <v>1215669.384862035</v>
      </c>
      <c r="J45" s="116">
        <f t="shared" si="2"/>
        <v>1252139.4664078965</v>
      </c>
      <c r="K45" s="116">
        <f t="shared" si="2"/>
        <v>1289703.6504001331</v>
      </c>
      <c r="L45" s="116">
        <f t="shared" si="2"/>
        <v>1328394.7599121372</v>
      </c>
      <c r="M45" s="116">
        <f t="shared" si="2"/>
        <v>2052135.561759609</v>
      </c>
      <c r="N45" s="116">
        <f t="shared" si="2"/>
        <v>2113699.6286123972</v>
      </c>
      <c r="O45" s="116">
        <f t="shared" si="2"/>
        <v>2177110.6174707692</v>
      </c>
      <c r="P45" s="116">
        <f t="shared" si="2"/>
        <v>2242423.9359948928</v>
      </c>
      <c r="Q45" s="116">
        <f t="shared" si="2"/>
        <v>2309696.6540747392</v>
      </c>
      <c r="R45" s="116">
        <f t="shared" si="2"/>
        <v>2378987.5536969816</v>
      </c>
      <c r="S45" s="116">
        <f t="shared" si="2"/>
        <v>2450357.1803078908</v>
      </c>
      <c r="T45" s="116">
        <f t="shared" si="2"/>
        <v>2523867.8957171277</v>
      </c>
      <c r="U45" s="116">
        <f t="shared" si="2"/>
        <v>2599583.932588642</v>
      </c>
      <c r="V45" s="116">
        <f t="shared" si="2"/>
        <v>2677571.4505663011</v>
      </c>
      <c r="W45" s="116">
        <f t="shared" si="2"/>
        <v>3216813.508020144</v>
      </c>
      <c r="X45" s="116">
        <f t="shared" si="2"/>
        <v>3313317.9132607481</v>
      </c>
      <c r="Y45" s="116">
        <f t="shared" si="2"/>
        <v>3412717.45065857</v>
      </c>
      <c r="Z45" s="116">
        <f t="shared" si="2"/>
        <v>3515098.9741783277</v>
      </c>
      <c r="AA45" s="116">
        <f t="shared" si="2"/>
        <v>3620551.943403678</v>
      </c>
      <c r="AB45" s="116">
        <f t="shared" si="2"/>
        <v>3729168.5017057881</v>
      </c>
      <c r="AC45" s="116">
        <f t="shared" si="2"/>
        <v>3841043.5567569626</v>
      </c>
      <c r="AD45" s="116">
        <f t="shared" si="2"/>
        <v>3956274.8634596714</v>
      </c>
      <c r="AE45" s="116">
        <f t="shared" si="2"/>
        <v>4074963.1093634623</v>
      </c>
      <c r="AF45" s="116">
        <f t="shared" si="2"/>
        <v>4197212.0026443666</v>
      </c>
      <c r="AG45" s="116">
        <f t="shared" si="2"/>
        <v>4323128.3627236979</v>
      </c>
      <c r="AH45" s="116">
        <f t="shared" si="2"/>
        <v>4452822.2136054086</v>
      </c>
      <c r="AI45" s="116">
        <f t="shared" si="2"/>
        <v>4586406.8800135711</v>
      </c>
      <c r="AJ45" s="116">
        <f t="shared" si="2"/>
        <v>4723999.0864139777</v>
      </c>
      <c r="AK45" s="116">
        <f t="shared" si="2"/>
        <v>4865719.0590063976</v>
      </c>
      <c r="AL45" s="116">
        <f t="shared" si="2"/>
        <v>5011690.6307765897</v>
      </c>
      <c r="AM45" s="116">
        <f t="shared" si="2"/>
        <v>5162041.3496998874</v>
      </c>
      <c r="AN45" s="116">
        <f t="shared" si="2"/>
        <v>5316902.5901908837</v>
      </c>
      <c r="AO45" s="116">
        <f t="shared" si="2"/>
        <v>5476409.6678966107</v>
      </c>
      <c r="AP45" s="116">
        <f t="shared" si="2"/>
        <v>5640701.9579335079</v>
      </c>
      <c r="AQ45" s="116">
        <f t="shared" si="2"/>
        <v>5809923.0166715151</v>
      </c>
      <c r="AR45" s="116">
        <f t="shared" si="2"/>
        <v>5984220.7071716599</v>
      </c>
      <c r="AS45" s="116">
        <f t="shared" si="2"/>
        <v>6163747.3283868097</v>
      </c>
      <c r="AT45" s="116">
        <f t="shared" si="2"/>
        <v>6348659.7482384145</v>
      </c>
      <c r="AU45" s="116">
        <f t="shared" si="2"/>
        <v>6539119.5406855671</v>
      </c>
      <c r="AV45" s="116">
        <f t="shared" si="2"/>
        <v>6735293.1269061323</v>
      </c>
      <c r="AW45" s="116">
        <f t="shared" si="2"/>
        <v>6937351.9207133176</v>
      </c>
      <c r="AX45" s="116">
        <f t="shared" si="2"/>
        <v>7145472.4783347175</v>
      </c>
      <c r="AY45" s="116">
        <f t="shared" si="2"/>
        <v>7359836.6526847575</v>
      </c>
      <c r="AZ45" s="116">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7" customFormat="1" ht="16.5" thickBot="1" x14ac:dyDescent="0.3"/>
    <row r="52" spans="1:52" ht="31.5" x14ac:dyDescent="0.25">
      <c r="A52" s="210" t="s">
        <v>271</v>
      </c>
      <c r="B52" s="118" t="str">
        <f>B42</f>
        <v>Год окончания строительства 2018</v>
      </c>
      <c r="C52" s="118">
        <f t="shared" ref="C52:AZ52" si="3">C42</f>
        <v>2019</v>
      </c>
      <c r="D52" s="118">
        <f t="shared" si="3"/>
        <v>2020</v>
      </c>
      <c r="E52" s="118">
        <f t="shared" si="3"/>
        <v>2021</v>
      </c>
      <c r="F52" s="118">
        <f t="shared" si="3"/>
        <v>2022</v>
      </c>
      <c r="G52" s="118">
        <f t="shared" si="3"/>
        <v>2023</v>
      </c>
      <c r="H52" s="118">
        <f t="shared" si="3"/>
        <v>2024</v>
      </c>
      <c r="I52" s="118">
        <f t="shared" si="3"/>
        <v>2025</v>
      </c>
      <c r="J52" s="118">
        <f t="shared" si="3"/>
        <v>2026</v>
      </c>
      <c r="K52" s="118">
        <f t="shared" si="3"/>
        <v>2027</v>
      </c>
      <c r="L52" s="118">
        <f t="shared" si="3"/>
        <v>2028</v>
      </c>
      <c r="M52" s="118">
        <f t="shared" si="3"/>
        <v>2029</v>
      </c>
      <c r="N52" s="118">
        <f t="shared" si="3"/>
        <v>2030</v>
      </c>
      <c r="O52" s="118">
        <f t="shared" si="3"/>
        <v>2031</v>
      </c>
      <c r="P52" s="118">
        <f t="shared" si="3"/>
        <v>2032</v>
      </c>
      <c r="Q52" s="118">
        <f t="shared" si="3"/>
        <v>2033</v>
      </c>
      <c r="R52" s="118">
        <f t="shared" si="3"/>
        <v>2034</v>
      </c>
      <c r="S52" s="118">
        <f t="shared" si="3"/>
        <v>2035</v>
      </c>
      <c r="T52" s="118">
        <f t="shared" si="3"/>
        <v>2036</v>
      </c>
      <c r="U52" s="118">
        <f t="shared" si="3"/>
        <v>2037</v>
      </c>
      <c r="V52" s="118">
        <f t="shared" si="3"/>
        <v>2038</v>
      </c>
      <c r="W52" s="118">
        <f t="shared" si="3"/>
        <v>2039</v>
      </c>
      <c r="X52" s="118">
        <f t="shared" si="3"/>
        <v>2040</v>
      </c>
      <c r="Y52" s="118">
        <f t="shared" si="3"/>
        <v>2041</v>
      </c>
      <c r="Z52" s="118">
        <f t="shared" si="3"/>
        <v>2042</v>
      </c>
      <c r="AA52" s="118">
        <f t="shared" si="3"/>
        <v>2043</v>
      </c>
      <c r="AB52" s="118">
        <f t="shared" si="3"/>
        <v>2044</v>
      </c>
      <c r="AC52" s="118">
        <f t="shared" si="3"/>
        <v>2045</v>
      </c>
      <c r="AD52" s="118">
        <f t="shared" si="3"/>
        <v>2046</v>
      </c>
      <c r="AE52" s="118">
        <f t="shared" si="3"/>
        <v>2047</v>
      </c>
      <c r="AF52" s="118">
        <f t="shared" si="3"/>
        <v>2048</v>
      </c>
      <c r="AG52" s="118">
        <f t="shared" si="3"/>
        <v>2049</v>
      </c>
      <c r="AH52" s="118">
        <f t="shared" si="3"/>
        <v>2050</v>
      </c>
      <c r="AI52" s="118">
        <f t="shared" si="3"/>
        <v>2051</v>
      </c>
      <c r="AJ52" s="118">
        <f t="shared" si="3"/>
        <v>2052</v>
      </c>
      <c r="AK52" s="118">
        <f t="shared" si="3"/>
        <v>2053</v>
      </c>
      <c r="AL52" s="118">
        <f t="shared" si="3"/>
        <v>2054</v>
      </c>
      <c r="AM52" s="118">
        <f t="shared" si="3"/>
        <v>2055</v>
      </c>
      <c r="AN52" s="118">
        <f t="shared" si="3"/>
        <v>2056</v>
      </c>
      <c r="AO52" s="118">
        <f t="shared" si="3"/>
        <v>2057</v>
      </c>
      <c r="AP52" s="118">
        <f t="shared" si="3"/>
        <v>2058</v>
      </c>
      <c r="AQ52" s="118">
        <f t="shared" si="3"/>
        <v>2059</v>
      </c>
      <c r="AR52" s="118">
        <f t="shared" si="3"/>
        <v>2060</v>
      </c>
      <c r="AS52" s="118">
        <f t="shared" si="3"/>
        <v>2061</v>
      </c>
      <c r="AT52" s="118">
        <f t="shared" si="3"/>
        <v>2062</v>
      </c>
      <c r="AU52" s="118">
        <f t="shared" si="3"/>
        <v>2063</v>
      </c>
      <c r="AV52" s="118">
        <f t="shared" si="3"/>
        <v>2064</v>
      </c>
      <c r="AW52" s="118">
        <f t="shared" si="3"/>
        <v>2065</v>
      </c>
      <c r="AX52" s="118">
        <f t="shared" si="3"/>
        <v>2066</v>
      </c>
      <c r="AY52" s="118">
        <f t="shared" si="3"/>
        <v>2067</v>
      </c>
      <c r="AZ52" s="118">
        <f t="shared" si="3"/>
        <v>2068</v>
      </c>
    </row>
    <row r="53" spans="1:52" x14ac:dyDescent="0.25">
      <c r="A53" s="208" t="s">
        <v>270</v>
      </c>
      <c r="B53" s="119">
        <v>0</v>
      </c>
      <c r="C53" s="119">
        <v>0</v>
      </c>
      <c r="D53" s="119">
        <v>0</v>
      </c>
      <c r="E53" s="119">
        <v>0</v>
      </c>
      <c r="F53" s="119">
        <v>0</v>
      </c>
      <c r="G53" s="119">
        <v>0</v>
      </c>
      <c r="H53" s="119">
        <v>0</v>
      </c>
      <c r="I53" s="119">
        <v>0</v>
      </c>
      <c r="J53" s="119">
        <v>0</v>
      </c>
      <c r="K53" s="119">
        <v>0</v>
      </c>
      <c r="L53" s="119">
        <v>0</v>
      </c>
      <c r="M53" s="119">
        <v>0</v>
      </c>
      <c r="N53" s="119">
        <v>0</v>
      </c>
      <c r="O53" s="119">
        <v>0</v>
      </c>
      <c r="P53" s="119">
        <v>0</v>
      </c>
      <c r="Q53" s="119">
        <v>0</v>
      </c>
      <c r="R53" s="119">
        <v>0</v>
      </c>
      <c r="S53" s="119">
        <v>0</v>
      </c>
      <c r="T53" s="119">
        <v>0</v>
      </c>
      <c r="U53" s="119">
        <v>0</v>
      </c>
      <c r="V53" s="119">
        <v>0</v>
      </c>
      <c r="W53" s="119">
        <v>0</v>
      </c>
      <c r="X53" s="119">
        <v>0</v>
      </c>
      <c r="Y53" s="119">
        <v>0</v>
      </c>
      <c r="Z53" s="119">
        <v>0</v>
      </c>
      <c r="AA53" s="119">
        <v>0</v>
      </c>
      <c r="AB53" s="119">
        <v>0</v>
      </c>
      <c r="AC53" s="119">
        <v>0</v>
      </c>
      <c r="AD53" s="119">
        <v>0</v>
      </c>
      <c r="AE53" s="119">
        <v>0</v>
      </c>
      <c r="AF53" s="119">
        <v>0</v>
      </c>
      <c r="AG53" s="119">
        <v>0</v>
      </c>
      <c r="AH53" s="119">
        <v>0</v>
      </c>
      <c r="AI53" s="119">
        <v>0</v>
      </c>
      <c r="AJ53" s="119">
        <v>0</v>
      </c>
      <c r="AK53" s="119">
        <v>0</v>
      </c>
      <c r="AL53" s="119">
        <v>0</v>
      </c>
      <c r="AM53" s="119">
        <v>0</v>
      </c>
      <c r="AN53" s="119">
        <v>0</v>
      </c>
      <c r="AO53" s="119">
        <v>0</v>
      </c>
      <c r="AP53" s="119">
        <v>0</v>
      </c>
      <c r="AQ53" s="119">
        <v>0</v>
      </c>
      <c r="AR53" s="119">
        <v>0</v>
      </c>
      <c r="AS53" s="119">
        <v>0</v>
      </c>
      <c r="AT53" s="119">
        <v>0</v>
      </c>
      <c r="AU53" s="119">
        <v>0</v>
      </c>
      <c r="AV53" s="119">
        <v>0</v>
      </c>
      <c r="AW53" s="119">
        <v>0</v>
      </c>
      <c r="AX53" s="119">
        <v>0</v>
      </c>
      <c r="AY53" s="119">
        <v>0</v>
      </c>
      <c r="AZ53" s="119">
        <v>0</v>
      </c>
    </row>
    <row r="54" spans="1:52" x14ac:dyDescent="0.25">
      <c r="A54" s="208" t="s">
        <v>269</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268</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ht="16.5" thickBot="1" x14ac:dyDescent="0.3">
      <c r="A56" s="209" t="s">
        <v>267</v>
      </c>
      <c r="B56" s="120">
        <v>0</v>
      </c>
      <c r="C56" s="120">
        <v>0</v>
      </c>
      <c r="D56" s="120">
        <v>0</v>
      </c>
      <c r="E56" s="120">
        <v>0</v>
      </c>
      <c r="F56" s="120">
        <v>0</v>
      </c>
      <c r="G56" s="120">
        <v>0</v>
      </c>
      <c r="H56" s="120">
        <v>0</v>
      </c>
      <c r="I56" s="120">
        <v>0</v>
      </c>
      <c r="J56" s="120">
        <v>0</v>
      </c>
      <c r="K56" s="120">
        <v>0</v>
      </c>
      <c r="L56" s="120">
        <v>0</v>
      </c>
      <c r="M56" s="120">
        <v>0</v>
      </c>
      <c r="N56" s="120">
        <v>0</v>
      </c>
      <c r="O56" s="120">
        <v>0</v>
      </c>
      <c r="P56" s="120">
        <v>0</v>
      </c>
      <c r="Q56" s="120">
        <v>0</v>
      </c>
      <c r="R56" s="120">
        <v>0</v>
      </c>
      <c r="S56" s="120">
        <v>0</v>
      </c>
      <c r="T56" s="120">
        <v>0</v>
      </c>
      <c r="U56" s="120">
        <v>0</v>
      </c>
      <c r="V56" s="120">
        <v>0</v>
      </c>
      <c r="W56" s="120">
        <v>0</v>
      </c>
      <c r="X56" s="120">
        <v>0</v>
      </c>
      <c r="Y56" s="120">
        <v>0</v>
      </c>
      <c r="Z56" s="120">
        <v>0</v>
      </c>
      <c r="AA56" s="120">
        <v>0</v>
      </c>
      <c r="AB56" s="120">
        <v>0</v>
      </c>
      <c r="AC56" s="120">
        <v>0</v>
      </c>
      <c r="AD56" s="120">
        <v>0</v>
      </c>
      <c r="AE56" s="120">
        <v>0</v>
      </c>
      <c r="AF56" s="120">
        <v>0</v>
      </c>
      <c r="AG56" s="120">
        <v>0</v>
      </c>
      <c r="AH56" s="120">
        <v>0</v>
      </c>
      <c r="AI56" s="120">
        <v>0</v>
      </c>
      <c r="AJ56" s="120">
        <v>0</v>
      </c>
      <c r="AK56" s="120">
        <v>0</v>
      </c>
      <c r="AL56" s="120">
        <v>0</v>
      </c>
      <c r="AM56" s="120">
        <v>0</v>
      </c>
      <c r="AN56" s="120">
        <v>0</v>
      </c>
      <c r="AO56" s="120">
        <v>0</v>
      </c>
      <c r="AP56" s="120">
        <v>0</v>
      </c>
      <c r="AQ56" s="120">
        <v>0</v>
      </c>
      <c r="AR56" s="120">
        <v>0</v>
      </c>
      <c r="AS56" s="120">
        <v>0</v>
      </c>
      <c r="AT56" s="120">
        <v>0</v>
      </c>
      <c r="AU56" s="120">
        <v>0</v>
      </c>
      <c r="AV56" s="120">
        <v>0</v>
      </c>
      <c r="AW56" s="120">
        <v>0</v>
      </c>
      <c r="AX56" s="120">
        <v>0</v>
      </c>
      <c r="AY56" s="120">
        <v>0</v>
      </c>
      <c r="AZ56" s="120">
        <v>0</v>
      </c>
    </row>
    <row r="57" spans="1:52" ht="16.5" thickBot="1" x14ac:dyDescent="0.3">
      <c r="A57" s="129"/>
      <c r="B57" s="211"/>
      <c r="C57" s="211"/>
      <c r="D57" s="211"/>
      <c r="E57" s="211"/>
      <c r="F57" s="211"/>
      <c r="G57" s="211"/>
      <c r="H57" s="211"/>
      <c r="I57" s="211"/>
      <c r="J57" s="211"/>
      <c r="K57" s="211"/>
      <c r="L57" s="121"/>
      <c r="M57" s="121"/>
      <c r="N57" s="121"/>
      <c r="O57" s="121"/>
      <c r="P57" s="121"/>
      <c r="Q57" s="121"/>
      <c r="R57" s="121"/>
      <c r="S57" s="121"/>
      <c r="T57" s="121"/>
      <c r="U57" s="121"/>
      <c r="V57" s="121"/>
    </row>
    <row r="58" spans="1:52" s="129" customFormat="1" ht="31.5" x14ac:dyDescent="0.25">
      <c r="A58" s="210" t="s">
        <v>465</v>
      </c>
      <c r="B58" s="118" t="str">
        <f>B42</f>
        <v>Год окончания строительства 2018</v>
      </c>
      <c r="C58" s="118">
        <f t="shared" ref="C58:AZ58" si="4">C42</f>
        <v>2019</v>
      </c>
      <c r="D58" s="118">
        <f t="shared" si="4"/>
        <v>2020</v>
      </c>
      <c r="E58" s="118">
        <f t="shared" si="4"/>
        <v>2021</v>
      </c>
      <c r="F58" s="118">
        <f t="shared" si="4"/>
        <v>2022</v>
      </c>
      <c r="G58" s="118">
        <f t="shared" si="4"/>
        <v>2023</v>
      </c>
      <c r="H58" s="118">
        <f t="shared" si="4"/>
        <v>2024</v>
      </c>
      <c r="I58" s="118">
        <f t="shared" si="4"/>
        <v>2025</v>
      </c>
      <c r="J58" s="118">
        <f t="shared" si="4"/>
        <v>2026</v>
      </c>
      <c r="K58" s="118">
        <f t="shared" si="4"/>
        <v>2027</v>
      </c>
      <c r="L58" s="118">
        <f t="shared" si="4"/>
        <v>2028</v>
      </c>
      <c r="M58" s="118">
        <f t="shared" si="4"/>
        <v>2029</v>
      </c>
      <c r="N58" s="118">
        <f t="shared" si="4"/>
        <v>2030</v>
      </c>
      <c r="O58" s="118">
        <f t="shared" si="4"/>
        <v>2031</v>
      </c>
      <c r="P58" s="118">
        <f t="shared" si="4"/>
        <v>2032</v>
      </c>
      <c r="Q58" s="118">
        <f t="shared" si="4"/>
        <v>2033</v>
      </c>
      <c r="R58" s="118">
        <f t="shared" si="4"/>
        <v>2034</v>
      </c>
      <c r="S58" s="118">
        <f t="shared" si="4"/>
        <v>2035</v>
      </c>
      <c r="T58" s="118">
        <f t="shared" si="4"/>
        <v>2036</v>
      </c>
      <c r="U58" s="118">
        <f t="shared" si="4"/>
        <v>2037</v>
      </c>
      <c r="V58" s="118">
        <f t="shared" si="4"/>
        <v>2038</v>
      </c>
      <c r="W58" s="118">
        <f t="shared" si="4"/>
        <v>2039</v>
      </c>
      <c r="X58" s="118">
        <f t="shared" si="4"/>
        <v>2040</v>
      </c>
      <c r="Y58" s="118">
        <f t="shared" si="4"/>
        <v>2041</v>
      </c>
      <c r="Z58" s="118">
        <f t="shared" si="4"/>
        <v>2042</v>
      </c>
      <c r="AA58" s="118">
        <f t="shared" si="4"/>
        <v>2043</v>
      </c>
      <c r="AB58" s="118">
        <f t="shared" si="4"/>
        <v>2044</v>
      </c>
      <c r="AC58" s="118">
        <f t="shared" si="4"/>
        <v>2045</v>
      </c>
      <c r="AD58" s="118">
        <f t="shared" si="4"/>
        <v>2046</v>
      </c>
      <c r="AE58" s="118">
        <f t="shared" si="4"/>
        <v>2047</v>
      </c>
      <c r="AF58" s="118">
        <f t="shared" si="4"/>
        <v>2048</v>
      </c>
      <c r="AG58" s="118">
        <f t="shared" si="4"/>
        <v>2049</v>
      </c>
      <c r="AH58" s="118">
        <f t="shared" si="4"/>
        <v>2050</v>
      </c>
      <c r="AI58" s="118">
        <f t="shared" si="4"/>
        <v>2051</v>
      </c>
      <c r="AJ58" s="118">
        <f t="shared" si="4"/>
        <v>2052</v>
      </c>
      <c r="AK58" s="118">
        <f t="shared" si="4"/>
        <v>2053</v>
      </c>
      <c r="AL58" s="118">
        <f t="shared" si="4"/>
        <v>2054</v>
      </c>
      <c r="AM58" s="118">
        <f t="shared" si="4"/>
        <v>2055</v>
      </c>
      <c r="AN58" s="118">
        <f t="shared" si="4"/>
        <v>2056</v>
      </c>
      <c r="AO58" s="118">
        <f t="shared" si="4"/>
        <v>2057</v>
      </c>
      <c r="AP58" s="118">
        <f t="shared" si="4"/>
        <v>2058</v>
      </c>
      <c r="AQ58" s="118">
        <f t="shared" si="4"/>
        <v>2059</v>
      </c>
      <c r="AR58" s="118">
        <f t="shared" si="4"/>
        <v>2060</v>
      </c>
      <c r="AS58" s="118">
        <f t="shared" si="4"/>
        <v>2061</v>
      </c>
      <c r="AT58" s="118">
        <f t="shared" si="4"/>
        <v>2062</v>
      </c>
      <c r="AU58" s="118">
        <f t="shared" si="4"/>
        <v>2063</v>
      </c>
      <c r="AV58" s="118">
        <f t="shared" si="4"/>
        <v>2064</v>
      </c>
      <c r="AW58" s="118">
        <f t="shared" si="4"/>
        <v>2065</v>
      </c>
      <c r="AX58" s="118">
        <f t="shared" si="4"/>
        <v>2066</v>
      </c>
      <c r="AY58" s="118">
        <f t="shared" si="4"/>
        <v>2067</v>
      </c>
      <c r="AZ58" s="118">
        <f t="shared" si="4"/>
        <v>2068</v>
      </c>
    </row>
    <row r="59" spans="1:52" s="176" customFormat="1" ht="14.25" x14ac:dyDescent="0.25">
      <c r="A59" s="212" t="s">
        <v>266</v>
      </c>
      <c r="B59" s="122">
        <f t="shared" ref="B59:AZ59" si="5">B45*$B$23</f>
        <v>0</v>
      </c>
      <c r="C59" s="122">
        <f t="shared" si="5"/>
        <v>1008451.2597742373</v>
      </c>
      <c r="D59" s="122">
        <f t="shared" si="5"/>
        <v>1048647.7544033898</v>
      </c>
      <c r="E59" s="122">
        <f t="shared" si="5"/>
        <v>1080106.0741757287</v>
      </c>
      <c r="F59" s="122">
        <f t="shared" si="5"/>
        <v>1112508.0990268474</v>
      </c>
      <c r="G59" s="122">
        <f t="shared" si="5"/>
        <v>1145884.9890301018</v>
      </c>
      <c r="H59" s="122">
        <f t="shared" si="5"/>
        <v>1180261.5387010048</v>
      </c>
      <c r="I59" s="122">
        <f t="shared" si="5"/>
        <v>1215669.384862035</v>
      </c>
      <c r="J59" s="122">
        <f t="shared" si="5"/>
        <v>1252139.4664078965</v>
      </c>
      <c r="K59" s="122">
        <f t="shared" si="5"/>
        <v>1289703.6504001331</v>
      </c>
      <c r="L59" s="122">
        <f t="shared" si="5"/>
        <v>1328394.7599121372</v>
      </c>
      <c r="M59" s="122">
        <f t="shared" si="5"/>
        <v>2052135.561759609</v>
      </c>
      <c r="N59" s="122">
        <f t="shared" si="5"/>
        <v>2113699.6286123972</v>
      </c>
      <c r="O59" s="122">
        <f t="shared" si="5"/>
        <v>2177110.6174707692</v>
      </c>
      <c r="P59" s="122">
        <f t="shared" si="5"/>
        <v>2242423.9359948928</v>
      </c>
      <c r="Q59" s="122">
        <f t="shared" si="5"/>
        <v>2309696.6540747392</v>
      </c>
      <c r="R59" s="122">
        <f t="shared" si="5"/>
        <v>2378987.5536969816</v>
      </c>
      <c r="S59" s="122">
        <f t="shared" si="5"/>
        <v>2450357.1803078908</v>
      </c>
      <c r="T59" s="122">
        <f t="shared" si="5"/>
        <v>2523867.8957171277</v>
      </c>
      <c r="U59" s="122">
        <f t="shared" si="5"/>
        <v>2599583.932588642</v>
      </c>
      <c r="V59" s="122">
        <f t="shared" si="5"/>
        <v>2677571.4505663011</v>
      </c>
      <c r="W59" s="122">
        <f t="shared" si="5"/>
        <v>3216813.508020144</v>
      </c>
      <c r="X59" s="122">
        <f t="shared" si="5"/>
        <v>3313317.9132607481</v>
      </c>
      <c r="Y59" s="122">
        <f t="shared" si="5"/>
        <v>3412717.45065857</v>
      </c>
      <c r="Z59" s="122">
        <f t="shared" si="5"/>
        <v>3515098.9741783277</v>
      </c>
      <c r="AA59" s="122">
        <f t="shared" si="5"/>
        <v>3620551.943403678</v>
      </c>
      <c r="AB59" s="122">
        <f t="shared" si="5"/>
        <v>3729168.5017057881</v>
      </c>
      <c r="AC59" s="122">
        <f t="shared" si="5"/>
        <v>3841043.5567569626</v>
      </c>
      <c r="AD59" s="122">
        <f t="shared" si="5"/>
        <v>3956274.8634596714</v>
      </c>
      <c r="AE59" s="122">
        <f t="shared" si="5"/>
        <v>4074963.1093634623</v>
      </c>
      <c r="AF59" s="122">
        <f t="shared" si="5"/>
        <v>4197212.0026443666</v>
      </c>
      <c r="AG59" s="122">
        <f t="shared" si="5"/>
        <v>4323128.3627236979</v>
      </c>
      <c r="AH59" s="122">
        <f t="shared" si="5"/>
        <v>4452822.2136054086</v>
      </c>
      <c r="AI59" s="122">
        <f t="shared" si="5"/>
        <v>4586406.8800135711</v>
      </c>
      <c r="AJ59" s="122">
        <f t="shared" si="5"/>
        <v>4723999.0864139777</v>
      </c>
      <c r="AK59" s="122">
        <f t="shared" si="5"/>
        <v>4865719.0590063976</v>
      </c>
      <c r="AL59" s="122">
        <f t="shared" si="5"/>
        <v>5011690.6307765897</v>
      </c>
      <c r="AM59" s="122">
        <f t="shared" si="5"/>
        <v>5162041.3496998874</v>
      </c>
      <c r="AN59" s="122">
        <f t="shared" si="5"/>
        <v>5316902.5901908837</v>
      </c>
      <c r="AO59" s="122">
        <f t="shared" si="5"/>
        <v>5476409.6678966107</v>
      </c>
      <c r="AP59" s="122">
        <f t="shared" si="5"/>
        <v>5640701.9579335079</v>
      </c>
      <c r="AQ59" s="122">
        <f t="shared" si="5"/>
        <v>5809923.0166715151</v>
      </c>
      <c r="AR59" s="122">
        <f t="shared" si="5"/>
        <v>5984220.7071716599</v>
      </c>
      <c r="AS59" s="122">
        <f t="shared" si="5"/>
        <v>6163747.3283868097</v>
      </c>
      <c r="AT59" s="122">
        <f t="shared" si="5"/>
        <v>6348659.7482384145</v>
      </c>
      <c r="AU59" s="122">
        <f t="shared" si="5"/>
        <v>6539119.5406855671</v>
      </c>
      <c r="AV59" s="122">
        <f t="shared" si="5"/>
        <v>6735293.1269061323</v>
      </c>
      <c r="AW59" s="122">
        <f t="shared" si="5"/>
        <v>6937351.9207133176</v>
      </c>
      <c r="AX59" s="122">
        <f t="shared" si="5"/>
        <v>7145472.4783347175</v>
      </c>
      <c r="AY59" s="122">
        <f t="shared" si="5"/>
        <v>7359836.6526847575</v>
      </c>
      <c r="AZ59" s="122">
        <f t="shared" si="5"/>
        <v>7580631.7522653025</v>
      </c>
    </row>
    <row r="60" spans="1:52" x14ac:dyDescent="0.25">
      <c r="A60" s="208" t="s">
        <v>265</v>
      </c>
      <c r="B60" s="123">
        <f>SUM(B61:B66)</f>
        <v>0</v>
      </c>
      <c r="C60" s="123">
        <f>SUM(C61:C66)</f>
        <v>-245707.58476434872</v>
      </c>
      <c r="D60" s="123">
        <f t="shared" ref="D60:AZ60" si="6">SUM(D61:D66)</f>
        <v>-243362.48254197589</v>
      </c>
      <c r="E60" s="123">
        <f t="shared" si="6"/>
        <v>-241015.38484692504</v>
      </c>
      <c r="F60" s="123">
        <f t="shared" si="6"/>
        <v>-238668.50265885724</v>
      </c>
      <c r="G60" s="123">
        <f t="shared" si="6"/>
        <v>-236321.8430935691</v>
      </c>
      <c r="H60" s="123">
        <f t="shared" si="6"/>
        <v>-233975.41181320162</v>
      </c>
      <c r="I60" s="123">
        <f t="shared" si="6"/>
        <v>-244032.62981490753</v>
      </c>
      <c r="J60" s="123">
        <f t="shared" si="6"/>
        <v>-241686.67661900568</v>
      </c>
      <c r="K60" s="123">
        <f t="shared" si="6"/>
        <v>-239340.9732752268</v>
      </c>
      <c r="L60" s="123">
        <f t="shared" si="6"/>
        <v>-236995.52727913455</v>
      </c>
      <c r="M60" s="123">
        <f t="shared" si="6"/>
        <v>-235040.91685889798</v>
      </c>
      <c r="N60" s="123">
        <f t="shared" si="6"/>
        <v>-232707.7260663159</v>
      </c>
      <c r="O60" s="123">
        <f t="shared" si="6"/>
        <v>-242778.58177044068</v>
      </c>
      <c r="P60" s="123">
        <f t="shared" si="6"/>
        <v>-240446.67540803028</v>
      </c>
      <c r="Q60" s="123">
        <f t="shared" si="6"/>
        <v>-238115.44030274762</v>
      </c>
      <c r="R60" s="123">
        <f t="shared" si="6"/>
        <v>-235784.89659230644</v>
      </c>
      <c r="S60" s="123">
        <f t="shared" si="6"/>
        <v>-233455.06501855204</v>
      </c>
      <c r="T60" s="123">
        <f t="shared" si="6"/>
        <v>-231125.96694558501</v>
      </c>
      <c r="U60" s="123">
        <f t="shared" si="6"/>
        <v>-241201.03815091334</v>
      </c>
      <c r="V60" s="123">
        <f t="shared" si="6"/>
        <v>-238873.47375474262</v>
      </c>
      <c r="W60" s="123">
        <f t="shared" si="6"/>
        <v>-237439.03084917224</v>
      </c>
      <c r="X60" s="123">
        <f t="shared" si="6"/>
        <v>-235139.86312994931</v>
      </c>
      <c r="Y60" s="123">
        <f t="shared" si="6"/>
        <v>-232842.34882714963</v>
      </c>
      <c r="Z60" s="123">
        <f t="shared" si="6"/>
        <v>-230546.53754326605</v>
      </c>
      <c r="AA60" s="123">
        <f t="shared" si="6"/>
        <v>-228252.48036886589</v>
      </c>
      <c r="AB60" s="123">
        <f t="shared" si="6"/>
        <v>-225960.22992723377</v>
      </c>
      <c r="AC60" s="123">
        <f t="shared" si="6"/>
        <v>-223669.84042035262</v>
      </c>
      <c r="AD60" s="123">
        <f t="shared" si="6"/>
        <v>-221381.36767626513</v>
      </c>
      <c r="AE60" s="123">
        <f t="shared" si="6"/>
        <v>-219094.86919785495</v>
      </c>
      <c r="AF60" s="123">
        <f t="shared" si="6"/>
        <v>-216810.40421309246</v>
      </c>
      <c r="AG60" s="123">
        <f t="shared" si="6"/>
        <v>-214528.03372678711</v>
      </c>
      <c r="AH60" s="123">
        <f t="shared" si="6"/>
        <v>-212247.82057389262</v>
      </c>
      <c r="AI60" s="123">
        <f t="shared" si="6"/>
        <v>-209969.82947441126</v>
      </c>
      <c r="AJ60" s="123">
        <f t="shared" si="6"/>
        <v>-207694.12708994548</v>
      </c>
      <c r="AK60" s="123">
        <f t="shared" si="6"/>
        <v>-205420.78208194571</v>
      </c>
      <c r="AL60" s="123">
        <f t="shared" si="6"/>
        <v>-203149.86517170598</v>
      </c>
      <c r="AM60" s="123">
        <f t="shared" si="6"/>
        <v>-200881.44920215901</v>
      </c>
      <c r="AN60" s="123">
        <f t="shared" si="6"/>
        <v>-198615.60920152569</v>
      </c>
      <c r="AO60" s="123">
        <f t="shared" si="6"/>
        <v>-196352.42244887335</v>
      </c>
      <c r="AP60" s="123">
        <f t="shared" si="6"/>
        <v>-194091.96854164143</v>
      </c>
      <c r="AQ60" s="123">
        <f t="shared" si="6"/>
        <v>-191834.32946519251</v>
      </c>
      <c r="AR60" s="123">
        <f t="shared" si="6"/>
        <v>-189579.58966445018</v>
      </c>
      <c r="AS60" s="123">
        <f t="shared" si="6"/>
        <v>-187327.83611768557</v>
      </c>
      <c r="AT60" s="123">
        <f t="shared" si="6"/>
        <v>-185079.15841251798</v>
      </c>
      <c r="AU60" s="123">
        <f t="shared" si="6"/>
        <v>-182833.64882419544</v>
      </c>
      <c r="AV60" s="123">
        <f t="shared" si="6"/>
        <v>-180591.40239622316</v>
      </c>
      <c r="AW60" s="123">
        <f t="shared" si="6"/>
        <v>-178352.51702341175</v>
      </c>
      <c r="AX60" s="123">
        <f t="shared" si="6"/>
        <v>-176117.09353741599</v>
      </c>
      <c r="AY60" s="123">
        <f t="shared" si="6"/>
        <v>-173885.23579484032</v>
      </c>
      <c r="AZ60" s="123">
        <f t="shared" si="6"/>
        <v>-171657.05076798741</v>
      </c>
    </row>
    <row r="61" spans="1:52" x14ac:dyDescent="0.25">
      <c r="A61" s="213" t="s">
        <v>264</v>
      </c>
      <c r="B61" s="123">
        <f>-B47*1000/1.18</f>
        <v>0</v>
      </c>
      <c r="C61" s="123">
        <f>-C47*1000/1.18</f>
        <v>-12403.413772484366</v>
      </c>
      <c r="D61" s="123">
        <f>-D47*1000/1.18</f>
        <v>-12403.413772484366</v>
      </c>
      <c r="E61" s="123">
        <f t="shared" ref="D61:AZ62" si="7">-E47*1000/1.18</f>
        <v>-12403.413772484366</v>
      </c>
      <c r="F61" s="123">
        <f t="shared" si="7"/>
        <v>-12403.413772484366</v>
      </c>
      <c r="G61" s="123">
        <f t="shared" si="7"/>
        <v>-12403.413772484366</v>
      </c>
      <c r="H61" s="123">
        <f t="shared" si="7"/>
        <v>-12403.413772484366</v>
      </c>
      <c r="I61" s="123">
        <f t="shared" si="7"/>
        <v>-24806.827544968732</v>
      </c>
      <c r="J61" s="123">
        <f t="shared" si="7"/>
        <v>-24806.827544968732</v>
      </c>
      <c r="K61" s="123">
        <f t="shared" si="7"/>
        <v>-24806.827544968732</v>
      </c>
      <c r="L61" s="123">
        <f t="shared" si="7"/>
        <v>-24806.827544968732</v>
      </c>
      <c r="M61" s="123">
        <f t="shared" si="7"/>
        <v>-24806.827544968732</v>
      </c>
      <c r="N61" s="123">
        <f t="shared" si="7"/>
        <v>-24806.827544968732</v>
      </c>
      <c r="O61" s="123">
        <f t="shared" si="7"/>
        <v>-37210.241317453103</v>
      </c>
      <c r="P61" s="123">
        <f t="shared" si="7"/>
        <v>-37210.241317453103</v>
      </c>
      <c r="Q61" s="123">
        <f t="shared" si="7"/>
        <v>-37210.241317453103</v>
      </c>
      <c r="R61" s="123">
        <f t="shared" si="7"/>
        <v>-37210.241317453103</v>
      </c>
      <c r="S61" s="123">
        <f t="shared" si="7"/>
        <v>-37210.241317453103</v>
      </c>
      <c r="T61" s="123">
        <f t="shared" si="7"/>
        <v>-37210.241317453103</v>
      </c>
      <c r="U61" s="123">
        <f t="shared" si="7"/>
        <v>-49613.655089937463</v>
      </c>
      <c r="V61" s="123">
        <f t="shared" si="7"/>
        <v>-49613.655089937463</v>
      </c>
      <c r="W61" s="123">
        <f t="shared" si="7"/>
        <v>-49613.655089937463</v>
      </c>
      <c r="X61" s="123">
        <f t="shared" si="7"/>
        <v>-49613.655089937463</v>
      </c>
      <c r="Y61" s="123">
        <f t="shared" si="7"/>
        <v>-49613.655089937463</v>
      </c>
      <c r="Z61" s="123">
        <f t="shared" si="7"/>
        <v>-49613.655089937463</v>
      </c>
      <c r="AA61" s="123">
        <f t="shared" si="7"/>
        <v>-49613.655089937463</v>
      </c>
      <c r="AB61" s="123">
        <f t="shared" si="7"/>
        <v>-49613.655089937463</v>
      </c>
      <c r="AC61" s="123">
        <f t="shared" si="7"/>
        <v>-49613.655089937463</v>
      </c>
      <c r="AD61" s="123">
        <f t="shared" si="7"/>
        <v>-49613.655089937463</v>
      </c>
      <c r="AE61" s="123">
        <f t="shared" si="7"/>
        <v>-49613.655089937463</v>
      </c>
      <c r="AF61" s="123">
        <f t="shared" si="7"/>
        <v>-49613.655089937463</v>
      </c>
      <c r="AG61" s="123">
        <f t="shared" si="7"/>
        <v>-49613.655089937463</v>
      </c>
      <c r="AH61" s="123">
        <f t="shared" si="7"/>
        <v>-49613.655089937463</v>
      </c>
      <c r="AI61" s="123">
        <f t="shared" si="7"/>
        <v>-49613.655089937463</v>
      </c>
      <c r="AJ61" s="123">
        <f t="shared" si="7"/>
        <v>-49613.655089937463</v>
      </c>
      <c r="AK61" s="123">
        <f t="shared" si="7"/>
        <v>-49613.655089937463</v>
      </c>
      <c r="AL61" s="123">
        <f t="shared" si="7"/>
        <v>-49613.655089937463</v>
      </c>
      <c r="AM61" s="123">
        <f t="shared" si="7"/>
        <v>-49613.655089937463</v>
      </c>
      <c r="AN61" s="123">
        <f t="shared" si="7"/>
        <v>-49613.655089937463</v>
      </c>
      <c r="AO61" s="123">
        <f t="shared" si="7"/>
        <v>-49613.655089937463</v>
      </c>
      <c r="AP61" s="123">
        <f t="shared" si="7"/>
        <v>-49613.655089937463</v>
      </c>
      <c r="AQ61" s="123">
        <f t="shared" si="7"/>
        <v>-49613.655089937463</v>
      </c>
      <c r="AR61" s="123">
        <f t="shared" si="7"/>
        <v>-49613.655089937463</v>
      </c>
      <c r="AS61" s="123">
        <f t="shared" si="7"/>
        <v>-49613.655089937463</v>
      </c>
      <c r="AT61" s="123">
        <f t="shared" si="7"/>
        <v>-49613.655089937463</v>
      </c>
      <c r="AU61" s="123">
        <f t="shared" si="7"/>
        <v>-49613.655089937463</v>
      </c>
      <c r="AV61" s="123">
        <f t="shared" si="7"/>
        <v>-49613.655089937463</v>
      </c>
      <c r="AW61" s="123">
        <f t="shared" si="7"/>
        <v>-49613.655089937463</v>
      </c>
      <c r="AX61" s="123">
        <f t="shared" si="7"/>
        <v>-49613.655089937463</v>
      </c>
      <c r="AY61" s="123">
        <f t="shared" si="7"/>
        <v>-49613.655089937463</v>
      </c>
      <c r="AZ61" s="123">
        <f t="shared" si="7"/>
        <v>-49613.655089937463</v>
      </c>
    </row>
    <row r="62" spans="1:52" x14ac:dyDescent="0.25">
      <c r="A62" s="213" t="str">
        <f>A27</f>
        <v>Прочие расходы при эксплуатации объекта, руб. без НДС</v>
      </c>
      <c r="B62" s="123">
        <f>-B48*1000/1.18</f>
        <v>0</v>
      </c>
      <c r="C62" s="123">
        <f>-C48*1000/1.18</f>
        <v>-230.2925918644068</v>
      </c>
      <c r="D62" s="123">
        <f t="shared" si="7"/>
        <v>-239.47196949152544</v>
      </c>
      <c r="E62" s="123">
        <f t="shared" si="7"/>
        <v>-246.65587444067799</v>
      </c>
      <c r="F62" s="123">
        <f t="shared" si="7"/>
        <v>-254.05528637288137</v>
      </c>
      <c r="G62" s="123">
        <f t="shared" si="7"/>
        <v>-261.67732108474581</v>
      </c>
      <c r="H62" s="123">
        <f t="shared" si="7"/>
        <v>-269.52764071728814</v>
      </c>
      <c r="I62" s="123">
        <f t="shared" si="7"/>
        <v>-277.61346993880682</v>
      </c>
      <c r="J62" s="123">
        <f t="shared" si="7"/>
        <v>-285.94187403697106</v>
      </c>
      <c r="K62" s="123">
        <f t="shared" si="7"/>
        <v>-294.5201302580802</v>
      </c>
      <c r="L62" s="123">
        <f t="shared" si="7"/>
        <v>-303.35573416582264</v>
      </c>
      <c r="M62" s="123">
        <f t="shared" si="7"/>
        <v>-703.02691392929398</v>
      </c>
      <c r="N62" s="123">
        <f t="shared" si="7"/>
        <v>-724.11772134717285</v>
      </c>
      <c r="O62" s="123">
        <f t="shared" si="7"/>
        <v>-745.84125298758806</v>
      </c>
      <c r="P62" s="123">
        <f t="shared" si="7"/>
        <v>-768.21649057721584</v>
      </c>
      <c r="Q62" s="123">
        <f t="shared" si="7"/>
        <v>-791.26298529453209</v>
      </c>
      <c r="R62" s="123">
        <f t="shared" si="7"/>
        <v>-815.00087485336815</v>
      </c>
      <c r="S62" s="123">
        <f t="shared" si="7"/>
        <v>-839.4509010989691</v>
      </c>
      <c r="T62" s="123">
        <f t="shared" si="7"/>
        <v>-864.63442813193831</v>
      </c>
      <c r="U62" s="123">
        <f t="shared" si="7"/>
        <v>-890.57346097589641</v>
      </c>
      <c r="V62" s="123">
        <f t="shared" si="7"/>
        <v>-917.29066480517349</v>
      </c>
      <c r="W62" s="123">
        <f t="shared" si="7"/>
        <v>-1837.129359234805</v>
      </c>
      <c r="X62" s="123">
        <f t="shared" si="7"/>
        <v>-1892.2432400118498</v>
      </c>
      <c r="Y62" s="123">
        <f t="shared" si="7"/>
        <v>-1949.0105372122043</v>
      </c>
      <c r="Z62" s="123">
        <f t="shared" si="7"/>
        <v>-2007.4808533285709</v>
      </c>
      <c r="AA62" s="123">
        <f t="shared" si="7"/>
        <v>-2067.705278928428</v>
      </c>
      <c r="AB62" s="123">
        <f t="shared" si="7"/>
        <v>-2129.7364372962811</v>
      </c>
      <c r="AC62" s="123">
        <f t="shared" si="7"/>
        <v>-2193.6285304151697</v>
      </c>
      <c r="AD62" s="123">
        <f t="shared" si="7"/>
        <v>-2259.4373863276251</v>
      </c>
      <c r="AE62" s="123">
        <f t="shared" si="7"/>
        <v>-2327.2205079174541</v>
      </c>
      <c r="AF62" s="123">
        <f t="shared" si="7"/>
        <v>-2397.037123154978</v>
      </c>
      <c r="AG62" s="123">
        <f t="shared" si="7"/>
        <v>-2468.9482368496274</v>
      </c>
      <c r="AH62" s="123">
        <f t="shared" si="7"/>
        <v>-2543.0166839551157</v>
      </c>
      <c r="AI62" s="123">
        <f t="shared" si="7"/>
        <v>-2619.3071844737692</v>
      </c>
      <c r="AJ62" s="123">
        <f t="shared" si="7"/>
        <v>-2697.8864000079825</v>
      </c>
      <c r="AK62" s="123">
        <f t="shared" si="7"/>
        <v>-2778.8229920082226</v>
      </c>
      <c r="AL62" s="123">
        <f t="shared" si="7"/>
        <v>-2862.1876817684688</v>
      </c>
      <c r="AM62" s="123">
        <f t="shared" si="7"/>
        <v>-2948.0533122215229</v>
      </c>
      <c r="AN62" s="123">
        <f t="shared" si="7"/>
        <v>-3036.4949115881686</v>
      </c>
      <c r="AO62" s="123">
        <f t="shared" si="7"/>
        <v>-3127.5897589358137</v>
      </c>
      <c r="AP62" s="123">
        <f t="shared" si="7"/>
        <v>-3221.4174517038882</v>
      </c>
      <c r="AQ62" s="123">
        <f t="shared" si="7"/>
        <v>-3318.0599752550052</v>
      </c>
      <c r="AR62" s="123">
        <f t="shared" si="7"/>
        <v>-3417.6017745126551</v>
      </c>
      <c r="AS62" s="123">
        <f t="shared" si="7"/>
        <v>-3520.129827748035</v>
      </c>
      <c r="AT62" s="123">
        <f t="shared" si="7"/>
        <v>-3625.7337225804758</v>
      </c>
      <c r="AU62" s="123">
        <f t="shared" si="7"/>
        <v>-3734.5057342578907</v>
      </c>
      <c r="AV62" s="123">
        <f t="shared" si="7"/>
        <v>-3846.540906285627</v>
      </c>
      <c r="AW62" s="123">
        <f t="shared" si="7"/>
        <v>-3961.9371334741959</v>
      </c>
      <c r="AX62" s="123">
        <f t="shared" si="7"/>
        <v>-4080.795247478422</v>
      </c>
      <c r="AY62" s="123">
        <f t="shared" si="7"/>
        <v>-4203.2191049027751</v>
      </c>
      <c r="AZ62" s="123">
        <f t="shared" si="7"/>
        <v>-4329.3156780498584</v>
      </c>
    </row>
    <row r="63" spans="1:52" x14ac:dyDescent="0.25">
      <c r="A63" s="213" t="s">
        <v>458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c r="AQ63" s="123"/>
      <c r="AR63" s="123"/>
      <c r="AS63" s="123"/>
      <c r="AT63" s="123"/>
      <c r="AU63" s="123"/>
      <c r="AV63" s="123"/>
      <c r="AW63" s="123"/>
      <c r="AX63" s="123"/>
      <c r="AY63" s="123"/>
      <c r="AZ63" s="123"/>
    </row>
    <row r="64" spans="1:52" x14ac:dyDescent="0.25">
      <c r="A64" s="213" t="s">
        <v>458</v>
      </c>
      <c r="B64" s="123">
        <f t="shared" ref="B64:AZ64" si="8">-$B$32*(1+B$44)*$B$23*365</f>
        <v>0</v>
      </c>
      <c r="C64" s="123">
        <f t="shared" si="8"/>
        <v>0</v>
      </c>
      <c r="D64" s="123">
        <f t="shared" si="8"/>
        <v>0</v>
      </c>
      <c r="E64" s="123">
        <f t="shared" si="8"/>
        <v>0</v>
      </c>
      <c r="F64" s="123">
        <f t="shared" si="8"/>
        <v>0</v>
      </c>
      <c r="G64" s="123">
        <f t="shared" si="8"/>
        <v>0</v>
      </c>
      <c r="H64" s="123">
        <f t="shared" si="8"/>
        <v>0</v>
      </c>
      <c r="I64" s="123">
        <f t="shared" si="8"/>
        <v>0</v>
      </c>
      <c r="J64" s="123">
        <f t="shared" si="8"/>
        <v>0</v>
      </c>
      <c r="K64" s="123">
        <f t="shared" si="8"/>
        <v>0</v>
      </c>
      <c r="L64" s="123">
        <f t="shared" si="8"/>
        <v>0</v>
      </c>
      <c r="M64" s="123">
        <f t="shared" si="8"/>
        <v>0</v>
      </c>
      <c r="N64" s="123">
        <f t="shared" si="8"/>
        <v>0</v>
      </c>
      <c r="O64" s="123">
        <f t="shared" si="8"/>
        <v>0</v>
      </c>
      <c r="P64" s="123">
        <f t="shared" si="8"/>
        <v>0</v>
      </c>
      <c r="Q64" s="123">
        <f t="shared" si="8"/>
        <v>0</v>
      </c>
      <c r="R64" s="123">
        <f t="shared" si="8"/>
        <v>0</v>
      </c>
      <c r="S64" s="123">
        <f t="shared" si="8"/>
        <v>0</v>
      </c>
      <c r="T64" s="123">
        <f t="shared" si="8"/>
        <v>0</v>
      </c>
      <c r="U64" s="123">
        <f t="shared" si="8"/>
        <v>0</v>
      </c>
      <c r="V64" s="123">
        <f t="shared" si="8"/>
        <v>0</v>
      </c>
      <c r="W64" s="123">
        <f t="shared" si="8"/>
        <v>0</v>
      </c>
      <c r="X64" s="123">
        <f t="shared" si="8"/>
        <v>0</v>
      </c>
      <c r="Y64" s="123">
        <f t="shared" si="8"/>
        <v>0</v>
      </c>
      <c r="Z64" s="123">
        <f t="shared" si="8"/>
        <v>0</v>
      </c>
      <c r="AA64" s="123">
        <f t="shared" si="8"/>
        <v>0</v>
      </c>
      <c r="AB64" s="123">
        <f t="shared" si="8"/>
        <v>0</v>
      </c>
      <c r="AC64" s="123">
        <f t="shared" si="8"/>
        <v>0</v>
      </c>
      <c r="AD64" s="123">
        <f t="shared" si="8"/>
        <v>0</v>
      </c>
      <c r="AE64" s="123">
        <f t="shared" si="8"/>
        <v>0</v>
      </c>
      <c r="AF64" s="123">
        <f t="shared" si="8"/>
        <v>0</v>
      </c>
      <c r="AG64" s="123">
        <f t="shared" si="8"/>
        <v>0</v>
      </c>
      <c r="AH64" s="123">
        <f t="shared" si="8"/>
        <v>0</v>
      </c>
      <c r="AI64" s="123">
        <f t="shared" si="8"/>
        <v>0</v>
      </c>
      <c r="AJ64" s="123">
        <f t="shared" si="8"/>
        <v>0</v>
      </c>
      <c r="AK64" s="123">
        <f t="shared" si="8"/>
        <v>0</v>
      </c>
      <c r="AL64" s="123">
        <f t="shared" si="8"/>
        <v>0</v>
      </c>
      <c r="AM64" s="123">
        <f t="shared" si="8"/>
        <v>0</v>
      </c>
      <c r="AN64" s="123">
        <f t="shared" si="8"/>
        <v>0</v>
      </c>
      <c r="AO64" s="123">
        <f t="shared" si="8"/>
        <v>0</v>
      </c>
      <c r="AP64" s="123">
        <f t="shared" si="8"/>
        <v>0</v>
      </c>
      <c r="AQ64" s="123">
        <f t="shared" si="8"/>
        <v>0</v>
      </c>
      <c r="AR64" s="123">
        <f t="shared" si="8"/>
        <v>0</v>
      </c>
      <c r="AS64" s="123">
        <f t="shared" si="8"/>
        <v>0</v>
      </c>
      <c r="AT64" s="123">
        <f t="shared" si="8"/>
        <v>0</v>
      </c>
      <c r="AU64" s="123">
        <f t="shared" si="8"/>
        <v>0</v>
      </c>
      <c r="AV64" s="123">
        <f t="shared" si="8"/>
        <v>0</v>
      </c>
      <c r="AW64" s="123">
        <f t="shared" si="8"/>
        <v>0</v>
      </c>
      <c r="AX64" s="123">
        <f t="shared" si="8"/>
        <v>0</v>
      </c>
      <c r="AY64" s="123">
        <f t="shared" si="8"/>
        <v>0</v>
      </c>
      <c r="AZ64" s="123">
        <f t="shared" si="8"/>
        <v>0</v>
      </c>
    </row>
    <row r="65" spans="1:52" x14ac:dyDescent="0.25">
      <c r="A65" s="213" t="s">
        <v>458</v>
      </c>
      <c r="B65" s="123"/>
      <c r="C65" s="123">
        <f t="shared" ref="C65:AZ65" si="9">-$B$33*(1+C$44)*12</f>
        <v>0</v>
      </c>
      <c r="D65" s="123">
        <f t="shared" si="9"/>
        <v>0</v>
      </c>
      <c r="E65" s="123">
        <f t="shared" si="9"/>
        <v>0</v>
      </c>
      <c r="F65" s="123">
        <f t="shared" si="9"/>
        <v>0</v>
      </c>
      <c r="G65" s="123">
        <f t="shared" si="9"/>
        <v>0</v>
      </c>
      <c r="H65" s="123">
        <f t="shared" si="9"/>
        <v>0</v>
      </c>
      <c r="I65" s="123">
        <f t="shared" si="9"/>
        <v>0</v>
      </c>
      <c r="J65" s="123">
        <f t="shared" si="9"/>
        <v>0</v>
      </c>
      <c r="K65" s="123">
        <f t="shared" si="9"/>
        <v>0</v>
      </c>
      <c r="L65" s="123">
        <f t="shared" si="9"/>
        <v>0</v>
      </c>
      <c r="M65" s="123">
        <f t="shared" si="9"/>
        <v>0</v>
      </c>
      <c r="N65" s="123">
        <f t="shared" si="9"/>
        <v>0</v>
      </c>
      <c r="O65" s="123">
        <f t="shared" si="9"/>
        <v>0</v>
      </c>
      <c r="P65" s="123">
        <f t="shared" si="9"/>
        <v>0</v>
      </c>
      <c r="Q65" s="123">
        <f t="shared" si="9"/>
        <v>0</v>
      </c>
      <c r="R65" s="123">
        <f t="shared" si="9"/>
        <v>0</v>
      </c>
      <c r="S65" s="123">
        <f t="shared" si="9"/>
        <v>0</v>
      </c>
      <c r="T65" s="123">
        <f t="shared" si="9"/>
        <v>0</v>
      </c>
      <c r="U65" s="123">
        <f t="shared" si="9"/>
        <v>0</v>
      </c>
      <c r="V65" s="123">
        <f t="shared" si="9"/>
        <v>0</v>
      </c>
      <c r="W65" s="123">
        <f t="shared" si="9"/>
        <v>0</v>
      </c>
      <c r="X65" s="123">
        <f t="shared" si="9"/>
        <v>0</v>
      </c>
      <c r="Y65" s="123">
        <f t="shared" si="9"/>
        <v>0</v>
      </c>
      <c r="Z65" s="123">
        <f t="shared" si="9"/>
        <v>0</v>
      </c>
      <c r="AA65" s="123">
        <f t="shared" si="9"/>
        <v>0</v>
      </c>
      <c r="AB65" s="123">
        <f t="shared" si="9"/>
        <v>0</v>
      </c>
      <c r="AC65" s="123">
        <f t="shared" si="9"/>
        <v>0</v>
      </c>
      <c r="AD65" s="123">
        <f t="shared" si="9"/>
        <v>0</v>
      </c>
      <c r="AE65" s="123">
        <f t="shared" si="9"/>
        <v>0</v>
      </c>
      <c r="AF65" s="123">
        <f t="shared" si="9"/>
        <v>0</v>
      </c>
      <c r="AG65" s="123">
        <f t="shared" si="9"/>
        <v>0</v>
      </c>
      <c r="AH65" s="123">
        <f t="shared" si="9"/>
        <v>0</v>
      </c>
      <c r="AI65" s="123">
        <f t="shared" si="9"/>
        <v>0</v>
      </c>
      <c r="AJ65" s="123">
        <f t="shared" si="9"/>
        <v>0</v>
      </c>
      <c r="AK65" s="123">
        <f t="shared" si="9"/>
        <v>0</v>
      </c>
      <c r="AL65" s="123">
        <f t="shared" si="9"/>
        <v>0</v>
      </c>
      <c r="AM65" s="123">
        <f t="shared" si="9"/>
        <v>0</v>
      </c>
      <c r="AN65" s="123">
        <f t="shared" si="9"/>
        <v>0</v>
      </c>
      <c r="AO65" s="123">
        <f t="shared" si="9"/>
        <v>0</v>
      </c>
      <c r="AP65" s="123">
        <f t="shared" si="9"/>
        <v>0</v>
      </c>
      <c r="AQ65" s="123">
        <f t="shared" si="9"/>
        <v>0</v>
      </c>
      <c r="AR65" s="123">
        <f t="shared" si="9"/>
        <v>0</v>
      </c>
      <c r="AS65" s="123">
        <f t="shared" si="9"/>
        <v>0</v>
      </c>
      <c r="AT65" s="123">
        <f t="shared" si="9"/>
        <v>0</v>
      </c>
      <c r="AU65" s="123">
        <f t="shared" si="9"/>
        <v>0</v>
      </c>
      <c r="AV65" s="123">
        <f t="shared" si="9"/>
        <v>0</v>
      </c>
      <c r="AW65" s="123">
        <f t="shared" si="9"/>
        <v>0</v>
      </c>
      <c r="AX65" s="123">
        <f t="shared" si="9"/>
        <v>0</v>
      </c>
      <c r="AY65" s="123">
        <f t="shared" si="9"/>
        <v>0</v>
      </c>
      <c r="AZ65" s="123">
        <f t="shared" si="9"/>
        <v>0</v>
      </c>
    </row>
    <row r="66" spans="1:52" x14ac:dyDescent="0.25">
      <c r="A66" s="213" t="s">
        <v>262</v>
      </c>
      <c r="B66" s="123"/>
      <c r="C66" s="123">
        <f>-(($B$20+$B$21)*$B$23+($B$20+$B$21)*$B$23+SUM($B$68:C68))/2*$B30</f>
        <v>-233073.87839999996</v>
      </c>
      <c r="D66" s="123">
        <f>-(($B$20+$B$21)*$B$23+($B$20+$B$21)*$B$23+SUM($B$68:D68))/2*$B30</f>
        <v>-230719.5968</v>
      </c>
      <c r="E66" s="123">
        <f>-(($B$20+$B$21)*$B$23+($B$20+$B$21)*$B$23+SUM($B$68:E68))/2*$B30</f>
        <v>-228365.31519999998</v>
      </c>
      <c r="F66" s="123">
        <f>-(($B$20+$B$21)*$B$23+($B$20+$B$21)*$B$23+SUM($B$68:F68))/2*$B30</f>
        <v>-226011.0336</v>
      </c>
      <c r="G66" s="123">
        <f>-(($B$20+$B$21)*$B$23+($B$20+$B$21)*$B$23+SUM($B$68:G68))/2*$B30</f>
        <v>-223656.75199999998</v>
      </c>
      <c r="H66" s="123">
        <f>-(($B$20+$B$21)*$B$23+($B$20+$B$21)*$B$23+SUM($B$68:H68))/2*$B30</f>
        <v>-221302.47039999996</v>
      </c>
      <c r="I66" s="123">
        <f>-(($B$20+$B$21)*$B$23+($B$20+$B$21)*$B$23+SUM($B$68:I68))/2*$B30</f>
        <v>-218948.1888</v>
      </c>
      <c r="J66" s="123">
        <f>-(($B$20+$B$21)*$B$23+($B$20+$B$21)*$B$23+SUM($B$68:J68))/2*$B30</f>
        <v>-216593.90719999999</v>
      </c>
      <c r="K66" s="123">
        <f>-(($B$20+$B$21)*$B$23+($B$20+$B$21)*$B$23+SUM($B$68:K68))/2*$B30</f>
        <v>-214239.6256</v>
      </c>
      <c r="L66" s="123">
        <f>-(($B$20+$B$21)*$B$23+($B$20+$B$21)*$B$23+SUM($B$68:L68))/2*$B30</f>
        <v>-211885.34399999998</v>
      </c>
      <c r="M66" s="123">
        <f>-(($B$20+$B$21)*$B$23+($B$20+$B$21)*$B$23+SUM($B$68:M68))/2*$B30</f>
        <v>-209531.06239999997</v>
      </c>
      <c r="N66" s="123">
        <f>-(($B$20+$B$21)*$B$23+($B$20+$B$21)*$B$23+SUM($B$68:N68))/2*$B30</f>
        <v>-207176.78080000001</v>
      </c>
      <c r="O66" s="123">
        <f>-(($B$20+$B$21)*$B$23+($B$20+$B$21)*$B$23+SUM($B$68:O68))/2*$B30</f>
        <v>-204822.49919999999</v>
      </c>
      <c r="P66" s="123">
        <f>-(($B$20+$B$21)*$B$23+($B$20+$B$21)*$B$23+SUM($B$68:P68))/2*$B30</f>
        <v>-202468.21759999997</v>
      </c>
      <c r="Q66" s="123">
        <f>-(($B$20+$B$21)*$B$23+($B$20+$B$21)*$B$23+SUM($B$68:Q68))/2*$B30</f>
        <v>-200113.93599999999</v>
      </c>
      <c r="R66" s="123">
        <f>-(($B$20+$B$21)*$B$23+($B$20+$B$21)*$B$23+SUM($B$68:R68))/2*$B30</f>
        <v>-197759.65439999997</v>
      </c>
      <c r="S66" s="123">
        <f>-(($B$20+$B$21)*$B$23+($B$20+$B$21)*$B$23+SUM($B$68:S68))/2*$B30</f>
        <v>-195405.37279999995</v>
      </c>
      <c r="T66" s="123">
        <f>-(($B$20+$B$21)*$B$23+($B$20+$B$21)*$B$23+SUM($B$68:T68))/2*$B30</f>
        <v>-193051.09119999997</v>
      </c>
      <c r="U66" s="123">
        <f>-(($B$20+$B$21)*$B$23+($B$20+$B$21)*$B$23+SUM($B$68:U68))/2*$B30</f>
        <v>-190696.80959999998</v>
      </c>
      <c r="V66" s="123">
        <f>-(($B$20+$B$21)*$B$23+($B$20+$B$21)*$B$23+SUM($B$68:V68))/2*$B30</f>
        <v>-188342.52799999999</v>
      </c>
      <c r="W66" s="123">
        <f>-(($B$20+$B$21)*$B$23+($B$20+$B$21)*$B$23+SUM($B$68:W68))/2*$B30</f>
        <v>-185988.24639999997</v>
      </c>
      <c r="X66" s="123">
        <f>-(($B$20+$B$21)*$B$23+($B$20+$B$21)*$B$23+SUM($B$68:X68))/2*$B30</f>
        <v>-183633.96479999999</v>
      </c>
      <c r="Y66" s="123">
        <f>-(($B$20+$B$21)*$B$23+($B$20+$B$21)*$B$23+SUM($B$68:Y68))/2*$B30</f>
        <v>-181279.68319999997</v>
      </c>
      <c r="Z66" s="123">
        <f>-(($B$20+$B$21)*$B$23+($B$20+$B$21)*$B$23+SUM($B$68:Z68))/2*$B30</f>
        <v>-178925.40160000001</v>
      </c>
      <c r="AA66" s="123">
        <f>-(($B$20+$B$21)*$B$23+($B$20+$B$21)*$B$23+SUM($B$68:AA68))/2*$B30</f>
        <v>-176571.12</v>
      </c>
      <c r="AB66" s="123">
        <f>-(($B$20+$B$21)*$B$23+($B$20+$B$21)*$B$23+SUM($B$68:AB68))/2*$B30</f>
        <v>-174216.83840000001</v>
      </c>
      <c r="AC66" s="123">
        <f>-(($B$20+$B$21)*$B$23+($B$20+$B$21)*$B$23+SUM($B$68:AC68))/2*$B30</f>
        <v>-171862.55679999999</v>
      </c>
      <c r="AD66" s="123">
        <f>-(($B$20+$B$21)*$B$23+($B$20+$B$21)*$B$23+SUM($B$68:AD68))/2*$B30</f>
        <v>-169508.27520000003</v>
      </c>
      <c r="AE66" s="123">
        <f>-(($B$20+$B$21)*$B$23+($B$20+$B$21)*$B$23+SUM($B$68:AE68))/2*$B30</f>
        <v>-167153.99360000002</v>
      </c>
      <c r="AF66" s="123">
        <f>-(($B$20+$B$21)*$B$23+($B$20+$B$21)*$B$23+SUM($B$68:AF68))/2*$B30</f>
        <v>-164799.71200000003</v>
      </c>
      <c r="AG66" s="123">
        <f>-(($B$20+$B$21)*$B$23+($B$20+$B$21)*$B$23+SUM($B$68:AG68))/2*$B30</f>
        <v>-162445.43040000001</v>
      </c>
      <c r="AH66" s="123">
        <f>-(($B$20+$B$21)*$B$23+($B$20+$B$21)*$B$23+SUM($B$68:AH68))/2*$B30</f>
        <v>-160091.14880000005</v>
      </c>
      <c r="AI66" s="123">
        <f>-(($B$20+$B$21)*$B$23+($B$20+$B$21)*$B$23+SUM($B$68:AI68))/2*$B30</f>
        <v>-157736.86720000004</v>
      </c>
      <c r="AJ66" s="123">
        <f>-(($B$20+$B$21)*$B$23+($B$20+$B$21)*$B$23+SUM($B$68:AJ68))/2*$B30</f>
        <v>-155382.58560000005</v>
      </c>
      <c r="AK66" s="123">
        <f>-(($B$20+$B$21)*$B$23+($B$20+$B$21)*$B$23+SUM($B$68:AK68))/2*$B30</f>
        <v>-153028.30400000003</v>
      </c>
      <c r="AL66" s="123">
        <f>-(($B$20+$B$21)*$B$23+($B$20+$B$21)*$B$23+SUM($B$68:AL68))/2*$B30</f>
        <v>-150674.02240000005</v>
      </c>
      <c r="AM66" s="123">
        <f>-(($B$20+$B$21)*$B$23+($B$20+$B$21)*$B$23+SUM($B$68:AM68))/2*$B30</f>
        <v>-148319.74080000003</v>
      </c>
      <c r="AN66" s="123">
        <f>-(($B$20+$B$21)*$B$23+($B$20+$B$21)*$B$23+SUM($B$68:AN68))/2*$B30</f>
        <v>-145965.45920000007</v>
      </c>
      <c r="AO66" s="123">
        <f>-(($B$20+$B$21)*$B$23+($B$20+$B$21)*$B$23+SUM($B$68:AO68))/2*$B30</f>
        <v>-143611.17760000005</v>
      </c>
      <c r="AP66" s="123">
        <f>-(($B$20+$B$21)*$B$23+($B$20+$B$21)*$B$23+SUM($B$68:AP68))/2*$B30</f>
        <v>-141256.89600000007</v>
      </c>
      <c r="AQ66" s="123">
        <f>-(($B$20+$B$21)*$B$23+($B$20+$B$21)*$B$23+SUM($B$68:AQ68))/2*$B30</f>
        <v>-138902.61440000005</v>
      </c>
      <c r="AR66" s="123">
        <f>-(($B$20+$B$21)*$B$23+($B$20+$B$21)*$B$23+SUM($B$68:AR68))/2*$B30</f>
        <v>-136548.33280000006</v>
      </c>
      <c r="AS66" s="123">
        <f>-(($B$20+$B$21)*$B$23+($B$20+$B$21)*$B$23+SUM($B$68:AS68))/2*$B30</f>
        <v>-134194.05120000007</v>
      </c>
      <c r="AT66" s="123">
        <f>-(($B$20+$B$21)*$B$23+($B$20+$B$21)*$B$23+SUM($B$68:AT68))/2*$B30</f>
        <v>-131839.76960000006</v>
      </c>
      <c r="AU66" s="123">
        <f>-(($B$20+$B$21)*$B$23+($B$20+$B$21)*$B$23+SUM($B$68:AU68))/2*$B30</f>
        <v>-129485.48800000007</v>
      </c>
      <c r="AV66" s="123">
        <f>-(($B$20+$B$21)*$B$23+($B$20+$B$21)*$B$23+SUM($B$68:AV68))/2*$B30</f>
        <v>-127131.20640000008</v>
      </c>
      <c r="AW66" s="123">
        <f>-(($B$20+$B$21)*$B$23+($B$20+$B$21)*$B$23+SUM($B$68:AW68))/2*$B30</f>
        <v>-124776.92480000008</v>
      </c>
      <c r="AX66" s="123">
        <f>-(($B$20+$B$21)*$B$23+($B$20+$B$21)*$B$23+SUM($B$68:AX68))/2*$B30</f>
        <v>-122422.64320000009</v>
      </c>
      <c r="AY66" s="123">
        <f>-(($B$20+$B$21)*$B$23+($B$20+$B$21)*$B$23+SUM($B$68:AY68))/2*$B30</f>
        <v>-120068.36160000009</v>
      </c>
      <c r="AZ66" s="123">
        <f>-(($B$20+$B$21)*$B$23+($B$20+$B$21)*$B$23+SUM($B$68:AZ68))/2*$B30</f>
        <v>-117714.08000000009</v>
      </c>
    </row>
    <row r="67" spans="1:52" s="176" customFormat="1" ht="14.25" x14ac:dyDescent="0.25">
      <c r="A67" s="214" t="s">
        <v>466</v>
      </c>
      <c r="B67" s="122">
        <f t="shared" ref="B67:AZ67" si="10">B59+B60</f>
        <v>0</v>
      </c>
      <c r="C67" s="122">
        <f t="shared" si="10"/>
        <v>762743.6750098886</v>
      </c>
      <c r="D67" s="122">
        <f t="shared" si="10"/>
        <v>805285.27186141384</v>
      </c>
      <c r="E67" s="122">
        <f t="shared" si="10"/>
        <v>839090.68932880368</v>
      </c>
      <c r="F67" s="122">
        <f t="shared" si="10"/>
        <v>873839.59636799013</v>
      </c>
      <c r="G67" s="122">
        <f t="shared" si="10"/>
        <v>909563.14593653264</v>
      </c>
      <c r="H67" s="122">
        <f t="shared" si="10"/>
        <v>946286.1268878032</v>
      </c>
      <c r="I67" s="122">
        <f t="shared" si="10"/>
        <v>971636.75504712749</v>
      </c>
      <c r="J67" s="122">
        <f t="shared" si="10"/>
        <v>1010452.7897888909</v>
      </c>
      <c r="K67" s="122">
        <f t="shared" si="10"/>
        <v>1050362.6771249063</v>
      </c>
      <c r="L67" s="122">
        <f t="shared" si="10"/>
        <v>1091399.2326330026</v>
      </c>
      <c r="M67" s="122">
        <f t="shared" si="10"/>
        <v>1817094.644900711</v>
      </c>
      <c r="N67" s="122">
        <f t="shared" si="10"/>
        <v>1880991.9025460812</v>
      </c>
      <c r="O67" s="122">
        <f t="shared" si="10"/>
        <v>1934332.0357003286</v>
      </c>
      <c r="P67" s="122">
        <f t="shared" si="10"/>
        <v>2001977.2605868625</v>
      </c>
      <c r="Q67" s="122">
        <f t="shared" si="10"/>
        <v>2071581.2137719917</v>
      </c>
      <c r="R67" s="122">
        <f t="shared" si="10"/>
        <v>2143202.6571046752</v>
      </c>
      <c r="S67" s="122">
        <f t="shared" si="10"/>
        <v>2216902.1152893389</v>
      </c>
      <c r="T67" s="122">
        <f t="shared" si="10"/>
        <v>2292741.9287715429</v>
      </c>
      <c r="U67" s="122">
        <f t="shared" si="10"/>
        <v>2358382.8944377284</v>
      </c>
      <c r="V67" s="122">
        <f t="shared" si="10"/>
        <v>2438697.9768115585</v>
      </c>
      <c r="W67" s="122">
        <f t="shared" si="10"/>
        <v>2979374.4771709717</v>
      </c>
      <c r="X67" s="122">
        <f t="shared" si="10"/>
        <v>3078178.0501307989</v>
      </c>
      <c r="Y67" s="122">
        <f t="shared" si="10"/>
        <v>3179875.1018314203</v>
      </c>
      <c r="Z67" s="122">
        <f t="shared" si="10"/>
        <v>3284552.4366350616</v>
      </c>
      <c r="AA67" s="122">
        <f t="shared" si="10"/>
        <v>3392299.4630348124</v>
      </c>
      <c r="AB67" s="122">
        <f t="shared" si="10"/>
        <v>3503208.2717785542</v>
      </c>
      <c r="AC67" s="122">
        <f t="shared" si="10"/>
        <v>3617373.7163366098</v>
      </c>
      <c r="AD67" s="122">
        <f t="shared" si="10"/>
        <v>3734893.4957834063</v>
      </c>
      <c r="AE67" s="122">
        <f t="shared" si="10"/>
        <v>3855868.2401656075</v>
      </c>
      <c r="AF67" s="122">
        <f t="shared" si="10"/>
        <v>3980401.5984312743</v>
      </c>
      <c r="AG67" s="122">
        <f t="shared" si="10"/>
        <v>4108600.3289969107</v>
      </c>
      <c r="AH67" s="122">
        <f t="shared" si="10"/>
        <v>4240574.3930315161</v>
      </c>
      <c r="AI67" s="122">
        <f t="shared" si="10"/>
        <v>4376437.0505391601</v>
      </c>
      <c r="AJ67" s="122">
        <f t="shared" si="10"/>
        <v>4516304.9593240321</v>
      </c>
      <c r="AK67" s="122">
        <f t="shared" si="10"/>
        <v>4660298.2769244518</v>
      </c>
      <c r="AL67" s="122">
        <f t="shared" si="10"/>
        <v>4808540.7656048834</v>
      </c>
      <c r="AM67" s="122">
        <f t="shared" si="10"/>
        <v>4961159.900497728</v>
      </c>
      <c r="AN67" s="122">
        <f t="shared" si="10"/>
        <v>5118286.9809893584</v>
      </c>
      <c r="AO67" s="122">
        <f t="shared" si="10"/>
        <v>5280057.2454477372</v>
      </c>
      <c r="AP67" s="122">
        <f t="shared" si="10"/>
        <v>5446609.9893918661</v>
      </c>
      <c r="AQ67" s="122">
        <f t="shared" si="10"/>
        <v>5618088.6872063223</v>
      </c>
      <c r="AR67" s="122">
        <f t="shared" si="10"/>
        <v>5794641.11750721</v>
      </c>
      <c r="AS67" s="122">
        <f t="shared" si="10"/>
        <v>5976419.4922691239</v>
      </c>
      <c r="AT67" s="122">
        <f t="shared" si="10"/>
        <v>6163580.5898258965</v>
      </c>
      <c r="AU67" s="122">
        <f t="shared" si="10"/>
        <v>6356285.8918613717</v>
      </c>
      <c r="AV67" s="122">
        <f t="shared" si="10"/>
        <v>6554701.7245099088</v>
      </c>
      <c r="AW67" s="122">
        <f t="shared" si="10"/>
        <v>6758999.403689906</v>
      </c>
      <c r="AX67" s="122">
        <f t="shared" si="10"/>
        <v>6969355.3847973011</v>
      </c>
      <c r="AY67" s="122">
        <f t="shared" si="10"/>
        <v>7185951.4168899171</v>
      </c>
      <c r="AZ67" s="122">
        <f t="shared" si="10"/>
        <v>7408974.7014973154</v>
      </c>
    </row>
    <row r="68" spans="1:52" x14ac:dyDescent="0.25">
      <c r="A68" s="213" t="s">
        <v>258</v>
      </c>
      <c r="B68" s="123">
        <v>0</v>
      </c>
      <c r="C68" s="123">
        <f>IF($B$20-ABS(SUM($B$68:B68))&gt;0,-$B$20/$B$22,0)</f>
        <v>-214025.60000000001</v>
      </c>
      <c r="D68" s="123">
        <f>IF($B$20-ABS(SUM($B$68:C68))&gt;0,-$B$20/$B$22,0)</f>
        <v>-214025.60000000001</v>
      </c>
      <c r="E68" s="123">
        <f>IF($B$20-ABS(SUM($B$68:D68))&gt;0,-$B$20/$B$22,0)</f>
        <v>-214025.60000000001</v>
      </c>
      <c r="F68" s="123">
        <f>IF($B$20-ABS(SUM($B$68:E68))&gt;0,-$B$20/$B$22,0)</f>
        <v>-214025.60000000001</v>
      </c>
      <c r="G68" s="123">
        <f>IF($B$20-ABS(SUM($B$68:F68))&gt;0,-$B$20/$B$22,0)</f>
        <v>-214025.60000000001</v>
      </c>
      <c r="H68" s="123">
        <f>IF($B$20-ABS(SUM($B$68:G68))&gt;0,-$B$20/$B$22,0)</f>
        <v>-214025.60000000001</v>
      </c>
      <c r="I68" s="123">
        <f>IF($B$20-ABS(SUM($B$68:H68))&gt;0,-$B$20/$B$22,0)</f>
        <v>-214025.60000000001</v>
      </c>
      <c r="J68" s="123">
        <f>IF($B$20-ABS(SUM($B$68:I68))&gt;0,-$B$20/$B$22,0)</f>
        <v>-214025.60000000001</v>
      </c>
      <c r="K68" s="123">
        <f>IF($B$20-ABS(SUM($B$68:J68))&gt;0,-$B$20/$B$22,0)</f>
        <v>-214025.60000000001</v>
      </c>
      <c r="L68" s="123">
        <f>IF($B$20-ABS(SUM($B$68:K68))&gt;0,-$B$20/$B$22,0)</f>
        <v>-214025.60000000001</v>
      </c>
      <c r="M68" s="123">
        <f>IF($B$20-ABS(SUM($B$68:L68))&gt;0,-$B$20/$B$22,0)</f>
        <v>-214025.60000000001</v>
      </c>
      <c r="N68" s="123">
        <f>IF($B$20-ABS(SUM($B$68:M68))&gt;0,-$B$20/$B$22,0)</f>
        <v>-214025.60000000001</v>
      </c>
      <c r="O68" s="123">
        <f>IF($B$20-ABS(SUM($B$68:N68))&gt;0,-$B$20/$B$22,0)</f>
        <v>-214025.60000000001</v>
      </c>
      <c r="P68" s="123">
        <f>IF($B$20-ABS(SUM($B$68:O68))&gt;0,-$B$20/$B$22,0)</f>
        <v>-214025.60000000001</v>
      </c>
      <c r="Q68" s="123">
        <f>IF($B$20-ABS(SUM($B$68:P68))&gt;0,-$B$20/$B$22,0)</f>
        <v>-214025.60000000001</v>
      </c>
      <c r="R68" s="123">
        <f>IF($B$20-ABS(SUM($B$68:Q68))&gt;0,-$B$20/$B$22,0)</f>
        <v>-214025.60000000001</v>
      </c>
      <c r="S68" s="123">
        <f>IF($B$20-ABS(SUM($B$68:R68))&gt;0,-$B$20/$B$22,0)</f>
        <v>-214025.60000000001</v>
      </c>
      <c r="T68" s="123">
        <f>IF($B$20-ABS(SUM($B$68:S68))&gt;0,-$B$20/$B$22,0)</f>
        <v>-214025.60000000001</v>
      </c>
      <c r="U68" s="123">
        <f>IF($B$20-ABS(SUM($B$68:T68))&gt;0,-$B$20/$B$22,0)</f>
        <v>-214025.60000000001</v>
      </c>
      <c r="V68" s="123">
        <f>IF($B$20-ABS(SUM($B$68:U68))&gt;0,-$B$20/$B$22,0)</f>
        <v>-214025.60000000001</v>
      </c>
      <c r="W68" s="123">
        <f>IF($B$20-ABS(SUM($B$68:V68))&gt;0,-$B$20/$B$22,0)</f>
        <v>-214025.60000000001</v>
      </c>
      <c r="X68" s="123">
        <f>IF($B$20-ABS(SUM($B$68:W68))&gt;0,-$B$20/$B$22,0)</f>
        <v>-214025.60000000001</v>
      </c>
      <c r="Y68" s="123">
        <f>IF($B$20-ABS(SUM($B$68:X68))&gt;0,-$B$20/$B$22,0)</f>
        <v>-214025.60000000001</v>
      </c>
      <c r="Z68" s="123">
        <f>IF($B$20-ABS(SUM($B$68:Y68))&gt;0,-$B$20/$B$22,0)</f>
        <v>-214025.60000000001</v>
      </c>
      <c r="AA68" s="123">
        <f>IF($B$20-ABS(SUM($B$68:Z68))&gt;0,-$B$20/$B$22,0)</f>
        <v>-214025.60000000001</v>
      </c>
      <c r="AB68" s="123">
        <f>IF($B$20-ABS(SUM($B$68:AA68))&gt;0,-$B$20/$B$22,0)</f>
        <v>-214025.60000000001</v>
      </c>
      <c r="AC68" s="123">
        <f>IF($B$20-ABS(SUM($B$68:AB68))&gt;0,-$B$20/$B$22,0)</f>
        <v>-214025.60000000001</v>
      </c>
      <c r="AD68" s="123">
        <f>IF($B$20-ABS(SUM($B$68:AC68))&gt;0,-$B$20/$B$22,0)</f>
        <v>-214025.60000000001</v>
      </c>
      <c r="AE68" s="123">
        <f>IF($B$20-ABS(SUM($B$68:AD68))&gt;0,-$B$20/$B$22,0)</f>
        <v>-214025.60000000001</v>
      </c>
      <c r="AF68" s="123">
        <f>IF($B$20-ABS(SUM($B$68:AE68))&gt;0,-$B$20/$B$22,0)</f>
        <v>-214025.60000000001</v>
      </c>
      <c r="AG68" s="123">
        <f>IF($B$20-ABS(SUM($B$68:AF68))&gt;0,-$B$20/$B$22,0)</f>
        <v>-214025.60000000001</v>
      </c>
      <c r="AH68" s="123">
        <f>IF($B$20-ABS(SUM($B$68:AG68))&gt;0,-$B$20/$B$22,0)</f>
        <v>-214025.60000000001</v>
      </c>
      <c r="AI68" s="123">
        <f>IF($B$20-ABS(SUM($B$68:AH68))&gt;0,-$B$20/$B$22,0)</f>
        <v>-214025.60000000001</v>
      </c>
      <c r="AJ68" s="123">
        <f>IF($B$20-ABS(SUM($B$68:AI68))&gt;0,-$B$20/$B$22,0)</f>
        <v>-214025.60000000001</v>
      </c>
      <c r="AK68" s="123">
        <f>IF($B$20-ABS(SUM($B$68:AJ68))&gt;0,-$B$20/$B$22,0)</f>
        <v>-214025.60000000001</v>
      </c>
      <c r="AL68" s="123">
        <f>IF($B$20-ABS(SUM($B$68:AK68))&gt;0,-$B$20/$B$22,0)</f>
        <v>-214025.60000000001</v>
      </c>
      <c r="AM68" s="123">
        <f>IF($B$20-ABS(SUM($B$68:AL68))&gt;0,-$B$20/$B$22,0)</f>
        <v>-214025.60000000001</v>
      </c>
      <c r="AN68" s="123">
        <f>IF($B$20-ABS(SUM($B$68:AM68))&gt;0,-$B$20/$B$22,0)</f>
        <v>-214025.60000000001</v>
      </c>
      <c r="AO68" s="123">
        <f>IF($B$20-ABS(SUM($B$68:AN68))&gt;0,-$B$20/$B$22,0)</f>
        <v>-214025.60000000001</v>
      </c>
      <c r="AP68" s="123">
        <f>IF($B$20-ABS(SUM($B$68:AO68))&gt;0,-$B$20/$B$22,0)</f>
        <v>-214025.60000000001</v>
      </c>
      <c r="AQ68" s="123">
        <f>IF($B$20-ABS(SUM($B$68:AP68))&gt;0,-$B$20/$B$22,0)</f>
        <v>-214025.60000000001</v>
      </c>
      <c r="AR68" s="123">
        <f>IF($B$20-ABS(SUM($B$68:AQ68))&gt;0,-$B$20/$B$22,0)</f>
        <v>-214025.60000000001</v>
      </c>
      <c r="AS68" s="123">
        <f>IF($B$20-ABS(SUM($B$68:AR68))&gt;0,-$B$20/$B$22,0)</f>
        <v>-214025.60000000001</v>
      </c>
      <c r="AT68" s="123">
        <f>IF($B$20-ABS(SUM($B$68:AS68))&gt;0,-$B$20/$B$22,0)</f>
        <v>-214025.60000000001</v>
      </c>
      <c r="AU68" s="123">
        <f>IF($B$20-ABS(SUM($B$68:AT68))&gt;0,-$B$20/$B$22,0)</f>
        <v>-214025.60000000001</v>
      </c>
      <c r="AV68" s="123">
        <f>IF($B$20-ABS(SUM($B$68:AU68))&gt;0,-$B$20/$B$22,0)</f>
        <v>-214025.60000000001</v>
      </c>
      <c r="AW68" s="123">
        <f>IF($B$20-ABS(SUM($B$68:AV68))&gt;0,-$B$20/$B$22,0)</f>
        <v>-214025.60000000001</v>
      </c>
      <c r="AX68" s="123">
        <f>IF($B$20-ABS(SUM($B$68:AW68))&gt;0,-$B$20/$B$22,0)</f>
        <v>-214025.60000000001</v>
      </c>
      <c r="AY68" s="123">
        <f>IF($B$20-ABS(SUM($B$68:AX68))&gt;0,-$B$20/$B$22,0)</f>
        <v>-214025.60000000001</v>
      </c>
      <c r="AZ68" s="123">
        <f>IF($B$20-ABS(SUM($B$68:AY68))&gt;0,-$B$20/$B$22,0)</f>
        <v>-214025.60000000001</v>
      </c>
    </row>
    <row r="69" spans="1:52" s="176" customFormat="1" ht="14.25" x14ac:dyDescent="0.25">
      <c r="A69" s="214" t="s">
        <v>467</v>
      </c>
      <c r="B69" s="122">
        <f t="shared" ref="B69:AZ69" si="11">B67+B68</f>
        <v>0</v>
      </c>
      <c r="C69" s="122">
        <f t="shared" si="11"/>
        <v>548718.07500988862</v>
      </c>
      <c r="D69" s="122">
        <f t="shared" si="11"/>
        <v>591259.67186141387</v>
      </c>
      <c r="E69" s="122">
        <f t="shared" si="11"/>
        <v>625065.0893288037</v>
      </c>
      <c r="F69" s="122">
        <f t="shared" si="11"/>
        <v>659813.99636799016</v>
      </c>
      <c r="G69" s="122">
        <f t="shared" si="11"/>
        <v>695537.54593653267</v>
      </c>
      <c r="H69" s="122">
        <f t="shared" si="11"/>
        <v>732260.52688780322</v>
      </c>
      <c r="I69" s="122">
        <f t="shared" si="11"/>
        <v>757611.15504712751</v>
      </c>
      <c r="J69" s="122">
        <f t="shared" si="11"/>
        <v>796427.18978889089</v>
      </c>
      <c r="K69" s="122">
        <f t="shared" si="11"/>
        <v>836337.07712490635</v>
      </c>
      <c r="L69" s="122">
        <f t="shared" si="11"/>
        <v>877373.63263300259</v>
      </c>
      <c r="M69" s="122">
        <f t="shared" si="11"/>
        <v>1603069.0449007109</v>
      </c>
      <c r="N69" s="122">
        <f t="shared" si="11"/>
        <v>1666966.3025460811</v>
      </c>
      <c r="O69" s="122">
        <f t="shared" si="11"/>
        <v>1720306.4357003286</v>
      </c>
      <c r="P69" s="122">
        <f t="shared" si="11"/>
        <v>1787951.6605868624</v>
      </c>
      <c r="Q69" s="122">
        <f t="shared" si="11"/>
        <v>1857555.6137719916</v>
      </c>
      <c r="R69" s="122">
        <f t="shared" si="11"/>
        <v>1929177.0571046751</v>
      </c>
      <c r="S69" s="122">
        <f t="shared" si="11"/>
        <v>2002876.5152893388</v>
      </c>
      <c r="T69" s="122">
        <f t="shared" si="11"/>
        <v>2078716.3287715428</v>
      </c>
      <c r="U69" s="122">
        <f t="shared" si="11"/>
        <v>2144357.2944377284</v>
      </c>
      <c r="V69" s="122">
        <f t="shared" si="11"/>
        <v>2224672.3768115584</v>
      </c>
      <c r="W69" s="122">
        <f t="shared" si="11"/>
        <v>2765348.8771709716</v>
      </c>
      <c r="X69" s="122">
        <f t="shared" si="11"/>
        <v>2864152.4501307989</v>
      </c>
      <c r="Y69" s="122">
        <f t="shared" si="11"/>
        <v>2965849.5018314202</v>
      </c>
      <c r="Z69" s="122">
        <f t="shared" si="11"/>
        <v>3070526.8366350615</v>
      </c>
      <c r="AA69" s="122">
        <f t="shared" si="11"/>
        <v>3178273.8630348123</v>
      </c>
      <c r="AB69" s="122">
        <f t="shared" si="11"/>
        <v>3289182.6717785541</v>
      </c>
      <c r="AC69" s="122">
        <f t="shared" si="11"/>
        <v>3403348.1163366097</v>
      </c>
      <c r="AD69" s="122">
        <f t="shared" si="11"/>
        <v>3520867.8957834062</v>
      </c>
      <c r="AE69" s="122">
        <f t="shared" si="11"/>
        <v>3641842.6401656074</v>
      </c>
      <c r="AF69" s="122">
        <f t="shared" si="11"/>
        <v>3766375.9984312742</v>
      </c>
      <c r="AG69" s="122">
        <f t="shared" si="11"/>
        <v>3894574.7289969106</v>
      </c>
      <c r="AH69" s="122">
        <f t="shared" si="11"/>
        <v>4026548.793031516</v>
      </c>
      <c r="AI69" s="122">
        <f t="shared" si="11"/>
        <v>4162411.4505391601</v>
      </c>
      <c r="AJ69" s="122">
        <f t="shared" si="11"/>
        <v>4302279.3593240324</v>
      </c>
      <c r="AK69" s="122">
        <f t="shared" si="11"/>
        <v>4446272.6769244522</v>
      </c>
      <c r="AL69" s="122">
        <f t="shared" si="11"/>
        <v>4594515.1656048838</v>
      </c>
      <c r="AM69" s="122">
        <f t="shared" si="11"/>
        <v>4747134.3004977284</v>
      </c>
      <c r="AN69" s="122">
        <f t="shared" si="11"/>
        <v>4904261.3809893588</v>
      </c>
      <c r="AO69" s="122">
        <f t="shared" si="11"/>
        <v>5066031.6454477375</v>
      </c>
      <c r="AP69" s="122">
        <f t="shared" si="11"/>
        <v>5232584.3893918665</v>
      </c>
      <c r="AQ69" s="122">
        <f t="shared" si="11"/>
        <v>5404063.0872063227</v>
      </c>
      <c r="AR69" s="122">
        <f t="shared" si="11"/>
        <v>5580615.5175072104</v>
      </c>
      <c r="AS69" s="122">
        <f t="shared" si="11"/>
        <v>5762393.8922691243</v>
      </c>
      <c r="AT69" s="122">
        <f t="shared" si="11"/>
        <v>5949554.9898258969</v>
      </c>
      <c r="AU69" s="122">
        <f t="shared" si="11"/>
        <v>6142260.2918613721</v>
      </c>
      <c r="AV69" s="122">
        <f t="shared" si="11"/>
        <v>6340676.1245099092</v>
      </c>
      <c r="AW69" s="122">
        <f t="shared" si="11"/>
        <v>6544973.8036899064</v>
      </c>
      <c r="AX69" s="122">
        <f t="shared" si="11"/>
        <v>6755329.7847973015</v>
      </c>
      <c r="AY69" s="122">
        <f t="shared" si="11"/>
        <v>6971925.8168899175</v>
      </c>
      <c r="AZ69" s="122">
        <f t="shared" si="11"/>
        <v>7194949.1014973158</v>
      </c>
    </row>
    <row r="70" spans="1:52" x14ac:dyDescent="0.25">
      <c r="A70" s="213" t="s">
        <v>257</v>
      </c>
      <c r="B70" s="123">
        <f t="shared" ref="B70:AZ70" si="12">-B56</f>
        <v>0</v>
      </c>
      <c r="C70" s="123">
        <f t="shared" si="12"/>
        <v>0</v>
      </c>
      <c r="D70" s="123">
        <f t="shared" si="12"/>
        <v>0</v>
      </c>
      <c r="E70" s="123">
        <f t="shared" si="12"/>
        <v>0</v>
      </c>
      <c r="F70" s="123">
        <f t="shared" si="12"/>
        <v>0</v>
      </c>
      <c r="G70" s="123">
        <f t="shared" si="12"/>
        <v>0</v>
      </c>
      <c r="H70" s="123">
        <f t="shared" si="12"/>
        <v>0</v>
      </c>
      <c r="I70" s="123">
        <f t="shared" si="12"/>
        <v>0</v>
      </c>
      <c r="J70" s="123">
        <f t="shared" si="12"/>
        <v>0</v>
      </c>
      <c r="K70" s="123">
        <f t="shared" si="12"/>
        <v>0</v>
      </c>
      <c r="L70" s="123">
        <f t="shared" si="12"/>
        <v>0</v>
      </c>
      <c r="M70" s="123">
        <f t="shared" si="12"/>
        <v>0</v>
      </c>
      <c r="N70" s="123">
        <f t="shared" si="12"/>
        <v>0</v>
      </c>
      <c r="O70" s="123">
        <f t="shared" si="12"/>
        <v>0</v>
      </c>
      <c r="P70" s="123">
        <f t="shared" si="12"/>
        <v>0</v>
      </c>
      <c r="Q70" s="123">
        <f t="shared" si="12"/>
        <v>0</v>
      </c>
      <c r="R70" s="123">
        <f t="shared" si="12"/>
        <v>0</v>
      </c>
      <c r="S70" s="123">
        <f t="shared" si="12"/>
        <v>0</v>
      </c>
      <c r="T70" s="123">
        <f t="shared" si="12"/>
        <v>0</v>
      </c>
      <c r="U70" s="123">
        <f t="shared" si="12"/>
        <v>0</v>
      </c>
      <c r="V70" s="123">
        <f t="shared" si="12"/>
        <v>0</v>
      </c>
      <c r="W70" s="123">
        <f t="shared" si="12"/>
        <v>0</v>
      </c>
      <c r="X70" s="123">
        <f t="shared" si="12"/>
        <v>0</v>
      </c>
      <c r="Y70" s="123">
        <f t="shared" si="12"/>
        <v>0</v>
      </c>
      <c r="Z70" s="123">
        <f t="shared" si="12"/>
        <v>0</v>
      </c>
      <c r="AA70" s="123">
        <f t="shared" si="12"/>
        <v>0</v>
      </c>
      <c r="AB70" s="123">
        <f t="shared" si="12"/>
        <v>0</v>
      </c>
      <c r="AC70" s="123">
        <f t="shared" si="12"/>
        <v>0</v>
      </c>
      <c r="AD70" s="123">
        <f t="shared" si="12"/>
        <v>0</v>
      </c>
      <c r="AE70" s="123">
        <f t="shared" si="12"/>
        <v>0</v>
      </c>
      <c r="AF70" s="123">
        <f t="shared" si="12"/>
        <v>0</v>
      </c>
      <c r="AG70" s="123">
        <f t="shared" si="12"/>
        <v>0</v>
      </c>
      <c r="AH70" s="123">
        <f t="shared" si="12"/>
        <v>0</v>
      </c>
      <c r="AI70" s="123">
        <f t="shared" si="12"/>
        <v>0</v>
      </c>
      <c r="AJ70" s="123">
        <f t="shared" si="12"/>
        <v>0</v>
      </c>
      <c r="AK70" s="123">
        <f t="shared" si="12"/>
        <v>0</v>
      </c>
      <c r="AL70" s="123">
        <f t="shared" si="12"/>
        <v>0</v>
      </c>
      <c r="AM70" s="123">
        <f t="shared" si="12"/>
        <v>0</v>
      </c>
      <c r="AN70" s="123">
        <f t="shared" si="12"/>
        <v>0</v>
      </c>
      <c r="AO70" s="123">
        <f t="shared" si="12"/>
        <v>0</v>
      </c>
      <c r="AP70" s="123">
        <f t="shared" si="12"/>
        <v>0</v>
      </c>
      <c r="AQ70" s="123">
        <f t="shared" si="12"/>
        <v>0</v>
      </c>
      <c r="AR70" s="123">
        <f t="shared" si="12"/>
        <v>0</v>
      </c>
      <c r="AS70" s="123">
        <f t="shared" si="12"/>
        <v>0</v>
      </c>
      <c r="AT70" s="123">
        <f t="shared" si="12"/>
        <v>0</v>
      </c>
      <c r="AU70" s="123">
        <f t="shared" si="12"/>
        <v>0</v>
      </c>
      <c r="AV70" s="123">
        <f t="shared" si="12"/>
        <v>0</v>
      </c>
      <c r="AW70" s="123">
        <f t="shared" si="12"/>
        <v>0</v>
      </c>
      <c r="AX70" s="123">
        <f t="shared" si="12"/>
        <v>0</v>
      </c>
      <c r="AY70" s="123">
        <f t="shared" si="12"/>
        <v>0</v>
      </c>
      <c r="AZ70" s="123">
        <f t="shared" si="12"/>
        <v>0</v>
      </c>
    </row>
    <row r="71" spans="1:52" s="176" customFormat="1" ht="14.25" x14ac:dyDescent="0.25">
      <c r="A71" s="214" t="s">
        <v>261</v>
      </c>
      <c r="B71" s="122">
        <f t="shared" ref="B71:AZ71" si="13">B69+B70</f>
        <v>0</v>
      </c>
      <c r="C71" s="122">
        <f t="shared" si="13"/>
        <v>548718.07500988862</v>
      </c>
      <c r="D71" s="122">
        <f t="shared" si="13"/>
        <v>591259.67186141387</v>
      </c>
      <c r="E71" s="122">
        <f t="shared" si="13"/>
        <v>625065.0893288037</v>
      </c>
      <c r="F71" s="122">
        <f t="shared" si="13"/>
        <v>659813.99636799016</v>
      </c>
      <c r="G71" s="122">
        <f t="shared" si="13"/>
        <v>695537.54593653267</v>
      </c>
      <c r="H71" s="122">
        <f t="shared" si="13"/>
        <v>732260.52688780322</v>
      </c>
      <c r="I71" s="122">
        <f t="shared" si="13"/>
        <v>757611.15504712751</v>
      </c>
      <c r="J71" s="122">
        <f t="shared" si="13"/>
        <v>796427.18978889089</v>
      </c>
      <c r="K71" s="122">
        <f t="shared" si="13"/>
        <v>836337.07712490635</v>
      </c>
      <c r="L71" s="122">
        <f t="shared" si="13"/>
        <v>877373.63263300259</v>
      </c>
      <c r="M71" s="122">
        <f t="shared" si="13"/>
        <v>1603069.0449007109</v>
      </c>
      <c r="N71" s="122">
        <f t="shared" si="13"/>
        <v>1666966.3025460811</v>
      </c>
      <c r="O71" s="122">
        <f t="shared" si="13"/>
        <v>1720306.4357003286</v>
      </c>
      <c r="P71" s="122">
        <f t="shared" si="13"/>
        <v>1787951.6605868624</v>
      </c>
      <c r="Q71" s="122">
        <f t="shared" si="13"/>
        <v>1857555.6137719916</v>
      </c>
      <c r="R71" s="122">
        <f t="shared" si="13"/>
        <v>1929177.0571046751</v>
      </c>
      <c r="S71" s="122">
        <f t="shared" si="13"/>
        <v>2002876.5152893388</v>
      </c>
      <c r="T71" s="122">
        <f t="shared" si="13"/>
        <v>2078716.3287715428</v>
      </c>
      <c r="U71" s="122">
        <f t="shared" si="13"/>
        <v>2144357.2944377284</v>
      </c>
      <c r="V71" s="122">
        <f t="shared" si="13"/>
        <v>2224672.3768115584</v>
      </c>
      <c r="W71" s="122">
        <f t="shared" si="13"/>
        <v>2765348.8771709716</v>
      </c>
      <c r="X71" s="122">
        <f t="shared" si="13"/>
        <v>2864152.4501307989</v>
      </c>
      <c r="Y71" s="122">
        <f t="shared" si="13"/>
        <v>2965849.5018314202</v>
      </c>
      <c r="Z71" s="122">
        <f t="shared" si="13"/>
        <v>3070526.8366350615</v>
      </c>
      <c r="AA71" s="122">
        <f t="shared" si="13"/>
        <v>3178273.8630348123</v>
      </c>
      <c r="AB71" s="122">
        <f t="shared" si="13"/>
        <v>3289182.6717785541</v>
      </c>
      <c r="AC71" s="122">
        <f t="shared" si="13"/>
        <v>3403348.1163366097</v>
      </c>
      <c r="AD71" s="122">
        <f t="shared" si="13"/>
        <v>3520867.8957834062</v>
      </c>
      <c r="AE71" s="122">
        <f t="shared" si="13"/>
        <v>3641842.6401656074</v>
      </c>
      <c r="AF71" s="122">
        <f t="shared" si="13"/>
        <v>3766375.9984312742</v>
      </c>
      <c r="AG71" s="122">
        <f t="shared" si="13"/>
        <v>3894574.7289969106</v>
      </c>
      <c r="AH71" s="122">
        <f t="shared" si="13"/>
        <v>4026548.793031516</v>
      </c>
      <c r="AI71" s="122">
        <f t="shared" si="13"/>
        <v>4162411.4505391601</v>
      </c>
      <c r="AJ71" s="122">
        <f t="shared" si="13"/>
        <v>4302279.3593240324</v>
      </c>
      <c r="AK71" s="122">
        <f t="shared" si="13"/>
        <v>4446272.6769244522</v>
      </c>
      <c r="AL71" s="122">
        <f t="shared" si="13"/>
        <v>4594515.1656048838</v>
      </c>
      <c r="AM71" s="122">
        <f t="shared" si="13"/>
        <v>4747134.3004977284</v>
      </c>
      <c r="AN71" s="122">
        <f t="shared" si="13"/>
        <v>4904261.3809893588</v>
      </c>
      <c r="AO71" s="122">
        <f t="shared" si="13"/>
        <v>5066031.6454477375</v>
      </c>
      <c r="AP71" s="122">
        <f t="shared" si="13"/>
        <v>5232584.3893918665</v>
      </c>
      <c r="AQ71" s="122">
        <f t="shared" si="13"/>
        <v>5404063.0872063227</v>
      </c>
      <c r="AR71" s="122">
        <f t="shared" si="13"/>
        <v>5580615.5175072104</v>
      </c>
      <c r="AS71" s="122">
        <f t="shared" si="13"/>
        <v>5762393.8922691243</v>
      </c>
      <c r="AT71" s="122">
        <f t="shared" si="13"/>
        <v>5949554.9898258969</v>
      </c>
      <c r="AU71" s="122">
        <f t="shared" si="13"/>
        <v>6142260.2918613721</v>
      </c>
      <c r="AV71" s="122">
        <f t="shared" si="13"/>
        <v>6340676.1245099092</v>
      </c>
      <c r="AW71" s="122">
        <f t="shared" si="13"/>
        <v>6544973.8036899064</v>
      </c>
      <c r="AX71" s="122">
        <f t="shared" si="13"/>
        <v>6755329.7847973015</v>
      </c>
      <c r="AY71" s="122">
        <f t="shared" si="13"/>
        <v>6971925.8168899175</v>
      </c>
      <c r="AZ71" s="122">
        <f t="shared" si="13"/>
        <v>7194949.1014973158</v>
      </c>
    </row>
    <row r="72" spans="1:52" x14ac:dyDescent="0.25">
      <c r="A72" s="213" t="s">
        <v>256</v>
      </c>
      <c r="B72" s="123">
        <f t="shared" ref="B72:AZ72" si="14">-B71*$B$31</f>
        <v>0</v>
      </c>
      <c r="C72" s="123">
        <f t="shared" si="14"/>
        <v>-109743.61500197773</v>
      </c>
      <c r="D72" s="123">
        <f t="shared" si="14"/>
        <v>-118251.93437228278</v>
      </c>
      <c r="E72" s="123">
        <f t="shared" si="14"/>
        <v>-125013.01786576075</v>
      </c>
      <c r="F72" s="123">
        <f t="shared" si="14"/>
        <v>-131962.79927359804</v>
      </c>
      <c r="G72" s="123">
        <f t="shared" si="14"/>
        <v>-139107.50918730654</v>
      </c>
      <c r="H72" s="123">
        <f t="shared" si="14"/>
        <v>-146452.10537756066</v>
      </c>
      <c r="I72" s="123">
        <f t="shared" si="14"/>
        <v>-151522.23100942551</v>
      </c>
      <c r="J72" s="123">
        <f t="shared" si="14"/>
        <v>-159285.43795777819</v>
      </c>
      <c r="K72" s="123">
        <f t="shared" si="14"/>
        <v>-167267.41542498127</v>
      </c>
      <c r="L72" s="123">
        <f t="shared" si="14"/>
        <v>-175474.72652660054</v>
      </c>
      <c r="M72" s="123">
        <f t="shared" si="14"/>
        <v>-320613.80898014223</v>
      </c>
      <c r="N72" s="123">
        <f t="shared" si="14"/>
        <v>-333393.26050921623</v>
      </c>
      <c r="O72" s="123">
        <f t="shared" si="14"/>
        <v>-344061.28714006575</v>
      </c>
      <c r="P72" s="123">
        <f t="shared" si="14"/>
        <v>-357590.33211737248</v>
      </c>
      <c r="Q72" s="123">
        <f t="shared" si="14"/>
        <v>-371511.12275439833</v>
      </c>
      <c r="R72" s="123">
        <f t="shared" si="14"/>
        <v>-385835.41142093507</v>
      </c>
      <c r="S72" s="123">
        <f t="shared" si="14"/>
        <v>-400575.3030578678</v>
      </c>
      <c r="T72" s="123">
        <f t="shared" si="14"/>
        <v>-415743.26575430855</v>
      </c>
      <c r="U72" s="123">
        <f t="shared" si="14"/>
        <v>-428871.45888754568</v>
      </c>
      <c r="V72" s="123">
        <f t="shared" si="14"/>
        <v>-444934.4753623117</v>
      </c>
      <c r="W72" s="123">
        <f t="shared" si="14"/>
        <v>-553069.77543419437</v>
      </c>
      <c r="X72" s="123">
        <f t="shared" si="14"/>
        <v>-572830.49002615979</v>
      </c>
      <c r="Y72" s="123">
        <f t="shared" si="14"/>
        <v>-593169.90036628407</v>
      </c>
      <c r="Z72" s="123">
        <f t="shared" si="14"/>
        <v>-614105.36732701235</v>
      </c>
      <c r="AA72" s="123">
        <f t="shared" si="14"/>
        <v>-635654.77260696248</v>
      </c>
      <c r="AB72" s="123">
        <f t="shared" si="14"/>
        <v>-657836.53435571084</v>
      </c>
      <c r="AC72" s="123">
        <f t="shared" si="14"/>
        <v>-680669.62326732196</v>
      </c>
      <c r="AD72" s="123">
        <f t="shared" si="14"/>
        <v>-704173.57915668131</v>
      </c>
      <c r="AE72" s="123">
        <f t="shared" si="14"/>
        <v>-728368.52803312149</v>
      </c>
      <c r="AF72" s="123">
        <f t="shared" si="14"/>
        <v>-753275.19968625484</v>
      </c>
      <c r="AG72" s="123">
        <f t="shared" si="14"/>
        <v>-778914.94579938217</v>
      </c>
      <c r="AH72" s="123">
        <f t="shared" si="14"/>
        <v>-805309.75860630325</v>
      </c>
      <c r="AI72" s="123">
        <f t="shared" si="14"/>
        <v>-832482.29010783206</v>
      </c>
      <c r="AJ72" s="123">
        <f t="shared" si="14"/>
        <v>-860455.87186480651</v>
      </c>
      <c r="AK72" s="123">
        <f t="shared" si="14"/>
        <v>-889254.53538489051</v>
      </c>
      <c r="AL72" s="123">
        <f t="shared" si="14"/>
        <v>-918903.03312097676</v>
      </c>
      <c r="AM72" s="123">
        <f t="shared" si="14"/>
        <v>-949426.86009954568</v>
      </c>
      <c r="AN72" s="123">
        <f t="shared" si="14"/>
        <v>-980852.27619787178</v>
      </c>
      <c r="AO72" s="123">
        <f t="shared" si="14"/>
        <v>-1013206.3290895475</v>
      </c>
      <c r="AP72" s="123">
        <f t="shared" si="14"/>
        <v>-1046516.8778783734</v>
      </c>
      <c r="AQ72" s="123">
        <f t="shared" si="14"/>
        <v>-1080812.6174412647</v>
      </c>
      <c r="AR72" s="123">
        <f t="shared" si="14"/>
        <v>-1116123.1035014421</v>
      </c>
      <c r="AS72" s="123">
        <f t="shared" si="14"/>
        <v>-1152478.7784538248</v>
      </c>
      <c r="AT72" s="123">
        <f t="shared" si="14"/>
        <v>-1189910.9979651794</v>
      </c>
      <c r="AU72" s="123">
        <f t="shared" si="14"/>
        <v>-1228452.0583722745</v>
      </c>
      <c r="AV72" s="123">
        <f t="shared" si="14"/>
        <v>-1268135.2249019819</v>
      </c>
      <c r="AW72" s="123">
        <f t="shared" si="14"/>
        <v>-1308994.7607379814</v>
      </c>
      <c r="AX72" s="123">
        <f t="shared" si="14"/>
        <v>-1351065.9569594604</v>
      </c>
      <c r="AY72" s="123">
        <f t="shared" si="14"/>
        <v>-1394385.1633779835</v>
      </c>
      <c r="AZ72" s="123">
        <f t="shared" si="14"/>
        <v>-1438989.8202994633</v>
      </c>
    </row>
    <row r="73" spans="1:52" ht="16.5" thickBot="1" x14ac:dyDescent="0.3">
      <c r="A73" s="215" t="s">
        <v>260</v>
      </c>
      <c r="B73" s="124">
        <f t="shared" ref="B73:AZ73" si="15">B71+B72</f>
        <v>0</v>
      </c>
      <c r="C73" s="124">
        <f t="shared" si="15"/>
        <v>438974.46000791091</v>
      </c>
      <c r="D73" s="124">
        <f t="shared" si="15"/>
        <v>473007.7374891311</v>
      </c>
      <c r="E73" s="124">
        <f t="shared" si="15"/>
        <v>500052.07146304299</v>
      </c>
      <c r="F73" s="124">
        <f t="shared" si="15"/>
        <v>527851.19709439215</v>
      </c>
      <c r="G73" s="124">
        <f t="shared" si="15"/>
        <v>556430.03674922616</v>
      </c>
      <c r="H73" s="124">
        <f t="shared" si="15"/>
        <v>585808.42151024262</v>
      </c>
      <c r="I73" s="124">
        <f t="shared" si="15"/>
        <v>606088.92403770203</v>
      </c>
      <c r="J73" s="124">
        <f t="shared" si="15"/>
        <v>637141.75183111266</v>
      </c>
      <c r="K73" s="124">
        <f t="shared" si="15"/>
        <v>669069.66169992508</v>
      </c>
      <c r="L73" s="124">
        <f t="shared" si="15"/>
        <v>701898.90610640205</v>
      </c>
      <c r="M73" s="124">
        <f t="shared" si="15"/>
        <v>1282455.2359205687</v>
      </c>
      <c r="N73" s="124">
        <f t="shared" si="15"/>
        <v>1333573.0420368649</v>
      </c>
      <c r="O73" s="124">
        <f t="shared" si="15"/>
        <v>1376245.1485602628</v>
      </c>
      <c r="P73" s="124">
        <f t="shared" si="15"/>
        <v>1430361.3284694899</v>
      </c>
      <c r="Q73" s="124">
        <f t="shared" si="15"/>
        <v>1486044.4910175933</v>
      </c>
      <c r="R73" s="124">
        <f t="shared" si="15"/>
        <v>1543341.64568374</v>
      </c>
      <c r="S73" s="124">
        <f t="shared" si="15"/>
        <v>1602301.212231471</v>
      </c>
      <c r="T73" s="124">
        <f t="shared" si="15"/>
        <v>1662973.0630172342</v>
      </c>
      <c r="U73" s="124">
        <f t="shared" si="15"/>
        <v>1715485.8355501827</v>
      </c>
      <c r="V73" s="124">
        <f t="shared" si="15"/>
        <v>1779737.9014492468</v>
      </c>
      <c r="W73" s="124">
        <f t="shared" si="15"/>
        <v>2212279.1017367775</v>
      </c>
      <c r="X73" s="124">
        <f t="shared" si="15"/>
        <v>2291321.9601046392</v>
      </c>
      <c r="Y73" s="124">
        <f t="shared" si="15"/>
        <v>2372679.6014651363</v>
      </c>
      <c r="Z73" s="124">
        <f t="shared" si="15"/>
        <v>2456421.4693080494</v>
      </c>
      <c r="AA73" s="124">
        <f t="shared" si="15"/>
        <v>2542619.0904278499</v>
      </c>
      <c r="AB73" s="124">
        <f t="shared" si="15"/>
        <v>2631346.1374228434</v>
      </c>
      <c r="AC73" s="124">
        <f t="shared" si="15"/>
        <v>2722678.4930692879</v>
      </c>
      <c r="AD73" s="124">
        <f t="shared" si="15"/>
        <v>2816694.3166267248</v>
      </c>
      <c r="AE73" s="124">
        <f t="shared" si="15"/>
        <v>2913474.112132486</v>
      </c>
      <c r="AF73" s="124">
        <f t="shared" si="15"/>
        <v>3013100.7987450194</v>
      </c>
      <c r="AG73" s="124">
        <f t="shared" si="15"/>
        <v>3115659.7831975287</v>
      </c>
      <c r="AH73" s="124">
        <f t="shared" si="15"/>
        <v>3221239.034425213</v>
      </c>
      <c r="AI73" s="124">
        <f t="shared" si="15"/>
        <v>3329929.1604313282</v>
      </c>
      <c r="AJ73" s="124">
        <f t="shared" si="15"/>
        <v>3441823.487459226</v>
      </c>
      <c r="AK73" s="124">
        <f t="shared" si="15"/>
        <v>3557018.1415395616</v>
      </c>
      <c r="AL73" s="124">
        <f t="shared" si="15"/>
        <v>3675612.132483907</v>
      </c>
      <c r="AM73" s="124">
        <f t="shared" si="15"/>
        <v>3797707.4403981827</v>
      </c>
      <c r="AN73" s="124">
        <f t="shared" si="15"/>
        <v>3923409.1047914871</v>
      </c>
      <c r="AO73" s="124">
        <f t="shared" si="15"/>
        <v>4052825.31635819</v>
      </c>
      <c r="AP73" s="124">
        <f t="shared" si="15"/>
        <v>4186067.511513493</v>
      </c>
      <c r="AQ73" s="124">
        <f t="shared" si="15"/>
        <v>4323250.4697650578</v>
      </c>
      <c r="AR73" s="124">
        <f t="shared" si="15"/>
        <v>4464492.4140057685</v>
      </c>
      <c r="AS73" s="124">
        <f t="shared" si="15"/>
        <v>4609915.1138152992</v>
      </c>
      <c r="AT73" s="124">
        <f t="shared" si="15"/>
        <v>4759643.9918607175</v>
      </c>
      <c r="AU73" s="124">
        <f t="shared" si="15"/>
        <v>4913808.233489098</v>
      </c>
      <c r="AV73" s="124">
        <f t="shared" si="15"/>
        <v>5072540.8996079275</v>
      </c>
      <c r="AW73" s="124">
        <f t="shared" si="15"/>
        <v>5235979.0429519247</v>
      </c>
      <c r="AX73" s="124">
        <f t="shared" si="15"/>
        <v>5404263.8278378416</v>
      </c>
      <c r="AY73" s="124">
        <f t="shared" si="15"/>
        <v>5577540.653511934</v>
      </c>
      <c r="AZ73" s="124">
        <f t="shared" si="15"/>
        <v>5755959.2811978525</v>
      </c>
    </row>
    <row r="74" spans="1:52" s="217" customFormat="1" ht="16.5" thickBot="1" x14ac:dyDescent="0.3">
      <c r="A74" s="216"/>
      <c r="B74" s="125">
        <v>0</v>
      </c>
      <c r="C74" s="125">
        <v>1</v>
      </c>
      <c r="D74" s="125">
        <f>C74+1</f>
        <v>2</v>
      </c>
      <c r="E74" s="125">
        <f t="shared" ref="E74:AZ74" si="16">D74+1</f>
        <v>3</v>
      </c>
      <c r="F74" s="125">
        <f t="shared" si="16"/>
        <v>4</v>
      </c>
      <c r="G74" s="125">
        <f t="shared" si="16"/>
        <v>5</v>
      </c>
      <c r="H74" s="125">
        <f t="shared" si="16"/>
        <v>6</v>
      </c>
      <c r="I74" s="125">
        <f t="shared" si="16"/>
        <v>7</v>
      </c>
      <c r="J74" s="125">
        <f t="shared" si="16"/>
        <v>8</v>
      </c>
      <c r="K74" s="125">
        <f t="shared" si="16"/>
        <v>9</v>
      </c>
      <c r="L74" s="125">
        <f t="shared" si="16"/>
        <v>10</v>
      </c>
      <c r="M74" s="125">
        <f t="shared" si="16"/>
        <v>11</v>
      </c>
      <c r="N74" s="125">
        <f t="shared" si="16"/>
        <v>12</v>
      </c>
      <c r="O74" s="125">
        <f t="shared" si="16"/>
        <v>13</v>
      </c>
      <c r="P74" s="125">
        <f t="shared" si="16"/>
        <v>14</v>
      </c>
      <c r="Q74" s="125">
        <f t="shared" si="16"/>
        <v>15</v>
      </c>
      <c r="R74" s="125">
        <f t="shared" si="16"/>
        <v>16</v>
      </c>
      <c r="S74" s="125">
        <f t="shared" si="16"/>
        <v>17</v>
      </c>
      <c r="T74" s="125">
        <f t="shared" si="16"/>
        <v>18</v>
      </c>
      <c r="U74" s="125">
        <f t="shared" si="16"/>
        <v>19</v>
      </c>
      <c r="V74" s="125">
        <f t="shared" si="16"/>
        <v>20</v>
      </c>
      <c r="W74" s="125">
        <f t="shared" si="16"/>
        <v>21</v>
      </c>
      <c r="X74" s="125">
        <f t="shared" si="16"/>
        <v>22</v>
      </c>
      <c r="Y74" s="125">
        <f t="shared" si="16"/>
        <v>23</v>
      </c>
      <c r="Z74" s="125">
        <f t="shared" si="16"/>
        <v>24</v>
      </c>
      <c r="AA74" s="125">
        <f t="shared" si="16"/>
        <v>25</v>
      </c>
      <c r="AB74" s="125">
        <f t="shared" si="16"/>
        <v>26</v>
      </c>
      <c r="AC74" s="125">
        <f t="shared" si="16"/>
        <v>27</v>
      </c>
      <c r="AD74" s="125">
        <f t="shared" si="16"/>
        <v>28</v>
      </c>
      <c r="AE74" s="125">
        <f t="shared" si="16"/>
        <v>29</v>
      </c>
      <c r="AF74" s="125">
        <f t="shared" si="16"/>
        <v>30</v>
      </c>
      <c r="AG74" s="125">
        <f t="shared" si="16"/>
        <v>31</v>
      </c>
      <c r="AH74" s="125">
        <f t="shared" si="16"/>
        <v>32</v>
      </c>
      <c r="AI74" s="125">
        <f t="shared" si="16"/>
        <v>33</v>
      </c>
      <c r="AJ74" s="125">
        <f t="shared" si="16"/>
        <v>34</v>
      </c>
      <c r="AK74" s="125">
        <f t="shared" si="16"/>
        <v>35</v>
      </c>
      <c r="AL74" s="125">
        <f t="shared" si="16"/>
        <v>36</v>
      </c>
      <c r="AM74" s="125">
        <f t="shared" si="16"/>
        <v>37</v>
      </c>
      <c r="AN74" s="125">
        <f t="shared" si="16"/>
        <v>38</v>
      </c>
      <c r="AO74" s="125">
        <f t="shared" si="16"/>
        <v>39</v>
      </c>
      <c r="AP74" s="125">
        <f t="shared" si="16"/>
        <v>40</v>
      </c>
      <c r="AQ74" s="125">
        <f t="shared" si="16"/>
        <v>41</v>
      </c>
      <c r="AR74" s="125">
        <f t="shared" si="16"/>
        <v>42</v>
      </c>
      <c r="AS74" s="125">
        <f t="shared" si="16"/>
        <v>43</v>
      </c>
      <c r="AT74" s="125">
        <f t="shared" si="16"/>
        <v>44</v>
      </c>
      <c r="AU74" s="125">
        <f t="shared" si="16"/>
        <v>45</v>
      </c>
      <c r="AV74" s="125">
        <f t="shared" si="16"/>
        <v>46</v>
      </c>
      <c r="AW74" s="125">
        <f t="shared" si="16"/>
        <v>47</v>
      </c>
      <c r="AX74" s="125">
        <f t="shared" si="16"/>
        <v>48</v>
      </c>
      <c r="AY74" s="125">
        <f t="shared" si="16"/>
        <v>49</v>
      </c>
      <c r="AZ74" s="125">
        <f t="shared" si="16"/>
        <v>50</v>
      </c>
    </row>
    <row r="75" spans="1:52" ht="31.5" x14ac:dyDescent="0.25">
      <c r="A75" s="210" t="s">
        <v>259</v>
      </c>
      <c r="B75" s="118" t="str">
        <f>B42</f>
        <v>Год окончания строительства 2018</v>
      </c>
      <c r="C75" s="118">
        <f t="shared" ref="C75:AZ75" si="17">C42</f>
        <v>2019</v>
      </c>
      <c r="D75" s="118">
        <f t="shared" si="17"/>
        <v>2020</v>
      </c>
      <c r="E75" s="118">
        <f t="shared" si="17"/>
        <v>2021</v>
      </c>
      <c r="F75" s="118">
        <f t="shared" si="17"/>
        <v>2022</v>
      </c>
      <c r="G75" s="118">
        <f t="shared" si="17"/>
        <v>2023</v>
      </c>
      <c r="H75" s="118">
        <f t="shared" si="17"/>
        <v>2024</v>
      </c>
      <c r="I75" s="118">
        <f t="shared" si="17"/>
        <v>2025</v>
      </c>
      <c r="J75" s="118">
        <f t="shared" si="17"/>
        <v>2026</v>
      </c>
      <c r="K75" s="118">
        <f t="shared" si="17"/>
        <v>2027</v>
      </c>
      <c r="L75" s="118">
        <f t="shared" si="17"/>
        <v>2028</v>
      </c>
      <c r="M75" s="118">
        <f t="shared" si="17"/>
        <v>2029</v>
      </c>
      <c r="N75" s="118">
        <f t="shared" si="17"/>
        <v>2030</v>
      </c>
      <c r="O75" s="118">
        <f t="shared" si="17"/>
        <v>2031</v>
      </c>
      <c r="P75" s="118">
        <f t="shared" si="17"/>
        <v>2032</v>
      </c>
      <c r="Q75" s="118">
        <f t="shared" si="17"/>
        <v>2033</v>
      </c>
      <c r="R75" s="118">
        <f t="shared" si="17"/>
        <v>2034</v>
      </c>
      <c r="S75" s="118">
        <f t="shared" si="17"/>
        <v>2035</v>
      </c>
      <c r="T75" s="118">
        <f t="shared" si="17"/>
        <v>2036</v>
      </c>
      <c r="U75" s="118">
        <f t="shared" si="17"/>
        <v>2037</v>
      </c>
      <c r="V75" s="118">
        <f t="shared" si="17"/>
        <v>2038</v>
      </c>
      <c r="W75" s="118">
        <f t="shared" si="17"/>
        <v>2039</v>
      </c>
      <c r="X75" s="118">
        <f t="shared" si="17"/>
        <v>2040</v>
      </c>
      <c r="Y75" s="118">
        <f t="shared" si="17"/>
        <v>2041</v>
      </c>
      <c r="Z75" s="118">
        <f t="shared" si="17"/>
        <v>2042</v>
      </c>
      <c r="AA75" s="118">
        <f t="shared" si="17"/>
        <v>2043</v>
      </c>
      <c r="AB75" s="118">
        <f t="shared" si="17"/>
        <v>2044</v>
      </c>
      <c r="AC75" s="118">
        <f t="shared" si="17"/>
        <v>2045</v>
      </c>
      <c r="AD75" s="118">
        <f t="shared" si="17"/>
        <v>2046</v>
      </c>
      <c r="AE75" s="118">
        <f t="shared" si="17"/>
        <v>2047</v>
      </c>
      <c r="AF75" s="118">
        <f t="shared" si="17"/>
        <v>2048</v>
      </c>
      <c r="AG75" s="118">
        <f t="shared" si="17"/>
        <v>2049</v>
      </c>
      <c r="AH75" s="118">
        <f t="shared" si="17"/>
        <v>2050</v>
      </c>
      <c r="AI75" s="118">
        <f t="shared" si="17"/>
        <v>2051</v>
      </c>
      <c r="AJ75" s="118">
        <f t="shared" si="17"/>
        <v>2052</v>
      </c>
      <c r="AK75" s="118">
        <f t="shared" si="17"/>
        <v>2053</v>
      </c>
      <c r="AL75" s="118">
        <f t="shared" si="17"/>
        <v>2054</v>
      </c>
      <c r="AM75" s="118">
        <f t="shared" si="17"/>
        <v>2055</v>
      </c>
      <c r="AN75" s="118">
        <f t="shared" si="17"/>
        <v>2056</v>
      </c>
      <c r="AO75" s="118">
        <f t="shared" si="17"/>
        <v>2057</v>
      </c>
      <c r="AP75" s="118">
        <f t="shared" si="17"/>
        <v>2058</v>
      </c>
      <c r="AQ75" s="118">
        <f t="shared" si="17"/>
        <v>2059</v>
      </c>
      <c r="AR75" s="118">
        <f t="shared" si="17"/>
        <v>2060</v>
      </c>
      <c r="AS75" s="118">
        <f t="shared" si="17"/>
        <v>2061</v>
      </c>
      <c r="AT75" s="118">
        <f t="shared" si="17"/>
        <v>2062</v>
      </c>
      <c r="AU75" s="118">
        <f t="shared" si="17"/>
        <v>2063</v>
      </c>
      <c r="AV75" s="118">
        <f t="shared" si="17"/>
        <v>2064</v>
      </c>
      <c r="AW75" s="118">
        <f t="shared" si="17"/>
        <v>2065</v>
      </c>
      <c r="AX75" s="118">
        <f t="shared" si="17"/>
        <v>2066</v>
      </c>
      <c r="AY75" s="118">
        <f t="shared" si="17"/>
        <v>2067</v>
      </c>
      <c r="AZ75" s="118">
        <f t="shared" si="17"/>
        <v>2068</v>
      </c>
    </row>
    <row r="76" spans="1:52" s="176" customFormat="1" ht="14.25" x14ac:dyDescent="0.25">
      <c r="A76" s="212" t="s">
        <v>467</v>
      </c>
      <c r="B76" s="122">
        <f t="shared" ref="B76:AZ76" si="18">B69</f>
        <v>0</v>
      </c>
      <c r="C76" s="122">
        <f t="shared" si="18"/>
        <v>548718.07500988862</v>
      </c>
      <c r="D76" s="122">
        <f t="shared" si="18"/>
        <v>591259.67186141387</v>
      </c>
      <c r="E76" s="122">
        <f t="shared" si="18"/>
        <v>625065.0893288037</v>
      </c>
      <c r="F76" s="122">
        <f t="shared" si="18"/>
        <v>659813.99636799016</v>
      </c>
      <c r="G76" s="122">
        <f t="shared" si="18"/>
        <v>695537.54593653267</v>
      </c>
      <c r="H76" s="122">
        <f t="shared" si="18"/>
        <v>732260.52688780322</v>
      </c>
      <c r="I76" s="122">
        <f t="shared" si="18"/>
        <v>757611.15504712751</v>
      </c>
      <c r="J76" s="122">
        <f t="shared" si="18"/>
        <v>796427.18978889089</v>
      </c>
      <c r="K76" s="122">
        <f t="shared" si="18"/>
        <v>836337.07712490635</v>
      </c>
      <c r="L76" s="122">
        <f t="shared" si="18"/>
        <v>877373.63263300259</v>
      </c>
      <c r="M76" s="122">
        <f t="shared" si="18"/>
        <v>1603069.0449007109</v>
      </c>
      <c r="N76" s="122">
        <f t="shared" si="18"/>
        <v>1666966.3025460811</v>
      </c>
      <c r="O76" s="122">
        <f t="shared" si="18"/>
        <v>1720306.4357003286</v>
      </c>
      <c r="P76" s="122">
        <f t="shared" si="18"/>
        <v>1787951.6605868624</v>
      </c>
      <c r="Q76" s="122">
        <f t="shared" si="18"/>
        <v>1857555.6137719916</v>
      </c>
      <c r="R76" s="122">
        <f t="shared" si="18"/>
        <v>1929177.0571046751</v>
      </c>
      <c r="S76" s="122">
        <f t="shared" si="18"/>
        <v>2002876.5152893388</v>
      </c>
      <c r="T76" s="122">
        <f t="shared" si="18"/>
        <v>2078716.3287715428</v>
      </c>
      <c r="U76" s="122">
        <f t="shared" si="18"/>
        <v>2144357.2944377284</v>
      </c>
      <c r="V76" s="122">
        <f t="shared" si="18"/>
        <v>2224672.3768115584</v>
      </c>
      <c r="W76" s="122">
        <f t="shared" si="18"/>
        <v>2765348.8771709716</v>
      </c>
      <c r="X76" s="122">
        <f t="shared" si="18"/>
        <v>2864152.4501307989</v>
      </c>
      <c r="Y76" s="122">
        <f t="shared" si="18"/>
        <v>2965849.5018314202</v>
      </c>
      <c r="Z76" s="122">
        <f t="shared" si="18"/>
        <v>3070526.8366350615</v>
      </c>
      <c r="AA76" s="122">
        <f t="shared" si="18"/>
        <v>3178273.8630348123</v>
      </c>
      <c r="AB76" s="122">
        <f t="shared" si="18"/>
        <v>3289182.6717785541</v>
      </c>
      <c r="AC76" s="122">
        <f t="shared" si="18"/>
        <v>3403348.1163366097</v>
      </c>
      <c r="AD76" s="122">
        <f t="shared" si="18"/>
        <v>3520867.8957834062</v>
      </c>
      <c r="AE76" s="122">
        <f t="shared" si="18"/>
        <v>3641842.6401656074</v>
      </c>
      <c r="AF76" s="122">
        <f t="shared" si="18"/>
        <v>3766375.9984312742</v>
      </c>
      <c r="AG76" s="122">
        <f t="shared" si="18"/>
        <v>3894574.7289969106</v>
      </c>
      <c r="AH76" s="122">
        <f t="shared" si="18"/>
        <v>4026548.793031516</v>
      </c>
      <c r="AI76" s="122">
        <f t="shared" si="18"/>
        <v>4162411.4505391601</v>
      </c>
      <c r="AJ76" s="122">
        <f t="shared" si="18"/>
        <v>4302279.3593240324</v>
      </c>
      <c r="AK76" s="122">
        <f t="shared" si="18"/>
        <v>4446272.6769244522</v>
      </c>
      <c r="AL76" s="122">
        <f t="shared" si="18"/>
        <v>4594515.1656048838</v>
      </c>
      <c r="AM76" s="122">
        <f t="shared" si="18"/>
        <v>4747134.3004977284</v>
      </c>
      <c r="AN76" s="122">
        <f t="shared" si="18"/>
        <v>4904261.3809893588</v>
      </c>
      <c r="AO76" s="122">
        <f t="shared" si="18"/>
        <v>5066031.6454477375</v>
      </c>
      <c r="AP76" s="122">
        <f t="shared" si="18"/>
        <v>5232584.3893918665</v>
      </c>
      <c r="AQ76" s="122">
        <f t="shared" si="18"/>
        <v>5404063.0872063227</v>
      </c>
      <c r="AR76" s="122">
        <f t="shared" si="18"/>
        <v>5580615.5175072104</v>
      </c>
      <c r="AS76" s="122">
        <f t="shared" si="18"/>
        <v>5762393.8922691243</v>
      </c>
      <c r="AT76" s="122">
        <f t="shared" si="18"/>
        <v>5949554.9898258969</v>
      </c>
      <c r="AU76" s="122">
        <f t="shared" si="18"/>
        <v>6142260.2918613721</v>
      </c>
      <c r="AV76" s="122">
        <f t="shared" si="18"/>
        <v>6340676.1245099092</v>
      </c>
      <c r="AW76" s="122">
        <f t="shared" si="18"/>
        <v>6544973.8036899064</v>
      </c>
      <c r="AX76" s="122">
        <f t="shared" si="18"/>
        <v>6755329.7847973015</v>
      </c>
      <c r="AY76" s="122">
        <f t="shared" si="18"/>
        <v>6971925.8168899175</v>
      </c>
      <c r="AZ76" s="122">
        <f t="shared" si="18"/>
        <v>7194949.1014973158</v>
      </c>
    </row>
    <row r="77" spans="1:52" x14ac:dyDescent="0.25">
      <c r="A77" s="213" t="s">
        <v>258</v>
      </c>
      <c r="B77" s="123">
        <f t="shared" ref="B77:AZ77" si="19">-B68</f>
        <v>0</v>
      </c>
      <c r="C77" s="123">
        <f t="shared" si="19"/>
        <v>214025.60000000001</v>
      </c>
      <c r="D77" s="123">
        <f t="shared" si="19"/>
        <v>214025.60000000001</v>
      </c>
      <c r="E77" s="123">
        <f t="shared" si="19"/>
        <v>214025.60000000001</v>
      </c>
      <c r="F77" s="123">
        <f t="shared" si="19"/>
        <v>214025.60000000001</v>
      </c>
      <c r="G77" s="123">
        <f t="shared" si="19"/>
        <v>214025.60000000001</v>
      </c>
      <c r="H77" s="123">
        <f t="shared" si="19"/>
        <v>214025.60000000001</v>
      </c>
      <c r="I77" s="123">
        <f t="shared" si="19"/>
        <v>214025.60000000001</v>
      </c>
      <c r="J77" s="123">
        <f t="shared" si="19"/>
        <v>214025.60000000001</v>
      </c>
      <c r="K77" s="123">
        <f t="shared" si="19"/>
        <v>214025.60000000001</v>
      </c>
      <c r="L77" s="123">
        <f t="shared" si="19"/>
        <v>214025.60000000001</v>
      </c>
      <c r="M77" s="123">
        <f t="shared" si="19"/>
        <v>214025.60000000001</v>
      </c>
      <c r="N77" s="123">
        <f t="shared" si="19"/>
        <v>214025.60000000001</v>
      </c>
      <c r="O77" s="123">
        <f t="shared" si="19"/>
        <v>214025.60000000001</v>
      </c>
      <c r="P77" s="123">
        <f t="shared" si="19"/>
        <v>214025.60000000001</v>
      </c>
      <c r="Q77" s="123">
        <f t="shared" si="19"/>
        <v>214025.60000000001</v>
      </c>
      <c r="R77" s="123">
        <f t="shared" si="19"/>
        <v>214025.60000000001</v>
      </c>
      <c r="S77" s="123">
        <f t="shared" si="19"/>
        <v>214025.60000000001</v>
      </c>
      <c r="T77" s="123">
        <f t="shared" si="19"/>
        <v>214025.60000000001</v>
      </c>
      <c r="U77" s="123">
        <f t="shared" si="19"/>
        <v>214025.60000000001</v>
      </c>
      <c r="V77" s="123">
        <f t="shared" si="19"/>
        <v>214025.60000000001</v>
      </c>
      <c r="W77" s="123">
        <f t="shared" si="19"/>
        <v>214025.60000000001</v>
      </c>
      <c r="X77" s="123">
        <f t="shared" si="19"/>
        <v>214025.60000000001</v>
      </c>
      <c r="Y77" s="123">
        <f t="shared" si="19"/>
        <v>214025.60000000001</v>
      </c>
      <c r="Z77" s="123">
        <f t="shared" si="19"/>
        <v>214025.60000000001</v>
      </c>
      <c r="AA77" s="123">
        <f t="shared" si="19"/>
        <v>214025.60000000001</v>
      </c>
      <c r="AB77" s="123">
        <f t="shared" si="19"/>
        <v>214025.60000000001</v>
      </c>
      <c r="AC77" s="123">
        <f t="shared" si="19"/>
        <v>214025.60000000001</v>
      </c>
      <c r="AD77" s="123">
        <f t="shared" si="19"/>
        <v>214025.60000000001</v>
      </c>
      <c r="AE77" s="123">
        <f t="shared" si="19"/>
        <v>214025.60000000001</v>
      </c>
      <c r="AF77" s="123">
        <f t="shared" si="19"/>
        <v>214025.60000000001</v>
      </c>
      <c r="AG77" s="123">
        <f t="shared" si="19"/>
        <v>214025.60000000001</v>
      </c>
      <c r="AH77" s="123">
        <f t="shared" si="19"/>
        <v>214025.60000000001</v>
      </c>
      <c r="AI77" s="123">
        <f t="shared" si="19"/>
        <v>214025.60000000001</v>
      </c>
      <c r="AJ77" s="123">
        <f t="shared" si="19"/>
        <v>214025.60000000001</v>
      </c>
      <c r="AK77" s="123">
        <f t="shared" si="19"/>
        <v>214025.60000000001</v>
      </c>
      <c r="AL77" s="123">
        <f t="shared" si="19"/>
        <v>214025.60000000001</v>
      </c>
      <c r="AM77" s="123">
        <f t="shared" si="19"/>
        <v>214025.60000000001</v>
      </c>
      <c r="AN77" s="123">
        <f t="shared" si="19"/>
        <v>214025.60000000001</v>
      </c>
      <c r="AO77" s="123">
        <f t="shared" si="19"/>
        <v>214025.60000000001</v>
      </c>
      <c r="AP77" s="123">
        <f t="shared" si="19"/>
        <v>214025.60000000001</v>
      </c>
      <c r="AQ77" s="123">
        <f t="shared" si="19"/>
        <v>214025.60000000001</v>
      </c>
      <c r="AR77" s="123">
        <f t="shared" si="19"/>
        <v>214025.60000000001</v>
      </c>
      <c r="AS77" s="123">
        <f t="shared" si="19"/>
        <v>214025.60000000001</v>
      </c>
      <c r="AT77" s="123">
        <f t="shared" si="19"/>
        <v>214025.60000000001</v>
      </c>
      <c r="AU77" s="123">
        <f t="shared" si="19"/>
        <v>214025.60000000001</v>
      </c>
      <c r="AV77" s="123">
        <f t="shared" si="19"/>
        <v>214025.60000000001</v>
      </c>
      <c r="AW77" s="123">
        <f t="shared" si="19"/>
        <v>214025.60000000001</v>
      </c>
      <c r="AX77" s="123">
        <f t="shared" si="19"/>
        <v>214025.60000000001</v>
      </c>
      <c r="AY77" s="123">
        <f t="shared" si="19"/>
        <v>214025.60000000001</v>
      </c>
      <c r="AZ77" s="123">
        <f t="shared" si="19"/>
        <v>214025.60000000001</v>
      </c>
    </row>
    <row r="78" spans="1:52" x14ac:dyDescent="0.25">
      <c r="A78" s="213" t="s">
        <v>257</v>
      </c>
      <c r="B78" s="123">
        <f t="shared" ref="B78:AZ78" si="20">B70</f>
        <v>0</v>
      </c>
      <c r="C78" s="123">
        <f t="shared" si="20"/>
        <v>0</v>
      </c>
      <c r="D78" s="123">
        <f t="shared" si="20"/>
        <v>0</v>
      </c>
      <c r="E78" s="123">
        <f t="shared" si="20"/>
        <v>0</v>
      </c>
      <c r="F78" s="123">
        <f t="shared" si="20"/>
        <v>0</v>
      </c>
      <c r="G78" s="123">
        <f t="shared" si="20"/>
        <v>0</v>
      </c>
      <c r="H78" s="123">
        <f t="shared" si="20"/>
        <v>0</v>
      </c>
      <c r="I78" s="123">
        <f t="shared" si="20"/>
        <v>0</v>
      </c>
      <c r="J78" s="123">
        <f t="shared" si="20"/>
        <v>0</v>
      </c>
      <c r="K78" s="123">
        <f t="shared" si="20"/>
        <v>0</v>
      </c>
      <c r="L78" s="123">
        <f t="shared" si="20"/>
        <v>0</v>
      </c>
      <c r="M78" s="123">
        <f t="shared" si="20"/>
        <v>0</v>
      </c>
      <c r="N78" s="123">
        <f t="shared" si="20"/>
        <v>0</v>
      </c>
      <c r="O78" s="123">
        <f t="shared" si="20"/>
        <v>0</v>
      </c>
      <c r="P78" s="123">
        <f t="shared" si="20"/>
        <v>0</v>
      </c>
      <c r="Q78" s="123">
        <f t="shared" si="20"/>
        <v>0</v>
      </c>
      <c r="R78" s="123">
        <f t="shared" si="20"/>
        <v>0</v>
      </c>
      <c r="S78" s="123">
        <f t="shared" si="20"/>
        <v>0</v>
      </c>
      <c r="T78" s="123">
        <f t="shared" si="20"/>
        <v>0</v>
      </c>
      <c r="U78" s="123">
        <f t="shared" si="20"/>
        <v>0</v>
      </c>
      <c r="V78" s="123">
        <f t="shared" si="20"/>
        <v>0</v>
      </c>
      <c r="W78" s="123">
        <f t="shared" si="20"/>
        <v>0</v>
      </c>
      <c r="X78" s="123">
        <f t="shared" si="20"/>
        <v>0</v>
      </c>
      <c r="Y78" s="123">
        <f t="shared" si="20"/>
        <v>0</v>
      </c>
      <c r="Z78" s="123">
        <f t="shared" si="20"/>
        <v>0</v>
      </c>
      <c r="AA78" s="123">
        <f t="shared" si="20"/>
        <v>0</v>
      </c>
      <c r="AB78" s="123">
        <f t="shared" si="20"/>
        <v>0</v>
      </c>
      <c r="AC78" s="123">
        <f t="shared" si="20"/>
        <v>0</v>
      </c>
      <c r="AD78" s="123">
        <f t="shared" si="20"/>
        <v>0</v>
      </c>
      <c r="AE78" s="123">
        <f t="shared" si="20"/>
        <v>0</v>
      </c>
      <c r="AF78" s="123">
        <f t="shared" si="20"/>
        <v>0</v>
      </c>
      <c r="AG78" s="123">
        <f t="shared" si="20"/>
        <v>0</v>
      </c>
      <c r="AH78" s="123">
        <f t="shared" si="20"/>
        <v>0</v>
      </c>
      <c r="AI78" s="123">
        <f t="shared" si="20"/>
        <v>0</v>
      </c>
      <c r="AJ78" s="123">
        <f t="shared" si="20"/>
        <v>0</v>
      </c>
      <c r="AK78" s="123">
        <f t="shared" si="20"/>
        <v>0</v>
      </c>
      <c r="AL78" s="123">
        <f t="shared" si="20"/>
        <v>0</v>
      </c>
      <c r="AM78" s="123">
        <f t="shared" si="20"/>
        <v>0</v>
      </c>
      <c r="AN78" s="123">
        <f t="shared" si="20"/>
        <v>0</v>
      </c>
      <c r="AO78" s="123">
        <f t="shared" si="20"/>
        <v>0</v>
      </c>
      <c r="AP78" s="123">
        <f t="shared" si="20"/>
        <v>0</v>
      </c>
      <c r="AQ78" s="123">
        <f t="shared" si="20"/>
        <v>0</v>
      </c>
      <c r="AR78" s="123">
        <f t="shared" si="20"/>
        <v>0</v>
      </c>
      <c r="AS78" s="123">
        <f t="shared" si="20"/>
        <v>0</v>
      </c>
      <c r="AT78" s="123">
        <f t="shared" si="20"/>
        <v>0</v>
      </c>
      <c r="AU78" s="123">
        <f t="shared" si="20"/>
        <v>0</v>
      </c>
      <c r="AV78" s="123">
        <f t="shared" si="20"/>
        <v>0</v>
      </c>
      <c r="AW78" s="123">
        <f t="shared" si="20"/>
        <v>0</v>
      </c>
      <c r="AX78" s="123">
        <f t="shared" si="20"/>
        <v>0</v>
      </c>
      <c r="AY78" s="123">
        <f t="shared" si="20"/>
        <v>0</v>
      </c>
      <c r="AZ78" s="123">
        <f t="shared" si="20"/>
        <v>0</v>
      </c>
    </row>
    <row r="79" spans="1:52" x14ac:dyDescent="0.25">
      <c r="A79" s="213" t="s">
        <v>256</v>
      </c>
      <c r="B79" s="123">
        <f>IF(SUM($B$72:B72)+SUM($A$79:A79)&gt;0,0,SUM($B$72:B72)-SUM($A$79:A79))</f>
        <v>0</v>
      </c>
      <c r="C79" s="123">
        <f>IF(SUM($B$72:C72)+SUM($A$79:B79)&gt;0,0,SUM($B$72:C72)-SUM($A$79:B79))</f>
        <v>-109743.61500197773</v>
      </c>
      <c r="D79" s="123">
        <f>IF(SUM($B$72:D72)+SUM($A$79:C79)&gt;0,0,SUM($B$72:D72)-SUM($A$79:C79))</f>
        <v>-118251.93437228278</v>
      </c>
      <c r="E79" s="123">
        <f>IF(SUM($B$72:E72)+SUM($A$79:D79)&gt;0,0,SUM($B$72:E72)-SUM($A$79:D79))</f>
        <v>-125013.01786576075</v>
      </c>
      <c r="F79" s="123">
        <f>IF(SUM($B$72:F72)+SUM($A$79:E79)&gt;0,0,SUM($B$72:F72)-SUM($A$79:E79))</f>
        <v>-131962.79927359807</v>
      </c>
      <c r="G79" s="123">
        <f>IF(SUM($B$72:G72)+SUM($A$79:F79)&gt;0,0,SUM($B$72:G72)-SUM($A$79:F79))</f>
        <v>-139107.50918730651</v>
      </c>
      <c r="H79" s="123">
        <f>IF(SUM($B$72:H72)+SUM($A$79:G79)&gt;0,0,SUM($B$72:H72)-SUM($A$79:G79))</f>
        <v>-146452.1053775606</v>
      </c>
      <c r="I79" s="123">
        <f>IF(SUM($B$72:I72)+SUM($A$79:H79)&gt;0,0,SUM($B$72:I72)-SUM($A$79:H79))</f>
        <v>-151522.23100942548</v>
      </c>
      <c r="J79" s="123">
        <f>IF(SUM($B$72:J72)+SUM($A$79:I79)&gt;0,0,SUM($B$72:J72)-SUM($A$79:I79))</f>
        <v>-159285.43795777822</v>
      </c>
      <c r="K79" s="123">
        <f>IF(SUM($B$72:K72)+SUM($A$79:J79)&gt;0,0,SUM($B$72:K72)-SUM($A$79:J79))</f>
        <v>-167267.41542498115</v>
      </c>
      <c r="L79" s="123">
        <f>IF(SUM($B$72:L72)+SUM($A$79:K79)&gt;0,0,SUM($B$72:L72)-SUM($A$79:K79))</f>
        <v>-175474.72652660054</v>
      </c>
      <c r="M79" s="123">
        <f>IF(SUM($B$72:M72)+SUM($A$79:L79)&gt;0,0,SUM($B$72:M72)-SUM($A$79:L79))</f>
        <v>-320613.80898014223</v>
      </c>
      <c r="N79" s="123">
        <f>IF(SUM($B$72:N72)+SUM($A$79:M79)&gt;0,0,SUM($B$72:N72)-SUM($A$79:M79))</f>
        <v>-333393.26050921623</v>
      </c>
      <c r="O79" s="123">
        <f>IF(SUM($B$72:O72)+SUM($A$79:N79)&gt;0,0,SUM($B$72:O72)-SUM($A$79:N79))</f>
        <v>-344061.28714006557</v>
      </c>
      <c r="P79" s="123">
        <f>IF(SUM($B$72:P72)+SUM($A$79:O79)&gt;0,0,SUM($B$72:P72)-SUM($A$79:O79))</f>
        <v>-357590.33211737266</v>
      </c>
      <c r="Q79" s="123">
        <f>IF(SUM($B$72:Q72)+SUM($A$79:P79)&gt;0,0,SUM($B$72:Q72)-SUM($A$79:P79))</f>
        <v>-371511.12275439827</v>
      </c>
      <c r="R79" s="123">
        <f>IF(SUM($B$72:R72)+SUM($A$79:Q79)&gt;0,0,SUM($B$72:R72)-SUM($A$79:Q79))</f>
        <v>-385835.4114209353</v>
      </c>
      <c r="S79" s="123">
        <f>IF(SUM($B$72:S72)+SUM($A$79:R79)&gt;0,0,SUM($B$72:S72)-SUM($A$79:R79))</f>
        <v>-400575.30305786803</v>
      </c>
      <c r="T79" s="123">
        <f>IF(SUM($B$72:T72)+SUM($A$79:S79)&gt;0,0,SUM($B$72:T72)-SUM($A$79:S79))</f>
        <v>-415743.26575430855</v>
      </c>
      <c r="U79" s="123">
        <f>IF(SUM($B$72:U72)+SUM($A$79:T79)&gt;0,0,SUM($B$72:U72)-SUM($A$79:T79))</f>
        <v>-428871.45888754539</v>
      </c>
      <c r="V79" s="123">
        <f>IF(SUM($B$72:V72)+SUM($A$79:U79)&gt;0,0,SUM($B$72:V72)-SUM($A$79:U79))</f>
        <v>-444934.47536231205</v>
      </c>
      <c r="W79" s="123">
        <f>IF(SUM($B$72:W72)+SUM($A$79:V79)&gt;0,0,SUM($B$72:W72)-SUM($A$79:V79))</f>
        <v>-553069.77543419413</v>
      </c>
      <c r="X79" s="123">
        <f>IF(SUM($B$72:X72)+SUM($A$79:W79)&gt;0,0,SUM($B$72:X72)-SUM($A$79:W79))</f>
        <v>-572830.49002616014</v>
      </c>
      <c r="Y79" s="123">
        <f>IF(SUM($B$72:Y72)+SUM($A$79:X79)&gt;0,0,SUM($B$72:Y72)-SUM($A$79:X79))</f>
        <v>-593169.90036628395</v>
      </c>
      <c r="Z79" s="123">
        <f>IF(SUM($B$72:Z72)+SUM($A$79:Y79)&gt;0,0,SUM($B$72:Z72)-SUM($A$79:Y79))</f>
        <v>-614105.36732701212</v>
      </c>
      <c r="AA79" s="123">
        <f>IF(SUM($B$72:AA72)+SUM($A$79:Z79)&gt;0,0,SUM($B$72:AA72)-SUM($A$79:Z79))</f>
        <v>-635654.77260696236</v>
      </c>
      <c r="AB79" s="123">
        <f>IF(SUM($B$72:AB72)+SUM($A$79:AA79)&gt;0,0,SUM($B$72:AB72)-SUM($A$79:AA79))</f>
        <v>-657836.53435571119</v>
      </c>
      <c r="AC79" s="123">
        <f>IF(SUM($B$72:AC72)+SUM($A$79:AB79)&gt;0,0,SUM($B$72:AC72)-SUM($A$79:AB79))</f>
        <v>-680669.62326732278</v>
      </c>
      <c r="AD79" s="123">
        <f>IF(SUM($B$72:AD72)+SUM($A$79:AC79)&gt;0,0,SUM($B$72:AD72)-SUM($A$79:AC79))</f>
        <v>-704173.5791566819</v>
      </c>
      <c r="AE79" s="123">
        <f>IF(SUM($B$72:AE72)+SUM($A$79:AD79)&gt;0,0,SUM($B$72:AE72)-SUM($A$79:AD79))</f>
        <v>-728368.52803312056</v>
      </c>
      <c r="AF79" s="123">
        <f>IF(SUM($B$72:AF72)+SUM($A$79:AE79)&gt;0,0,SUM($B$72:AF72)-SUM($A$79:AE79))</f>
        <v>-753275.19968625531</v>
      </c>
      <c r="AG79" s="123">
        <f>IF(SUM($B$72:AG72)+SUM($A$79:AF79)&gt;0,0,SUM($B$72:AG72)-SUM($A$79:AF79))</f>
        <v>-778914.9457993824</v>
      </c>
      <c r="AH79" s="123">
        <f>IF(SUM($B$72:AH72)+SUM($A$79:AG79)&gt;0,0,SUM($B$72:AH72)-SUM($A$79:AG79))</f>
        <v>-805309.75860630348</v>
      </c>
      <c r="AI79" s="123">
        <f>IF(SUM($B$72:AI72)+SUM($A$79:AH79)&gt;0,0,SUM($B$72:AI72)-SUM($A$79:AH79))</f>
        <v>-832482.29010783136</v>
      </c>
      <c r="AJ79" s="123">
        <f>IF(SUM($B$72:AJ72)+SUM($A$79:AI79)&gt;0,0,SUM($B$72:AJ72)-SUM($A$79:AI79))</f>
        <v>-860455.87186480686</v>
      </c>
      <c r="AK79" s="123">
        <f>IF(SUM($B$72:AK72)+SUM($A$79:AJ79)&gt;0,0,SUM($B$72:AK72)-SUM($A$79:AJ79))</f>
        <v>-889254.53538488969</v>
      </c>
      <c r="AL79" s="123">
        <f>IF(SUM($B$72:AL72)+SUM($A$79:AK79)&gt;0,0,SUM($B$72:AL72)-SUM($A$79:AK79))</f>
        <v>-918903.03312097676</v>
      </c>
      <c r="AM79" s="123">
        <f>IF(SUM($B$72:AM72)+SUM($A$79:AL79)&gt;0,0,SUM($B$72:AM72)-SUM($A$79:AL79))</f>
        <v>-949426.86009954661</v>
      </c>
      <c r="AN79" s="123">
        <f>IF(SUM($B$72:AN72)+SUM($A$79:AM79)&gt;0,0,SUM($B$72:AN72)-SUM($A$79:AM79))</f>
        <v>-980852.27619787306</v>
      </c>
      <c r="AO79" s="123">
        <f>IF(SUM($B$72:AO72)+SUM($A$79:AN79)&gt;0,0,SUM($B$72:AO72)-SUM($A$79:AN79))</f>
        <v>-1013206.3290895484</v>
      </c>
      <c r="AP79" s="123">
        <f>IF(SUM($B$72:AP72)+SUM($A$79:AO79)&gt;0,0,SUM($B$72:AP72)-SUM($A$79:AO79))</f>
        <v>-1046516.8778783716</v>
      </c>
      <c r="AQ79" s="123">
        <f>IF(SUM($B$72:AQ72)+SUM($A$79:AP79)&gt;0,0,SUM($B$72:AQ72)-SUM($A$79:AP79))</f>
        <v>-1080812.617441263</v>
      </c>
      <c r="AR79" s="123">
        <f>IF(SUM($B$72:AR72)+SUM($A$79:AQ79)&gt;0,0,SUM($B$72:AR72)-SUM($A$79:AQ79))</f>
        <v>-1116123.1035014428</v>
      </c>
      <c r="AS79" s="123">
        <f>IF(SUM($B$72:AS72)+SUM($A$79:AR79)&gt;0,0,SUM($B$72:AS72)-SUM($A$79:AR79))</f>
        <v>-1152478.7784538232</v>
      </c>
      <c r="AT79" s="123">
        <f>IF(SUM($B$72:AT72)+SUM($A$79:AS79)&gt;0,0,SUM($B$72:AT72)-SUM($A$79:AS79))</f>
        <v>-1189910.9979651794</v>
      </c>
      <c r="AU79" s="123">
        <f>IF(SUM($B$72:AU72)+SUM($A$79:AT79)&gt;0,0,SUM($B$72:AU72)-SUM($A$79:AT79))</f>
        <v>-1228452.058372274</v>
      </c>
      <c r="AV79" s="123">
        <f>IF(SUM($B$72:AV72)+SUM($A$79:AU79)&gt;0,0,SUM($B$72:AV72)-SUM($A$79:AU79))</f>
        <v>-1268135.2249019817</v>
      </c>
      <c r="AW79" s="123">
        <f>IF(SUM($B$72:AW72)+SUM($A$79:AV79)&gt;0,0,SUM($B$72:AW72)-SUM($A$79:AV79))</f>
        <v>-1308994.7607379816</v>
      </c>
      <c r="AX79" s="123">
        <f>IF(SUM($B$72:AX72)+SUM($A$79:AW79)&gt;0,0,SUM($B$72:AX72)-SUM($A$79:AW79))</f>
        <v>-1351065.9569594599</v>
      </c>
      <c r="AY79" s="123">
        <f>IF(SUM($B$72:AY72)+SUM($A$79:AX79)&gt;0,0,SUM($B$72:AY72)-SUM($A$79:AX79))</f>
        <v>-1394385.1633779816</v>
      </c>
      <c r="AZ79" s="123">
        <f>IF(SUM($B$72:AZ72)+SUM($A$79:AY79)&gt;0,0,SUM($B$72:AZ72)-SUM($A$79:AY79))</f>
        <v>-1438989.8202994615</v>
      </c>
    </row>
    <row r="80" spans="1:52" x14ac:dyDescent="0.25">
      <c r="A80" s="213" t="s">
        <v>255</v>
      </c>
      <c r="B80" s="123">
        <v>5900546.8691999996</v>
      </c>
      <c r="C80" s="123">
        <f>IF(((SUM($B$59:C59)+SUM($B$61:C65))+SUM($B$82:C82))&lt;0,((SUM($B$59:C59)+SUM($B$61:C65))+SUM($B$82:C82))*0.18-SUM($A$80:B80),IF(SUM($B$80:B80)&lt;0,0-SUM($B$80:B80),0))</f>
        <v>-7647530.1095862193</v>
      </c>
      <c r="D80" s="123">
        <f>IF(((SUM($B$59:D59)+SUM($B$61:D65))+SUM($B$82:D82))&lt;0,((SUM($B$59:D59)+SUM($B$61:D65))+SUM($B$82:D82))*0.18-SUM($A$80:C80),IF(SUM($B$80:C80)&lt;0,0-SUM($B$80:C80),0))</f>
        <v>186480.87635905412</v>
      </c>
      <c r="E80" s="123">
        <f>IF(((SUM($B$59:E59)+SUM($B$61:E65))+SUM($B$82:E82))&lt;0,((SUM($B$59:E59)+SUM($B$61:E65))+SUM($B$82:E82))*0.18-SUM($A$80:D80),IF(SUM($B$80:D80)&lt;0,0-SUM($B$80:D80),0))</f>
        <v>192142.08081518463</v>
      </c>
      <c r="F80" s="123">
        <f>IF(((SUM($B$59:F59)+SUM($B$61:F65))+SUM($B$82:F82))&lt;0,((SUM($B$59:F59)+SUM($B$61:F65))+SUM($B$82:F82))*0.18-SUM($A$80:E80),IF(SUM($B$80:E80)&lt;0,0-SUM($B$80:E80),0))</f>
        <v>197973.11339423829</v>
      </c>
      <c r="G80" s="123">
        <f>IF(((SUM($B$59:G59)+SUM($B$61:G65))+SUM($B$82:G82))&lt;0,((SUM($B$59:G59)+SUM($B$61:G65))+SUM($B$82:G82))*0.18-SUM($A$80:F80),IF(SUM($B$80:F80)&lt;0,0-SUM($B$80:F80),0))</f>
        <v>203979.5816285758</v>
      </c>
      <c r="H80" s="123">
        <f>IF(((SUM($B$59:H59)+SUM($B$61:H65))+SUM($B$82:H82))&lt;0,((SUM($B$59:H59)+SUM($B$61:H65))+SUM($B$82:H82))*0.18-SUM($A$80:G80),IF(SUM($B$80:G80)&lt;0,0-SUM($B$80:G80),0))</f>
        <v>210165.94751180452</v>
      </c>
      <c r="I80" s="123">
        <f>IF(((SUM($B$59:I59)+SUM($B$61:I65))+SUM($B$82:I82))&lt;0,((SUM($B$59:I59)+SUM($B$61:I65))+SUM($B$82:I82))*0.18-SUM($A$80:H80),IF(SUM($B$80:H80)&lt;0,0-SUM($B$80:H80),0))</f>
        <v>214305.28989248315</v>
      </c>
      <c r="J80" s="123">
        <f>IF(((SUM($B$59:J59)+SUM($B$61:J65))+SUM($B$82:J82))&lt;0,((SUM($B$59:J59)+SUM($B$61:J65))+SUM($B$82:J82))*0.18-SUM($A$80:I80),IF(SUM($B$80:I80)&lt;0,0-SUM($B$80:I80),0))</f>
        <v>220868.40545800031</v>
      </c>
      <c r="K80" s="123">
        <f>IF(((SUM($B$59:K59)+SUM($B$61:K65))+SUM($B$82:K82))&lt;0,((SUM($B$59:K59)+SUM($B$61:K65))+SUM($B$82:K82))*0.18-SUM($A$80:J80),IF(SUM($B$80:J80)&lt;0,0-SUM($B$80:J80),0))</f>
        <v>227628.41449048329</v>
      </c>
      <c r="L80" s="123">
        <f>IF(((SUM($B$59:L59)+SUM($B$61:L65))+SUM($B$82:L82))&lt;0,((SUM($B$59:L59)+SUM($B$61:L65))+SUM($B$82:L82))*0.18-SUM($A$80:K80),IF(SUM($B$80:K80)&lt;0,0-SUM($B$80:K80),0))</f>
        <v>93439.53083639557</v>
      </c>
      <c r="M80" s="123">
        <f>IF(((SUM($B$59:M59)+SUM($B$61:M65))+SUM($B$82:M82))&lt;0,((SUM($B$59:M59)+SUM($B$61:M65))+SUM($B$82:M82))*0.18-SUM($A$80:L80),IF(SUM($B$80:L80)&lt;0,0-SUM($B$80:L80),0))</f>
        <v>0</v>
      </c>
      <c r="N80" s="123">
        <f>IF(((SUM($B$59:N59)+SUM($B$61:N65))+SUM($B$82:N82))&lt;0,((SUM($B$59:N59)+SUM($B$61:N65))+SUM($B$82:N82))*0.18-SUM($A$80:M80),IF(SUM($B$80:M80)&lt;0,0-SUM($B$80:M80),0))</f>
        <v>0</v>
      </c>
      <c r="O80" s="123">
        <f>IF(((SUM($B$59:O59)+SUM($B$61:O65))+SUM($B$82:O82))&lt;0,((SUM($B$59:O59)+SUM($B$61:O65))+SUM($B$82:O82))*0.18-SUM($A$80:N80),IF(SUM($B$80:N80)&lt;0,0-SUM($B$80:N80),0))</f>
        <v>0</v>
      </c>
      <c r="P80" s="123">
        <f>IF(((SUM($B$59:P59)+SUM($B$61:P65))+SUM($B$82:P82))&lt;0,((SUM($B$59:P59)+SUM($B$61:P65))+SUM($B$82:P82))*0.18-SUM($A$80:O80),IF(SUM($B$80:O80)&lt;0,0-SUM($B$80:O80),0))</f>
        <v>0</v>
      </c>
      <c r="Q80" s="123">
        <f>IF(((SUM($B$59:Q59)+SUM($B$61:Q65))+SUM($B$82:Q82))&lt;0,((SUM($B$59:Q59)+SUM($B$61:Q65))+SUM($B$82:Q82))*0.18-SUM($A$80:P80),IF(SUM($B$80:P80)&lt;0,0-SUM($B$80:P80),0))</f>
        <v>0</v>
      </c>
      <c r="R80" s="123">
        <f>IF(((SUM($B$59:R59)+SUM($B$61:R65))+SUM($B$82:R82))&lt;0,((SUM($B$59:R59)+SUM($B$61:R65))+SUM($B$82:R82))*0.18-SUM($A$80:Q80),IF(SUM($B$80:Q80)&lt;0,0-SUM($B$80:Q80),0))</f>
        <v>0</v>
      </c>
      <c r="S80" s="123">
        <f>IF(((SUM($B$59:S59)+SUM($B$61:S65))+SUM($B$82:S82))&lt;0,((SUM($B$59:S59)+SUM($B$61:S65))+SUM($B$82:S82))*0.18-SUM($A$80:R80),IF(SUM($B$80:R80)&lt;0,0-SUM($B$80:R80),0))</f>
        <v>0</v>
      </c>
      <c r="T80" s="123">
        <f>IF(((SUM($B$59:T59)+SUM($B$61:T65))+SUM($B$82:T82))&lt;0,((SUM($B$59:T59)+SUM($B$61:T65))+SUM($B$82:T82))*0.18-SUM($A$80:S80),IF(SUM($B$80:S80)&lt;0,0-SUM($B$80:S80),0))</f>
        <v>0</v>
      </c>
      <c r="U80" s="123">
        <f>IF(((SUM($B$59:U59)+SUM($B$61:U65))+SUM($B$82:U82))&lt;0,((SUM($B$59:U59)+SUM($B$61:U65))+SUM($B$82:U82))*0.18-SUM($A$80:T80),IF(SUM($B$80:T80)&lt;0,0-SUM($B$80:T80),0))</f>
        <v>0</v>
      </c>
      <c r="V80" s="123">
        <f>IF(((SUM($B$59:V59)+SUM($B$61:V65))+SUM($B$82:V82))&lt;0,((SUM($B$59:V59)+SUM($B$61:V65))+SUM($B$82:V82))*0.18-SUM($A$80:U80),IF(SUM($B$80:U80)&lt;0,0-SUM($B$80:U80),0))</f>
        <v>0</v>
      </c>
      <c r="W80" s="123">
        <f>IF(((SUM($B$59:W59)+SUM($B$61:W65))+SUM($B$82:W82))&lt;0,((SUM($B$59:W59)+SUM($B$61:W65))+SUM($B$82:W82))*0.18-SUM($A$80:V80),IF(SUM($B$80:V80)&lt;0,0-SUM($B$80:V80),0))</f>
        <v>0</v>
      </c>
      <c r="X80" s="123">
        <f>IF(((SUM($B$59:X59)+SUM($B$61:X65))+SUM($B$82:X82))&lt;0,((SUM($B$59:X59)+SUM($B$61:X65))+SUM($B$82:X82))*0.18-SUM($A$80:W80),IF(SUM($B$80:W80)&lt;0,0-SUM($B$80:W80),0))</f>
        <v>0</v>
      </c>
      <c r="Y80" s="123">
        <f>IF(((SUM($B$59:Y59)+SUM($B$61:Y65))+SUM($B$82:Y82))&lt;0,((SUM($B$59:Y59)+SUM($B$61:Y65))+SUM($B$82:Y82))*0.18-SUM($A$80:X80),IF(SUM($B$80:X80)&lt;0,0-SUM($B$80:X80),0))</f>
        <v>0</v>
      </c>
      <c r="Z80" s="123">
        <f>IF(((SUM($B$59:Z59)+SUM($B$61:Z65))+SUM($B$82:Z82))&lt;0,((SUM($B$59:Z59)+SUM($B$61:Z65))+SUM($B$82:Z82))*0.18-SUM($A$80:Y80),IF(SUM($B$80:Y80)&lt;0,0-SUM($B$80:Y80),0))</f>
        <v>0</v>
      </c>
      <c r="AA80" s="123">
        <f>IF(((SUM($B$59:AA59)+SUM($B$61:AA65))+SUM($B$82:AA82))&lt;0,((SUM($B$59:AA59)+SUM($B$61:AA65))+SUM($B$82:AA82))*0.18-SUM($A$80:Z80),IF(SUM($B$80:Z80)&lt;0,0-SUM($B$80:Z80),0))</f>
        <v>0</v>
      </c>
      <c r="AB80" s="123">
        <f>IF(((SUM($B$59:AB59)+SUM($B$61:AB65))+SUM($B$82:AB82))&lt;0,((SUM($B$59:AB59)+SUM($B$61:AB65))+SUM($B$82:AB82))*0.18-SUM($A$80:AA80),IF(SUM($B$80:AA80)&lt;0,0-SUM($B$80:AA80),0))</f>
        <v>0</v>
      </c>
      <c r="AC80" s="123">
        <f>IF(((SUM($B$59:AC59)+SUM($B$61:AC65))+SUM($B$82:AC82))&lt;0,((SUM($B$59:AC59)+SUM($B$61:AC65))+SUM($B$82:AC82))*0.18-SUM($A$80:AB80),IF(SUM($B$80:AB80)&lt;0,0-SUM($B$80:AB80),0))</f>
        <v>0</v>
      </c>
      <c r="AD80" s="123">
        <f>IF(((SUM($B$59:AD59)+SUM($B$61:AD65))+SUM($B$82:AD82))&lt;0,((SUM($B$59:AD59)+SUM($B$61:AD65))+SUM($B$82:AD82))*0.18-SUM($A$80:AC80),IF(SUM($B$80:AC80)&lt;0,0-SUM($B$80:AC80),0))</f>
        <v>0</v>
      </c>
      <c r="AE80" s="123">
        <f>IF(((SUM($B$59:AE59)+SUM($B$61:AE65))+SUM($B$82:AE82))&lt;0,((SUM($B$59:AE59)+SUM($B$61:AE65))+SUM($B$82:AE82))*0.18-SUM($A$80:AD80),IF(SUM($B$80:AD80)&lt;0,0-SUM($B$80:AD80),0))</f>
        <v>0</v>
      </c>
      <c r="AF80" s="123">
        <f>IF(((SUM($B$59:AF59)+SUM($B$61:AF65))+SUM($B$82:AF82))&lt;0,((SUM($B$59:AF59)+SUM($B$61:AF65))+SUM($B$82:AF82))*0.18-SUM($A$80:AE80),IF(SUM($B$80:AE80)&lt;0,0-SUM($B$80:AE80),0))</f>
        <v>0</v>
      </c>
      <c r="AG80" s="123">
        <f>IF(((SUM($B$59:AG59)+SUM($B$61:AG65))+SUM($B$82:AG82))&lt;0,((SUM($B$59:AG59)+SUM($B$61:AG65))+SUM($B$82:AG82))*0.18-SUM($A$80:AF80),IF(SUM($B$80:AF80)&lt;0,0-SUM($B$80:AF80),0))</f>
        <v>0</v>
      </c>
      <c r="AH80" s="123">
        <f>IF(((SUM($B$59:AH59)+SUM($B$61:AH65))+SUM($B$82:AH82))&lt;0,((SUM($B$59:AH59)+SUM($B$61:AH65))+SUM($B$82:AH82))*0.18-SUM($A$80:AG80),IF(SUM($B$80:AG80)&lt;0,0-SUM($B$80:AG80),0))</f>
        <v>0</v>
      </c>
      <c r="AI80" s="123">
        <f>IF(((SUM($B$59:AI59)+SUM($B$61:AI65))+SUM($B$82:AI82))&lt;0,((SUM($B$59:AI59)+SUM($B$61:AI65))+SUM($B$82:AI82))*0.18-SUM($A$80:AH80),IF(SUM($B$80:AH80)&lt;0,0-SUM($B$80:AH80),0))</f>
        <v>0</v>
      </c>
      <c r="AJ80" s="123">
        <f>IF(((SUM($B$59:AJ59)+SUM($B$61:AJ65))+SUM($B$82:AJ82))&lt;0,((SUM($B$59:AJ59)+SUM($B$61:AJ65))+SUM($B$82:AJ82))*0.18-SUM($A$80:AI80),IF(SUM($B$80:AI80)&lt;0,0-SUM($B$80:AI80),0))</f>
        <v>0</v>
      </c>
      <c r="AK80" s="123">
        <f>IF(((SUM($B$59:AK59)+SUM($B$61:AK65))+SUM($B$82:AK82))&lt;0,((SUM($B$59:AK59)+SUM($B$61:AK65))+SUM($B$82:AK82))*0.18-SUM($A$80:AJ80),IF(SUM($B$80:AJ80)&lt;0,0-SUM($B$80:AJ80),0))</f>
        <v>0</v>
      </c>
      <c r="AL80" s="123">
        <f>IF(((SUM($B$59:AL59)+SUM($B$61:AL65))+SUM($B$82:AL82))&lt;0,((SUM($B$59:AL59)+SUM($B$61:AL65))+SUM($B$82:AL82))*0.18-SUM($A$80:AK80),IF(SUM($B$80:AK80)&lt;0,0-SUM($B$80:AK80),0))</f>
        <v>0</v>
      </c>
      <c r="AM80" s="123">
        <f>IF(((SUM($B$59:AM59)+SUM($B$61:AM65))+SUM($B$82:AM82))&lt;0,((SUM($B$59:AM59)+SUM($B$61:AM65))+SUM($B$82:AM82))*0.18-SUM($A$80:AL80),IF(SUM($B$80:AL80)&lt;0,0-SUM($B$80:AL80),0))</f>
        <v>0</v>
      </c>
      <c r="AN80" s="123">
        <f>IF(((SUM($B$59:AN59)+SUM($B$61:AN65))+SUM($B$82:AN82))&lt;0,((SUM($B$59:AN59)+SUM($B$61:AN65))+SUM($B$82:AN82))*0.18-SUM($A$80:AM80),IF(SUM($B$80:AM80)&lt;0,0-SUM($B$80:AM80),0))</f>
        <v>0</v>
      </c>
      <c r="AO80" s="123">
        <f>IF(((SUM($B$59:AO59)+SUM($B$61:AO65))+SUM($B$82:AO82))&lt;0,((SUM($B$59:AO59)+SUM($B$61:AO65))+SUM($B$82:AO82))*0.18-SUM($A$80:AN80),IF(SUM($B$80:AN80)&lt;0,0-SUM($B$80:AN80),0))</f>
        <v>0</v>
      </c>
      <c r="AP80" s="123">
        <f>IF(((SUM($B$59:AP59)+SUM($B$61:AP65))+SUM($B$82:AP82))&lt;0,((SUM($B$59:AP59)+SUM($B$61:AP65))+SUM($B$82:AP82))*0.18-SUM($A$80:AO80),IF(SUM($B$80:AO80)&lt;0,0-SUM($B$80:AO80),0))</f>
        <v>0</v>
      </c>
      <c r="AQ80" s="123">
        <f>IF(((SUM($B$59:AQ59)+SUM($B$61:AQ65))+SUM($B$82:AQ82))&lt;0,((SUM($B$59:AQ59)+SUM($B$61:AQ65))+SUM($B$82:AQ82))*0.18-SUM($A$80:AP80),IF(SUM($B$80:AP80)&lt;0,0-SUM($B$80:AP80),0))</f>
        <v>0</v>
      </c>
      <c r="AR80" s="123">
        <f>IF(((SUM($B$59:AR59)+SUM($B$61:AR65))+SUM($B$82:AR82))&lt;0,((SUM($B$59:AR59)+SUM($B$61:AR65))+SUM($B$82:AR82))*0.18-SUM($A$80:AQ80),IF(SUM($B$80:AQ80)&lt;0,0-SUM($B$80:AQ80),0))</f>
        <v>0</v>
      </c>
      <c r="AS80" s="123">
        <f>IF(((SUM($B$59:AS59)+SUM($B$61:AS65))+SUM($B$82:AS82))&lt;0,((SUM($B$59:AS59)+SUM($B$61:AS65))+SUM($B$82:AS82))*0.18-SUM($A$80:AR80),IF(SUM($B$80:AR80)&lt;0,0-SUM($B$80:AR80),0))</f>
        <v>0</v>
      </c>
      <c r="AT80" s="123">
        <f>IF(((SUM($B$59:AT59)+SUM($B$61:AT65))+SUM($B$82:AT82))&lt;0,((SUM($B$59:AT59)+SUM($B$61:AT65))+SUM($B$82:AT82))*0.18-SUM($A$80:AS80),IF(SUM($B$80:AS80)&lt;0,0-SUM($B$80:AS80),0))</f>
        <v>0</v>
      </c>
      <c r="AU80" s="123">
        <f>IF(((SUM($B$59:AU59)+SUM($B$61:AU65))+SUM($B$82:AU82))&lt;0,((SUM($B$59:AU59)+SUM($B$61:AU65))+SUM($B$82:AU82))*0.18-SUM($A$80:AT80),IF(SUM($B$80:AT80)&lt;0,0-SUM($B$80:AT80),0))</f>
        <v>0</v>
      </c>
      <c r="AV80" s="123">
        <f>IF(((SUM($B$59:AV59)+SUM($B$61:AV65))+SUM($B$82:AV82))&lt;0,((SUM($B$59:AV59)+SUM($B$61:AV65))+SUM($B$82:AV82))*0.18-SUM($A$80:AU80),IF(SUM($B$80:AU80)&lt;0,0-SUM($B$80:AU80),0))</f>
        <v>0</v>
      </c>
      <c r="AW80" s="123">
        <f>IF(((SUM($B$59:AW59)+SUM($B$61:AW65))+SUM($B$82:AW82))&lt;0,((SUM($B$59:AW59)+SUM($B$61:AW65))+SUM($B$82:AW82))*0.18-SUM($A$80:AV80),IF(SUM($B$80:AV80)&lt;0,0-SUM($B$80:AV80),0))</f>
        <v>0</v>
      </c>
      <c r="AX80" s="123">
        <f>IF(((SUM($B$59:AX59)+SUM($B$61:AX65))+SUM($B$82:AX82))&lt;0,((SUM($B$59:AX59)+SUM($B$61:AX65))+SUM($B$82:AX82))*0.18-SUM($A$80:AW80),IF(SUM($B$80:AW80)&lt;0,0-SUM($B$80:AW80),0))</f>
        <v>0</v>
      </c>
      <c r="AY80" s="123">
        <f>IF(((SUM($B$59:AY59)+SUM($B$61:AY65))+SUM($B$82:AY82))&lt;0,((SUM($B$59:AY59)+SUM($B$61:AY65))+SUM($B$82:AY82))*0.18-SUM($A$80:AX80),IF(SUM($B$80:AX80)&lt;0,0-SUM($B$80:AX80),0))</f>
        <v>0</v>
      </c>
      <c r="AZ80" s="123">
        <f>IF(((SUM($B$59:AZ59)+SUM($B$61:AZ65))+SUM($B$82:AZ82))&lt;0,((SUM($B$59:AZ59)+SUM($B$61:AZ65))+SUM($B$82:AZ82))*0.18-SUM($A$80:AY80),IF(SUM($B$80:AY80)&lt;0,0-SUM($B$80:AY80),0))</f>
        <v>0</v>
      </c>
    </row>
    <row r="81" spans="1:52" x14ac:dyDescent="0.25">
      <c r="A81" s="213" t="s">
        <v>254</v>
      </c>
      <c r="B81" s="123">
        <f>-B59*(B34)</f>
        <v>0</v>
      </c>
      <c r="C81" s="123">
        <f t="shared" ref="C81:AZ81" si="21">-(C59-B59)*$B$34</f>
        <v>0</v>
      </c>
      <c r="D81" s="123">
        <f t="shared" si="21"/>
        <v>0</v>
      </c>
      <c r="E81" s="123">
        <f t="shared" si="21"/>
        <v>0</v>
      </c>
      <c r="F81" s="123">
        <f t="shared" si="21"/>
        <v>0</v>
      </c>
      <c r="G81" s="123">
        <f t="shared" si="21"/>
        <v>0</v>
      </c>
      <c r="H81" s="123">
        <f t="shared" si="21"/>
        <v>0</v>
      </c>
      <c r="I81" s="123">
        <f t="shared" si="21"/>
        <v>0</v>
      </c>
      <c r="J81" s="123">
        <f t="shared" si="21"/>
        <v>0</v>
      </c>
      <c r="K81" s="123">
        <f t="shared" si="21"/>
        <v>0</v>
      </c>
      <c r="L81" s="123">
        <f t="shared" si="21"/>
        <v>0</v>
      </c>
      <c r="M81" s="123">
        <f t="shared" si="21"/>
        <v>0</v>
      </c>
      <c r="N81" s="123">
        <f t="shared" si="21"/>
        <v>0</v>
      </c>
      <c r="O81" s="123">
        <f t="shared" si="21"/>
        <v>0</v>
      </c>
      <c r="P81" s="123">
        <f t="shared" si="21"/>
        <v>0</v>
      </c>
      <c r="Q81" s="123">
        <f t="shared" si="21"/>
        <v>0</v>
      </c>
      <c r="R81" s="123">
        <f t="shared" si="21"/>
        <v>0</v>
      </c>
      <c r="S81" s="123">
        <f t="shared" si="21"/>
        <v>0</v>
      </c>
      <c r="T81" s="123">
        <f t="shared" si="21"/>
        <v>0</v>
      </c>
      <c r="U81" s="123">
        <f t="shared" si="21"/>
        <v>0</v>
      </c>
      <c r="V81" s="123">
        <f t="shared" si="21"/>
        <v>0</v>
      </c>
      <c r="W81" s="123">
        <f t="shared" si="21"/>
        <v>0</v>
      </c>
      <c r="X81" s="123">
        <f t="shared" si="21"/>
        <v>0</v>
      </c>
      <c r="Y81" s="123">
        <f t="shared" si="21"/>
        <v>0</v>
      </c>
      <c r="Z81" s="123">
        <f t="shared" si="21"/>
        <v>0</v>
      </c>
      <c r="AA81" s="123">
        <f t="shared" si="21"/>
        <v>0</v>
      </c>
      <c r="AB81" s="123">
        <f t="shared" si="21"/>
        <v>0</v>
      </c>
      <c r="AC81" s="123">
        <f t="shared" si="21"/>
        <v>0</v>
      </c>
      <c r="AD81" s="123">
        <f t="shared" si="21"/>
        <v>0</v>
      </c>
      <c r="AE81" s="123">
        <f t="shared" si="21"/>
        <v>0</v>
      </c>
      <c r="AF81" s="123">
        <f t="shared" si="21"/>
        <v>0</v>
      </c>
      <c r="AG81" s="123">
        <f t="shared" si="21"/>
        <v>0</v>
      </c>
      <c r="AH81" s="123">
        <f t="shared" si="21"/>
        <v>0</v>
      </c>
      <c r="AI81" s="123">
        <f t="shared" si="21"/>
        <v>0</v>
      </c>
      <c r="AJ81" s="123">
        <f t="shared" si="21"/>
        <v>0</v>
      </c>
      <c r="AK81" s="123">
        <f t="shared" si="21"/>
        <v>0</v>
      </c>
      <c r="AL81" s="123">
        <f t="shared" si="21"/>
        <v>0</v>
      </c>
      <c r="AM81" s="123">
        <f t="shared" si="21"/>
        <v>0</v>
      </c>
      <c r="AN81" s="123">
        <f t="shared" si="21"/>
        <v>0</v>
      </c>
      <c r="AO81" s="123">
        <f t="shared" si="21"/>
        <v>0</v>
      </c>
      <c r="AP81" s="123">
        <f t="shared" si="21"/>
        <v>0</v>
      </c>
      <c r="AQ81" s="123">
        <f t="shared" si="21"/>
        <v>0</v>
      </c>
      <c r="AR81" s="123">
        <f t="shared" si="21"/>
        <v>0</v>
      </c>
      <c r="AS81" s="123">
        <f t="shared" si="21"/>
        <v>0</v>
      </c>
      <c r="AT81" s="123">
        <f t="shared" si="21"/>
        <v>0</v>
      </c>
      <c r="AU81" s="123">
        <f t="shared" si="21"/>
        <v>0</v>
      </c>
      <c r="AV81" s="123">
        <f t="shared" si="21"/>
        <v>0</v>
      </c>
      <c r="AW81" s="123">
        <f t="shared" si="21"/>
        <v>0</v>
      </c>
      <c r="AX81" s="123">
        <f t="shared" si="21"/>
        <v>0</v>
      </c>
      <c r="AY81" s="123">
        <f t="shared" si="21"/>
        <v>0</v>
      </c>
      <c r="AZ81" s="123">
        <f t="shared" si="21"/>
        <v>0</v>
      </c>
    </row>
    <row r="82" spans="1:52" x14ac:dyDescent="0.25">
      <c r="A82" s="213" t="s">
        <v>253</v>
      </c>
      <c r="B82" s="123">
        <f>-($B$20+$B$21)*$B$23</f>
        <v>-10701280</v>
      </c>
      <c r="C82" s="123">
        <v>0</v>
      </c>
      <c r="D82" s="123">
        <v>0</v>
      </c>
      <c r="E82" s="123">
        <v>0</v>
      </c>
      <c r="F82" s="123">
        <v>0</v>
      </c>
      <c r="G82" s="123">
        <v>0</v>
      </c>
      <c r="H82" s="123">
        <v>0</v>
      </c>
      <c r="I82" s="123">
        <v>0</v>
      </c>
      <c r="J82" s="123">
        <v>0</v>
      </c>
      <c r="K82" s="123">
        <v>0</v>
      </c>
      <c r="L82" s="123">
        <v>0</v>
      </c>
      <c r="M82" s="123">
        <v>0</v>
      </c>
      <c r="N82" s="123">
        <v>0</v>
      </c>
      <c r="O82" s="123">
        <v>0</v>
      </c>
      <c r="P82" s="123">
        <v>0</v>
      </c>
      <c r="Q82" s="123">
        <v>0</v>
      </c>
      <c r="R82" s="123">
        <v>0</v>
      </c>
      <c r="S82" s="123">
        <v>0</v>
      </c>
      <c r="T82" s="123">
        <v>0</v>
      </c>
      <c r="U82" s="123">
        <v>0</v>
      </c>
      <c r="V82" s="123">
        <v>0</v>
      </c>
      <c r="W82" s="123">
        <v>0</v>
      </c>
      <c r="X82" s="123">
        <v>0</v>
      </c>
      <c r="Y82" s="123">
        <v>0</v>
      </c>
      <c r="Z82" s="123">
        <v>0</v>
      </c>
      <c r="AA82" s="123">
        <v>0</v>
      </c>
      <c r="AB82" s="123"/>
      <c r="AC82" s="123"/>
      <c r="AD82" s="123"/>
      <c r="AE82" s="123"/>
      <c r="AF82" s="123"/>
      <c r="AG82" s="123"/>
      <c r="AH82" s="123"/>
      <c r="AI82" s="123"/>
      <c r="AJ82" s="123"/>
      <c r="AK82" s="123"/>
      <c r="AL82" s="123"/>
      <c r="AM82" s="123"/>
      <c r="AN82" s="123"/>
      <c r="AO82" s="123"/>
      <c r="AP82" s="123"/>
      <c r="AQ82" s="123"/>
      <c r="AR82" s="123"/>
      <c r="AS82" s="123"/>
      <c r="AT82" s="123"/>
      <c r="AU82" s="123"/>
      <c r="AV82" s="123"/>
      <c r="AW82" s="123"/>
      <c r="AX82" s="123"/>
      <c r="AY82" s="123"/>
      <c r="AZ82" s="123"/>
    </row>
    <row r="83" spans="1:52" x14ac:dyDescent="0.25">
      <c r="A83" s="213" t="s">
        <v>252</v>
      </c>
      <c r="B83" s="123">
        <f t="shared" ref="B83:AZ83" si="22">B54-B55</f>
        <v>0</v>
      </c>
      <c r="C83" s="123">
        <f t="shared" si="22"/>
        <v>0</v>
      </c>
      <c r="D83" s="123">
        <f t="shared" si="22"/>
        <v>0</v>
      </c>
      <c r="E83" s="123">
        <f t="shared" si="22"/>
        <v>0</v>
      </c>
      <c r="F83" s="123">
        <f t="shared" si="22"/>
        <v>0</v>
      </c>
      <c r="G83" s="123">
        <f t="shared" si="22"/>
        <v>0</v>
      </c>
      <c r="H83" s="123">
        <f t="shared" si="22"/>
        <v>0</v>
      </c>
      <c r="I83" s="123">
        <f t="shared" si="22"/>
        <v>0</v>
      </c>
      <c r="J83" s="123">
        <f t="shared" si="22"/>
        <v>0</v>
      </c>
      <c r="K83" s="123">
        <f t="shared" si="22"/>
        <v>0</v>
      </c>
      <c r="L83" s="123">
        <f t="shared" si="22"/>
        <v>0</v>
      </c>
      <c r="M83" s="123">
        <f t="shared" si="22"/>
        <v>0</v>
      </c>
      <c r="N83" s="123">
        <f t="shared" si="22"/>
        <v>0</v>
      </c>
      <c r="O83" s="123">
        <f t="shared" si="22"/>
        <v>0</v>
      </c>
      <c r="P83" s="123">
        <f t="shared" si="22"/>
        <v>0</v>
      </c>
      <c r="Q83" s="123">
        <f t="shared" si="22"/>
        <v>0</v>
      </c>
      <c r="R83" s="123">
        <f t="shared" si="22"/>
        <v>0</v>
      </c>
      <c r="S83" s="123">
        <f t="shared" si="22"/>
        <v>0</v>
      </c>
      <c r="T83" s="123">
        <f t="shared" si="22"/>
        <v>0</v>
      </c>
      <c r="U83" s="123">
        <f t="shared" si="22"/>
        <v>0</v>
      </c>
      <c r="V83" s="123">
        <f t="shared" si="22"/>
        <v>0</v>
      </c>
      <c r="W83" s="123">
        <f t="shared" si="22"/>
        <v>0</v>
      </c>
      <c r="X83" s="123">
        <f t="shared" si="22"/>
        <v>0</v>
      </c>
      <c r="Y83" s="123">
        <f t="shared" si="22"/>
        <v>0</v>
      </c>
      <c r="Z83" s="123">
        <f t="shared" si="22"/>
        <v>0</v>
      </c>
      <c r="AA83" s="123">
        <f t="shared" si="22"/>
        <v>0</v>
      </c>
      <c r="AB83" s="123">
        <f t="shared" si="22"/>
        <v>0</v>
      </c>
      <c r="AC83" s="123">
        <f t="shared" si="22"/>
        <v>0</v>
      </c>
      <c r="AD83" s="123">
        <f t="shared" si="22"/>
        <v>0</v>
      </c>
      <c r="AE83" s="123">
        <f t="shared" si="22"/>
        <v>0</v>
      </c>
      <c r="AF83" s="123">
        <f t="shared" si="22"/>
        <v>0</v>
      </c>
      <c r="AG83" s="123">
        <f t="shared" si="22"/>
        <v>0</v>
      </c>
      <c r="AH83" s="123">
        <f t="shared" si="22"/>
        <v>0</v>
      </c>
      <c r="AI83" s="123">
        <f t="shared" si="22"/>
        <v>0</v>
      </c>
      <c r="AJ83" s="123">
        <f t="shared" si="22"/>
        <v>0</v>
      </c>
      <c r="AK83" s="123">
        <f t="shared" si="22"/>
        <v>0</v>
      </c>
      <c r="AL83" s="123">
        <f t="shared" si="22"/>
        <v>0</v>
      </c>
      <c r="AM83" s="123">
        <f t="shared" si="22"/>
        <v>0</v>
      </c>
      <c r="AN83" s="123">
        <f t="shared" si="22"/>
        <v>0</v>
      </c>
      <c r="AO83" s="123">
        <f t="shared" si="22"/>
        <v>0</v>
      </c>
      <c r="AP83" s="123">
        <f t="shared" si="22"/>
        <v>0</v>
      </c>
      <c r="AQ83" s="123">
        <f t="shared" si="22"/>
        <v>0</v>
      </c>
      <c r="AR83" s="123">
        <f t="shared" si="22"/>
        <v>0</v>
      </c>
      <c r="AS83" s="123">
        <f t="shared" si="22"/>
        <v>0</v>
      </c>
      <c r="AT83" s="123">
        <f t="shared" si="22"/>
        <v>0</v>
      </c>
      <c r="AU83" s="123">
        <f t="shared" si="22"/>
        <v>0</v>
      </c>
      <c r="AV83" s="123">
        <f t="shared" si="22"/>
        <v>0</v>
      </c>
      <c r="AW83" s="123">
        <f t="shared" si="22"/>
        <v>0</v>
      </c>
      <c r="AX83" s="123">
        <f t="shared" si="22"/>
        <v>0</v>
      </c>
      <c r="AY83" s="123">
        <f t="shared" si="22"/>
        <v>0</v>
      </c>
      <c r="AZ83" s="123">
        <f t="shared" si="22"/>
        <v>0</v>
      </c>
    </row>
    <row r="84" spans="1:52" s="176" customFormat="1" ht="14.25" x14ac:dyDescent="0.25">
      <c r="A84" s="214" t="s">
        <v>251</v>
      </c>
      <c r="B84" s="122">
        <f>SUM(B76:B83)</f>
        <v>-4800733.1308000004</v>
      </c>
      <c r="C84" s="122">
        <f t="shared" ref="C84:AZ84" si="23">SUM(C76:C83)</f>
        <v>-6994530.0495783081</v>
      </c>
      <c r="D84" s="122">
        <f>SUM(D76:D83)</f>
        <v>873514.21384818514</v>
      </c>
      <c r="E84" s="122">
        <f>SUM(E76:E83)</f>
        <v>906219.75227822759</v>
      </c>
      <c r="F84" s="122">
        <f t="shared" si="23"/>
        <v>939849.91048863041</v>
      </c>
      <c r="G84" s="122">
        <f t="shared" si="23"/>
        <v>974435.21837780194</v>
      </c>
      <c r="H84" s="122">
        <f t="shared" si="23"/>
        <v>1009999.9690220471</v>
      </c>
      <c r="I84" s="122">
        <f t="shared" si="23"/>
        <v>1034419.8139301852</v>
      </c>
      <c r="J84" s="122">
        <f t="shared" si="23"/>
        <v>1072035.757289113</v>
      </c>
      <c r="K84" s="122">
        <f t="shared" si="23"/>
        <v>1110723.6761904084</v>
      </c>
      <c r="L84" s="122">
        <f t="shared" si="23"/>
        <v>1009364.0369427976</v>
      </c>
      <c r="M84" s="122">
        <f t="shared" si="23"/>
        <v>1496480.8359205688</v>
      </c>
      <c r="N84" s="122">
        <f t="shared" si="23"/>
        <v>1547598.642036865</v>
      </c>
      <c r="O84" s="122">
        <f t="shared" si="23"/>
        <v>1590270.7485602631</v>
      </c>
      <c r="P84" s="122">
        <f t="shared" si="23"/>
        <v>1644386.9284694898</v>
      </c>
      <c r="Q84" s="122">
        <f t="shared" si="23"/>
        <v>1700070.0910175934</v>
      </c>
      <c r="R84" s="122">
        <f t="shared" si="23"/>
        <v>1757367.2456837399</v>
      </c>
      <c r="S84" s="122">
        <f t="shared" si="23"/>
        <v>1816326.8122314708</v>
      </c>
      <c r="T84" s="122">
        <f t="shared" si="23"/>
        <v>1876998.6630172343</v>
      </c>
      <c r="U84" s="122">
        <f t="shared" si="23"/>
        <v>1929511.4355501831</v>
      </c>
      <c r="V84" s="122">
        <f t="shared" si="23"/>
        <v>1993763.5014492464</v>
      </c>
      <c r="W84" s="122">
        <f t="shared" si="23"/>
        <v>2426304.7017367776</v>
      </c>
      <c r="X84" s="122">
        <f t="shared" si="23"/>
        <v>2505347.5601046388</v>
      </c>
      <c r="Y84" s="122">
        <f t="shared" si="23"/>
        <v>2586705.2014651364</v>
      </c>
      <c r="Z84" s="122">
        <f t="shared" si="23"/>
        <v>2670447.0693080495</v>
      </c>
      <c r="AA84" s="122">
        <f t="shared" si="23"/>
        <v>2756644.69042785</v>
      </c>
      <c r="AB84" s="122">
        <f t="shared" si="23"/>
        <v>2845371.737422843</v>
      </c>
      <c r="AC84" s="122">
        <f t="shared" si="23"/>
        <v>2936704.093069287</v>
      </c>
      <c r="AD84" s="122">
        <f t="shared" si="23"/>
        <v>3030719.9166267244</v>
      </c>
      <c r="AE84" s="122">
        <f t="shared" si="23"/>
        <v>3127499.712132487</v>
      </c>
      <c r="AF84" s="122">
        <f t="shared" si="23"/>
        <v>3227126.398745019</v>
      </c>
      <c r="AG84" s="122">
        <f t="shared" si="23"/>
        <v>3329685.3831975283</v>
      </c>
      <c r="AH84" s="122">
        <f t="shared" si="23"/>
        <v>3435264.6344252126</v>
      </c>
      <c r="AI84" s="122">
        <f t="shared" si="23"/>
        <v>3543954.7604313288</v>
      </c>
      <c r="AJ84" s="122">
        <f t="shared" si="23"/>
        <v>3655849.0874592252</v>
      </c>
      <c r="AK84" s="122">
        <f t="shared" si="23"/>
        <v>3771043.7415395621</v>
      </c>
      <c r="AL84" s="122">
        <f t="shared" si="23"/>
        <v>3889637.7324839067</v>
      </c>
      <c r="AM84" s="122">
        <f t="shared" si="23"/>
        <v>4011733.0403981814</v>
      </c>
      <c r="AN84" s="122">
        <f t="shared" si="23"/>
        <v>4137434.7047914853</v>
      </c>
      <c r="AO84" s="122">
        <f t="shared" si="23"/>
        <v>4266850.9163581887</v>
      </c>
      <c r="AP84" s="122">
        <f t="shared" si="23"/>
        <v>4400093.1115134945</v>
      </c>
      <c r="AQ84" s="122">
        <f t="shared" si="23"/>
        <v>4537276.0697650593</v>
      </c>
      <c r="AR84" s="122">
        <f t="shared" si="23"/>
        <v>4678518.0140057672</v>
      </c>
      <c r="AS84" s="122">
        <f t="shared" si="23"/>
        <v>4823940.7138153007</v>
      </c>
      <c r="AT84" s="122">
        <f t="shared" si="23"/>
        <v>4973669.5918607172</v>
      </c>
      <c r="AU84" s="122">
        <f t="shared" si="23"/>
        <v>5127833.8334890977</v>
      </c>
      <c r="AV84" s="122">
        <f t="shared" si="23"/>
        <v>5286566.4996079272</v>
      </c>
      <c r="AW84" s="122">
        <f t="shared" si="23"/>
        <v>5450004.6429519244</v>
      </c>
      <c r="AX84" s="122">
        <f t="shared" si="23"/>
        <v>5618289.4278378412</v>
      </c>
      <c r="AY84" s="122">
        <f t="shared" si="23"/>
        <v>5791566.2535119355</v>
      </c>
      <c r="AZ84" s="122">
        <f t="shared" si="23"/>
        <v>5969984.8811978539</v>
      </c>
    </row>
    <row r="85" spans="1:52" s="176" customFormat="1" ht="14.25" x14ac:dyDescent="0.25">
      <c r="A85" s="214" t="s">
        <v>468</v>
      </c>
      <c r="B85" s="122">
        <f>SUM($B$84:B84)</f>
        <v>-4800733.1308000004</v>
      </c>
      <c r="C85" s="122">
        <f>SUM($B$84:C84)</f>
        <v>-11795263.180378309</v>
      </c>
      <c r="D85" s="122">
        <f>SUM($B$84:D84)</f>
        <v>-10921748.966530124</v>
      </c>
      <c r="E85" s="122">
        <f>SUM($B$84:E84)</f>
        <v>-10015529.214251896</v>
      </c>
      <c r="F85" s="122">
        <f>SUM($B$84:F84)</f>
        <v>-9075679.3037632667</v>
      </c>
      <c r="G85" s="122">
        <f>SUM($B$84:G84)</f>
        <v>-8101244.0853854651</v>
      </c>
      <c r="H85" s="122">
        <f>SUM($B$84:H84)</f>
        <v>-7091244.1163634183</v>
      </c>
      <c r="I85" s="122">
        <f>SUM($B$84:I84)</f>
        <v>-6056824.3024332328</v>
      </c>
      <c r="J85" s="122">
        <f>SUM($B$84:J84)</f>
        <v>-4984788.5451441202</v>
      </c>
      <c r="K85" s="122">
        <f>SUM($B$84:K84)</f>
        <v>-3874064.8689537118</v>
      </c>
      <c r="L85" s="122">
        <f>SUM($B$84:L84)</f>
        <v>-2864700.8320109141</v>
      </c>
      <c r="M85" s="122">
        <f>SUM($B$84:M84)</f>
        <v>-1368219.9960903453</v>
      </c>
      <c r="N85" s="122">
        <f>SUM($B$84:N84)</f>
        <v>179378.64594651968</v>
      </c>
      <c r="O85" s="122">
        <f>SUM($B$84:O84)</f>
        <v>1769649.3945067828</v>
      </c>
      <c r="P85" s="122">
        <f>SUM($B$84:P84)</f>
        <v>3414036.3229762726</v>
      </c>
      <c r="Q85" s="122">
        <f>SUM($B$84:Q84)</f>
        <v>5114106.4139938662</v>
      </c>
      <c r="R85" s="122">
        <f>SUM($B$84:R84)</f>
        <v>6871473.6596776061</v>
      </c>
      <c r="S85" s="122">
        <f>SUM($B$84:S84)</f>
        <v>8687800.471909076</v>
      </c>
      <c r="T85" s="122">
        <f>SUM($B$84:T84)</f>
        <v>10564799.13492631</v>
      </c>
      <c r="U85" s="122">
        <f>SUM($B$84:U84)</f>
        <v>12494310.570476493</v>
      </c>
      <c r="V85" s="122">
        <f>SUM($B$84:V84)</f>
        <v>14488074.071925739</v>
      </c>
      <c r="W85" s="122">
        <f>SUM($B$84:W84)</f>
        <v>16914378.773662515</v>
      </c>
      <c r="X85" s="122">
        <f>SUM($B$84:X84)</f>
        <v>19419726.333767153</v>
      </c>
      <c r="Y85" s="122">
        <f>SUM($B$84:Y84)</f>
        <v>22006431.535232291</v>
      </c>
      <c r="Z85" s="122">
        <f>SUM($B$84:Z84)</f>
        <v>24676878.604540341</v>
      </c>
      <c r="AA85" s="122">
        <f>SUM($B$84:AA84)</f>
        <v>27433523.294968192</v>
      </c>
      <c r="AB85" s="122">
        <f>SUM($B$84:AB84)</f>
        <v>30278895.032391034</v>
      </c>
      <c r="AC85" s="122">
        <f>SUM($B$84:AC84)</f>
        <v>33215599.125460319</v>
      </c>
      <c r="AD85" s="122">
        <f>SUM($B$84:AD84)</f>
        <v>36246319.042087041</v>
      </c>
      <c r="AE85" s="122">
        <f>SUM($B$84:AE84)</f>
        <v>39373818.754219525</v>
      </c>
      <c r="AF85" s="122">
        <f>SUM($B$84:AF84)</f>
        <v>42600945.152964547</v>
      </c>
      <c r="AG85" s="122">
        <f>SUM($B$84:AG84)</f>
        <v>45930630.536162078</v>
      </c>
      <c r="AH85" s="122">
        <f>SUM($B$84:AH84)</f>
        <v>49365895.170587294</v>
      </c>
      <c r="AI85" s="122">
        <f>SUM($B$84:AI84)</f>
        <v>52909849.931018621</v>
      </c>
      <c r="AJ85" s="122">
        <f>SUM($B$84:AJ84)</f>
        <v>56565699.018477842</v>
      </c>
      <c r="AK85" s="122">
        <f>SUM($B$84:AK84)</f>
        <v>60336742.760017402</v>
      </c>
      <c r="AL85" s="122">
        <f>SUM($B$84:AL84)</f>
        <v>64226380.492501311</v>
      </c>
      <c r="AM85" s="122">
        <f>SUM($B$84:AM84)</f>
        <v>68238113.532899499</v>
      </c>
      <c r="AN85" s="122">
        <f>SUM($B$84:AN84)</f>
        <v>72375548.237690985</v>
      </c>
      <c r="AO85" s="122">
        <f>SUM($B$84:AO84)</f>
        <v>76642399.154049173</v>
      </c>
      <c r="AP85" s="122">
        <f>SUM($B$84:AP84)</f>
        <v>81042492.265562668</v>
      </c>
      <c r="AQ85" s="122">
        <f>SUM($B$84:AQ84)</f>
        <v>85579768.33532773</v>
      </c>
      <c r="AR85" s="122">
        <f>SUM($B$84:AR84)</f>
        <v>90258286.349333495</v>
      </c>
      <c r="AS85" s="122">
        <f>SUM($B$84:AS84)</f>
        <v>95082227.063148797</v>
      </c>
      <c r="AT85" s="122">
        <f>SUM($B$84:AT84)</f>
        <v>100055896.65500951</v>
      </c>
      <c r="AU85" s="122">
        <f>SUM($B$84:AU84)</f>
        <v>105183730.4884986</v>
      </c>
      <c r="AV85" s="122">
        <f>SUM($B$84:AV84)</f>
        <v>110470296.98810652</v>
      </c>
      <c r="AW85" s="122">
        <f>SUM($B$84:AW84)</f>
        <v>115920301.63105844</v>
      </c>
      <c r="AX85" s="122">
        <f>SUM($B$84:AX84)</f>
        <v>121538591.05889627</v>
      </c>
      <c r="AY85" s="122">
        <f>SUM($B$84:AY84)</f>
        <v>127330157.31240821</v>
      </c>
      <c r="AZ85" s="122">
        <f>SUM($B$84:AZ84)</f>
        <v>133300142.19360606</v>
      </c>
    </row>
    <row r="86" spans="1:52" x14ac:dyDescent="0.25">
      <c r="A86" s="213" t="s">
        <v>250</v>
      </c>
      <c r="B86" s="126">
        <f t="shared" ref="B86:AZ86" si="24">1/POWER((1+$B$39),B74)</f>
        <v>1</v>
      </c>
      <c r="C86" s="126">
        <f t="shared" si="24"/>
        <v>0.83682008368200833</v>
      </c>
      <c r="D86" s="126">
        <f t="shared" si="24"/>
        <v>0.70026785245356349</v>
      </c>
      <c r="E86" s="126">
        <f t="shared" si="24"/>
        <v>0.58599820289001125</v>
      </c>
      <c r="F86" s="126">
        <f t="shared" si="24"/>
        <v>0.49037506517992574</v>
      </c>
      <c r="G86" s="126">
        <f t="shared" si="24"/>
        <v>0.41035570307943575</v>
      </c>
      <c r="H86" s="126">
        <f t="shared" si="24"/>
        <v>0.34339389379032276</v>
      </c>
      <c r="I86" s="126">
        <f t="shared" si="24"/>
        <v>0.2873589069375086</v>
      </c>
      <c r="J86" s="126">
        <f t="shared" si="24"/>
        <v>0.24046770455021643</v>
      </c>
      <c r="K86" s="126">
        <f t="shared" si="24"/>
        <v>0.20122820464453256</v>
      </c>
      <c r="L86" s="126">
        <f t="shared" si="24"/>
        <v>0.16839180304981805</v>
      </c>
      <c r="M86" s="126">
        <f t="shared" si="24"/>
        <v>0.14091364271951301</v>
      </c>
      <c r="N86" s="126">
        <f t="shared" si="24"/>
        <v>0.1179193662924795</v>
      </c>
      <c r="O86" s="126">
        <f t="shared" si="24"/>
        <v>9.8677293968602101E-2</v>
      </c>
      <c r="P86" s="126">
        <f t="shared" si="24"/>
        <v>8.2575141396319732E-2</v>
      </c>
      <c r="Q86" s="126">
        <f t="shared" si="24"/>
        <v>6.9100536733321963E-2</v>
      </c>
      <c r="R86" s="126">
        <f t="shared" si="24"/>
        <v>5.7824716931650172E-2</v>
      </c>
      <c r="S86" s="126">
        <f t="shared" si="24"/>
        <v>4.8388884461631941E-2</v>
      </c>
      <c r="T86" s="126">
        <f t="shared" si="24"/>
        <v>4.0492790344461876E-2</v>
      </c>
      <c r="U86" s="126">
        <f t="shared" si="24"/>
        <v>3.3885180204570604E-2</v>
      </c>
      <c r="V86" s="126">
        <f t="shared" si="24"/>
        <v>2.8355799334368707E-2</v>
      </c>
      <c r="W86" s="126">
        <f t="shared" si="24"/>
        <v>2.3728702371856661E-2</v>
      </c>
      <c r="X86" s="126">
        <f t="shared" si="24"/>
        <v>1.9856654704482557E-2</v>
      </c>
      <c r="Y86" s="126">
        <f t="shared" si="24"/>
        <v>1.6616447451449839E-2</v>
      </c>
      <c r="Z86" s="126">
        <f t="shared" si="24"/>
        <v>1.3904976946819952E-2</v>
      </c>
      <c r="AA86" s="126">
        <f t="shared" si="24"/>
        <v>1.1635963972234268E-2</v>
      </c>
      <c r="AB86" s="126">
        <f t="shared" si="24"/>
        <v>9.7372083449659141E-3</v>
      </c>
      <c r="AC86" s="126">
        <f t="shared" si="24"/>
        <v>8.1482915020635264E-3</v>
      </c>
      <c r="AD86" s="126">
        <f t="shared" si="24"/>
        <v>6.8186539766221981E-3</v>
      </c>
      <c r="AE86" s="126">
        <f t="shared" si="24"/>
        <v>5.7059865913156472E-3</v>
      </c>
      <c r="AF86" s="126">
        <f t="shared" si="24"/>
        <v>4.7748841768331766E-3</v>
      </c>
      <c r="AG86" s="126">
        <f t="shared" si="24"/>
        <v>3.995718976429437E-3</v>
      </c>
      <c r="AH86" s="126">
        <f t="shared" si="24"/>
        <v>3.3436978882254702E-3</v>
      </c>
      <c r="AI86" s="126">
        <f t="shared" si="24"/>
        <v>2.7980735466321925E-3</v>
      </c>
      <c r="AJ86" s="126">
        <f t="shared" si="24"/>
        <v>2.3414841394411652E-3</v>
      </c>
      <c r="AK86" s="126">
        <f t="shared" si="24"/>
        <v>1.9594009535072515E-3</v>
      </c>
      <c r="AL86" s="126">
        <f t="shared" si="24"/>
        <v>1.6396660698805451E-3</v>
      </c>
      <c r="AM86" s="126">
        <f t="shared" si="24"/>
        <v>1.3721054978079875E-3</v>
      </c>
      <c r="AN86" s="126">
        <f t="shared" si="24"/>
        <v>1.1482054374962237E-3</v>
      </c>
      <c r="AO86" s="126">
        <f t="shared" si="24"/>
        <v>9.6084137028972698E-4</v>
      </c>
      <c r="AP86" s="126">
        <f t="shared" si="24"/>
        <v>8.0405135589098505E-4</v>
      </c>
      <c r="AQ86" s="126">
        <f t="shared" si="24"/>
        <v>6.7284632292132635E-4</v>
      </c>
      <c r="AR86" s="126">
        <f t="shared" si="24"/>
        <v>5.6305131625215593E-4</v>
      </c>
      <c r="AS86" s="126">
        <f t="shared" si="24"/>
        <v>4.7117264958339408E-4</v>
      </c>
      <c r="AT86" s="126">
        <f t="shared" si="24"/>
        <v>3.9428673605304944E-4</v>
      </c>
      <c r="AU86" s="126">
        <f t="shared" si="24"/>
        <v>3.2994705945861878E-4</v>
      </c>
      <c r="AV86" s="126">
        <f t="shared" si="24"/>
        <v>2.7610632590679393E-4</v>
      </c>
      <c r="AW86" s="126">
        <f t="shared" si="24"/>
        <v>2.310513187504552E-4</v>
      </c>
      <c r="AX86" s="126">
        <f t="shared" si="24"/>
        <v>1.9334838389159427E-4</v>
      </c>
      <c r="AY86" s="126">
        <f t="shared" si="24"/>
        <v>1.6179781078794498E-4</v>
      </c>
      <c r="AZ86" s="126">
        <f t="shared" si="24"/>
        <v>1.3539565756313389E-4</v>
      </c>
    </row>
    <row r="87" spans="1:52" s="176" customFormat="1" ht="14.25" x14ac:dyDescent="0.25">
      <c r="A87" s="212" t="s">
        <v>469</v>
      </c>
      <c r="B87" s="122">
        <f t="shared" ref="B87:AY87" si="25">B84*B86</f>
        <v>-4800733.1308000004</v>
      </c>
      <c r="C87" s="122">
        <f t="shared" si="25"/>
        <v>-5853163.2214044416</v>
      </c>
      <c r="D87" s="122">
        <f t="shared" si="25"/>
        <v>611693.92261913139</v>
      </c>
      <c r="E87" s="122">
        <f t="shared" si="25"/>
        <v>531043.14625847258</v>
      </c>
      <c r="F87" s="122">
        <f t="shared" si="25"/>
        <v>460878.9611152095</v>
      </c>
      <c r="G87" s="122">
        <f t="shared" si="25"/>
        <v>399865.04914278642</v>
      </c>
      <c r="H87" s="122">
        <f t="shared" si="25"/>
        <v>346827.82209058612</v>
      </c>
      <c r="I87" s="122">
        <f t="shared" si="25"/>
        <v>297249.74704547902</v>
      </c>
      <c r="J87" s="122">
        <f t="shared" si="25"/>
        <v>257789.97775106595</v>
      </c>
      <c r="K87" s="122">
        <f t="shared" si="25"/>
        <v>223508.93121597101</v>
      </c>
      <c r="L87" s="122">
        <f t="shared" si="25"/>
        <v>169968.63011444084</v>
      </c>
      <c r="M87" s="122">
        <f t="shared" si="25"/>
        <v>210874.56584950921</v>
      </c>
      <c r="N87" s="122">
        <f t="shared" si="25"/>
        <v>182491.85114408893</v>
      </c>
      <c r="O87" s="122">
        <f t="shared" si="25"/>
        <v>156923.61414535</v>
      </c>
      <c r="P87" s="122">
        <f t="shared" si="25"/>
        <v>135785.48312862802</v>
      </c>
      <c r="Q87" s="122">
        <f t="shared" si="25"/>
        <v>117475.75577358322</v>
      </c>
      <c r="R87" s="122">
        <f t="shared" si="25"/>
        <v>101619.26352661598</v>
      </c>
      <c r="S87" s="122">
        <f t="shared" si="25"/>
        <v>87890.028261632891</v>
      </c>
      <c r="T87" s="122">
        <f t="shared" si="25"/>
        <v>76004.913338392114</v>
      </c>
      <c r="U87" s="122">
        <f t="shared" si="25"/>
        <v>65381.842700397676</v>
      </c>
      <c r="V87" s="122">
        <f t="shared" si="25"/>
        <v>56534.757767283169</v>
      </c>
      <c r="W87" s="122">
        <f t="shared" si="25"/>
        <v>57573.062130948441</v>
      </c>
      <c r="X87" s="122">
        <f t="shared" si="25"/>
        <v>49747.821415715669</v>
      </c>
      <c r="Y87" s="122">
        <f t="shared" si="25"/>
        <v>42981.851052537408</v>
      </c>
      <c r="Z87" s="122">
        <f t="shared" si="25"/>
        <v>37132.504936431331</v>
      </c>
      <c r="AA87" s="122">
        <f t="shared" si="25"/>
        <v>32076.218302069348</v>
      </c>
      <c r="AB87" s="122">
        <f t="shared" si="25"/>
        <v>27705.97742616387</v>
      </c>
      <c r="AC87" s="122">
        <f t="shared" si="25"/>
        <v>23929.121005631645</v>
      </c>
      <c r="AD87" s="122">
        <f t="shared" si="25"/>
        <v>20665.430411534911</v>
      </c>
      <c r="AE87" s="122">
        <f t="shared" si="25"/>
        <v>17845.471421771515</v>
      </c>
      <c r="AF87" s="122">
        <f t="shared" si="25"/>
        <v>15409.154778008224</v>
      </c>
      <c r="AG87" s="122">
        <f t="shared" si="25"/>
        <v>13304.487071182086</v>
      </c>
      <c r="AH87" s="122">
        <f t="shared" si="25"/>
        <v>11486.487103623225</v>
      </c>
      <c r="AI87" s="122">
        <f t="shared" si="25"/>
        <v>9916.246065624131</v>
      </c>
      <c r="AJ87" s="122">
        <f t="shared" si="25"/>
        <v>8560.1126544762337</v>
      </c>
      <c r="AK87" s="122">
        <f t="shared" si="25"/>
        <v>7388.9867028901708</v>
      </c>
      <c r="AL87" s="122">
        <f t="shared" si="25"/>
        <v>6377.7070140809619</v>
      </c>
      <c r="AM87" s="122">
        <f t="shared" si="25"/>
        <v>5504.5209604682977</v>
      </c>
      <c r="AN87" s="122">
        <f t="shared" si="25"/>
        <v>4750.6250253271664</v>
      </c>
      <c r="AO87" s="122">
        <f t="shared" si="25"/>
        <v>4099.766881295579</v>
      </c>
      <c r="AP87" s="122">
        <f t="shared" si="25"/>
        <v>3537.9008323590087</v>
      </c>
      <c r="AQ87" s="122">
        <f t="shared" si="25"/>
        <v>3052.8895196203475</v>
      </c>
      <c r="AR87" s="122">
        <f t="shared" si="25"/>
        <v>2634.2457258953696</v>
      </c>
      <c r="AS87" s="122">
        <f t="shared" si="25"/>
        <v>2272.9089275615647</v>
      </c>
      <c r="AT87" s="122">
        <f t="shared" si="25"/>
        <v>1961.0519495810647</v>
      </c>
      <c r="AU87" s="122">
        <f t="shared" si="25"/>
        <v>1691.9136947521445</v>
      </c>
      <c r="AV87" s="122">
        <f t="shared" si="25"/>
        <v>1459.6544528686852</v>
      </c>
      <c r="AW87" s="122">
        <f t="shared" si="25"/>
        <v>1259.2307599501457</v>
      </c>
      <c r="AX87" s="122">
        <f t="shared" si="25"/>
        <v>1086.2871811076764</v>
      </c>
      <c r="AY87" s="122">
        <f t="shared" si="25"/>
        <v>937.06274085157156</v>
      </c>
      <c r="AZ87" s="122">
        <f>AZ84*AZ86</f>
        <v>808.31002863175127</v>
      </c>
    </row>
    <row r="88" spans="1:52" s="176" customFormat="1" ht="14.25" x14ac:dyDescent="0.25">
      <c r="A88" s="212" t="s">
        <v>470</v>
      </c>
      <c r="B88" s="122">
        <f>SUM($B$87:B87)</f>
        <v>-4800733.1308000004</v>
      </c>
      <c r="C88" s="122">
        <f>SUM($B$87:C87)</f>
        <v>-10653896.352204442</v>
      </c>
      <c r="D88" s="122">
        <f>SUM($B$87:D87)</f>
        <v>-10042202.429585312</v>
      </c>
      <c r="E88" s="122">
        <f>SUM($B$87:E87)</f>
        <v>-9511159.2833268382</v>
      </c>
      <c r="F88" s="122">
        <f>SUM($B$87:F87)</f>
        <v>-9050280.3222116288</v>
      </c>
      <c r="G88" s="122">
        <f>SUM($B$87:G87)</f>
        <v>-8650415.2730688415</v>
      </c>
      <c r="H88" s="122">
        <f>SUM($B$87:H87)</f>
        <v>-8303587.4509782558</v>
      </c>
      <c r="I88" s="122">
        <f>SUM($B$87:I87)</f>
        <v>-8006337.703932777</v>
      </c>
      <c r="J88" s="122">
        <f>SUM($B$87:J87)</f>
        <v>-7748547.7261817111</v>
      </c>
      <c r="K88" s="122">
        <f>SUM($B$87:K87)</f>
        <v>-7525038.7949657403</v>
      </c>
      <c r="L88" s="122">
        <f>SUM($B$87:L87)</f>
        <v>-7355070.1648512995</v>
      </c>
      <c r="M88" s="122">
        <f>SUM($B$87:M87)</f>
        <v>-7144195.5990017904</v>
      </c>
      <c r="N88" s="122">
        <f>SUM($B$87:N87)</f>
        <v>-6961703.747857701</v>
      </c>
      <c r="O88" s="122">
        <f>SUM($B$87:O87)</f>
        <v>-6804780.1337123513</v>
      </c>
      <c r="P88" s="122">
        <f>SUM($B$87:P87)</f>
        <v>-6668994.6505837236</v>
      </c>
      <c r="Q88" s="122">
        <f>SUM($B$87:Q87)</f>
        <v>-6551518.8948101401</v>
      </c>
      <c r="R88" s="122">
        <f>SUM($B$87:R87)</f>
        <v>-6449899.6312835244</v>
      </c>
      <c r="S88" s="122">
        <f>SUM($B$87:S87)</f>
        <v>-6362009.6030218918</v>
      </c>
      <c r="T88" s="122">
        <f>SUM($B$87:T87)</f>
        <v>-6286004.6896834997</v>
      </c>
      <c r="U88" s="122">
        <f>SUM($B$87:U87)</f>
        <v>-6220622.8469831022</v>
      </c>
      <c r="V88" s="122">
        <f>SUM($B$87:V87)</f>
        <v>-6164088.0892158188</v>
      </c>
      <c r="W88" s="122">
        <f>SUM($B$87:W87)</f>
        <v>-6106515.0270848703</v>
      </c>
      <c r="X88" s="122">
        <f>SUM($B$87:X87)</f>
        <v>-6056767.2056691544</v>
      </c>
      <c r="Y88" s="122">
        <f>SUM($B$87:Y87)</f>
        <v>-6013785.3546166169</v>
      </c>
      <c r="Z88" s="122">
        <f>SUM($B$87:Z87)</f>
        <v>-5976652.8496801853</v>
      </c>
      <c r="AA88" s="122">
        <f>SUM($B$87:AA87)</f>
        <v>-5944576.6313781161</v>
      </c>
      <c r="AB88" s="122">
        <f>SUM($B$87:AB87)</f>
        <v>-5916870.6539519522</v>
      </c>
      <c r="AC88" s="122">
        <f>SUM($B$87:AC87)</f>
        <v>-5892941.5329463203</v>
      </c>
      <c r="AD88" s="122">
        <f>SUM($B$87:AD87)</f>
        <v>-5872276.1025347849</v>
      </c>
      <c r="AE88" s="122">
        <f>SUM($B$87:AE87)</f>
        <v>-5854430.6311130133</v>
      </c>
      <c r="AF88" s="122">
        <f>SUM($B$87:AF87)</f>
        <v>-5839021.4763350049</v>
      </c>
      <c r="AG88" s="122">
        <f>SUM($B$87:AG87)</f>
        <v>-5825716.9892638233</v>
      </c>
      <c r="AH88" s="122">
        <f>SUM($B$87:AH87)</f>
        <v>-5814230.5021601999</v>
      </c>
      <c r="AI88" s="122">
        <f>SUM($B$87:AI87)</f>
        <v>-5804314.2560945759</v>
      </c>
      <c r="AJ88" s="122">
        <f>SUM($B$87:AJ87)</f>
        <v>-5795754.1434400994</v>
      </c>
      <c r="AK88" s="122">
        <f>SUM($B$87:AK87)</f>
        <v>-5788365.1567372093</v>
      </c>
      <c r="AL88" s="122">
        <f>SUM($B$87:AL87)</f>
        <v>-5781987.4497231282</v>
      </c>
      <c r="AM88" s="122">
        <f>SUM($B$87:AM87)</f>
        <v>-5776482.9287626604</v>
      </c>
      <c r="AN88" s="122">
        <f>SUM($B$87:AN87)</f>
        <v>-5771732.303737333</v>
      </c>
      <c r="AO88" s="122">
        <f>SUM($B$87:AO87)</f>
        <v>-5767632.5368560376</v>
      </c>
      <c r="AP88" s="122">
        <f>SUM($B$87:AP87)</f>
        <v>-5764094.6360236788</v>
      </c>
      <c r="AQ88" s="122">
        <f>SUM($B$87:AQ87)</f>
        <v>-5761041.7465040581</v>
      </c>
      <c r="AR88" s="122">
        <f>SUM($B$87:AR87)</f>
        <v>-5758407.5007781629</v>
      </c>
      <c r="AS88" s="122">
        <f>SUM($B$87:AS87)</f>
        <v>-5756134.5918506011</v>
      </c>
      <c r="AT88" s="122">
        <f>SUM($B$87:AT87)</f>
        <v>-5754173.53990102</v>
      </c>
      <c r="AU88" s="122">
        <f>SUM($B$87:AU87)</f>
        <v>-5752481.6262062676</v>
      </c>
      <c r="AV88" s="122">
        <f>SUM($B$87:AV87)</f>
        <v>-5751021.9717533989</v>
      </c>
      <c r="AW88" s="122">
        <f>SUM($B$87:AW87)</f>
        <v>-5749762.7409934485</v>
      </c>
      <c r="AX88" s="122">
        <f>SUM($B$87:AX87)</f>
        <v>-5748676.4538123412</v>
      </c>
      <c r="AY88" s="122">
        <f>SUM($B$87:AY87)</f>
        <v>-5747739.39107149</v>
      </c>
      <c r="AZ88" s="122">
        <f>SUM($B$87:AZ87)</f>
        <v>-5746931.0810428578</v>
      </c>
    </row>
    <row r="89" spans="1:52" s="176" customFormat="1" ht="14.25" x14ac:dyDescent="0.25">
      <c r="A89" s="212" t="s">
        <v>471</v>
      </c>
      <c r="B89" s="127">
        <f>IF((ISERR(IRR($B$84:B84))),0,IF(IRR($B$84:B84)&lt;0,0,IRR($B$84:B84)))</f>
        <v>0</v>
      </c>
      <c r="C89" s="127">
        <f>IF((ISERR(IRR($B$84:C84))),0,IF(IRR($B$84:C84)&lt;0,0,IRR($B$84:C84)))</f>
        <v>0</v>
      </c>
      <c r="D89" s="127">
        <f>IF((ISERR(IRR($B$84:D84))),0,IF(IRR($B$84:D84)&lt;0,0,IRR($B$84:D84)))</f>
        <v>0</v>
      </c>
      <c r="E89" s="127">
        <f>IF((ISERR(IRR($B$84:E84))),0,IF(IRR($B$84:E84)&lt;0,0,IRR($B$84:E84)))</f>
        <v>0</v>
      </c>
      <c r="F89" s="127">
        <f>IF((ISERR(IRR($B$84:F84))),0,IF(IRR($B$84:F84)&lt;0,0,IRR($B$84:F84)))</f>
        <v>0</v>
      </c>
      <c r="G89" s="127">
        <f>IF((ISERR(IRR($B$84:G84))),0,IF(IRR($B$84:G84)&lt;0,0,IRR($B$84:G84)))</f>
        <v>0</v>
      </c>
      <c r="H89" s="127">
        <f>IF((ISERR(IRR($B$84:H84))),0,IF(IRR($B$84:H84)&lt;0,0,IRR($B$84:H84)))</f>
        <v>0</v>
      </c>
      <c r="I89" s="127">
        <f>IF((ISERR(IRR($B$84:I84))),0,IF(IRR($B$84:I84)&lt;0,0,IRR($B$84:I84)))</f>
        <v>0</v>
      </c>
      <c r="J89" s="127">
        <f>IF((ISERR(IRR($B$84:J84))),0,IF(IRR($B$84:J84)&lt;0,0,IRR($B$84:J84)))</f>
        <v>0</v>
      </c>
      <c r="K89" s="127">
        <f>IF((ISERR(IRR($B$84:K84))),0,IF(IRR($B$84:K84)&lt;0,0,IRR($B$84:K84)))</f>
        <v>0</v>
      </c>
      <c r="L89" s="127">
        <f>IF((ISERR(IRR($B$84:L84))),0,IF(IRR($B$84:L84)&lt;0,0,IRR($B$84:L84)))</f>
        <v>0</v>
      </c>
      <c r="M89" s="127">
        <f>IF((ISERR(IRR($B$84:M84))),0,IF(IRR($B$84:M84)&lt;0,0,IRR($B$84:M84)))</f>
        <v>0</v>
      </c>
      <c r="N89" s="127">
        <f>IF((ISERR(IRR($B$84:N84))),0,IF(IRR($B$84:N84)&lt;0,0,IRR($B$84:N84)))</f>
        <v>2.1834811273382382E-3</v>
      </c>
      <c r="O89" s="127">
        <f>IF((ISERR(IRR($B$84:O84))),0,IF(IRR($B$84:O84)&lt;0,0,IRR($B$84:O84)))</f>
        <v>1.8914456354355291E-2</v>
      </c>
      <c r="P89" s="127">
        <f>IF((ISERR(IRR($B$84:P84))),0,IF(IRR($B$84:P84)&lt;0,0,IRR($B$84:P84)))</f>
        <v>3.2370137445824732E-2</v>
      </c>
      <c r="Q89" s="127">
        <f>IF((ISERR(IRR($B$84:Q84))),0,IF(IRR($B$84:Q84)&lt;0,0,IRR($B$84:Q84)))</f>
        <v>4.337171843404164E-2</v>
      </c>
      <c r="R89" s="127">
        <f>IF((ISERR(IRR($B$84:R84))),0,IF(IRR($B$84:R84)&lt;0,0,IRR($B$84:R84)))</f>
        <v>5.2485600136168209E-2</v>
      </c>
      <c r="S89" s="127">
        <f>IF((ISERR(IRR($B$84:S84))),0,IF(IRR($B$84:S84)&lt;0,0,IRR($B$84:S84)))</f>
        <v>6.0117821262227977E-2</v>
      </c>
      <c r="T89" s="127">
        <f>IF((ISERR(IRR($B$84:T84))),0,IF(IRR($B$84:T84)&lt;0,0,IRR($B$84:T84)))</f>
        <v>6.6567999091253327E-2</v>
      </c>
      <c r="U89" s="127">
        <f>IF((ISERR(IRR($B$84:U84))),0,IF(IRR($B$84:U84)&lt;0,0,IRR($B$84:U84)))</f>
        <v>7.2035835784293845E-2</v>
      </c>
      <c r="V89" s="127">
        <f>IF((ISERR(IRR($B$84:V84))),0,IF(IRR($B$84:V84)&lt;0,0,IRR($B$84:V84)))</f>
        <v>7.6728784785430548E-2</v>
      </c>
      <c r="W89" s="127">
        <f>IF((ISERR(IRR($B$84:W84))),0,IF(IRR($B$84:W84)&lt;0,0,IRR($B$84:W84)))</f>
        <v>8.146075619708637E-2</v>
      </c>
      <c r="X89" s="127">
        <f>IF((ISERR(IRR($B$84:X84))),0,IF(IRR($B$84:X84)&lt;0,0,IRR($B$84:X84)))</f>
        <v>8.55029379698522E-2</v>
      </c>
      <c r="Y89" s="127">
        <f>IF((ISERR(IRR($B$84:Y84))),0,IF(IRR($B$84:Y84)&lt;0,0,IRR($B$84:Y84)))</f>
        <v>8.898117285219298E-2</v>
      </c>
      <c r="Z89" s="127">
        <f>IF((ISERR(IRR($B$84:Z84))),0,IF(IRR($B$84:Z84)&lt;0,0,IRR($B$84:Z84)))</f>
        <v>9.1992828157120732E-2</v>
      </c>
      <c r="AA89" s="127">
        <f>IF((ISERR(IRR($B$84:AA84))),0,IF(IRR($B$84:AA84)&lt;0,0,IRR($B$84:AA84)))</f>
        <v>9.4614595061995654E-2</v>
      </c>
      <c r="AB89" s="127">
        <f>IF((ISERR(IRR($B$84:AB84))),0,IF(IRR($B$84:AB84)&lt;0,0,IRR($B$84:AB84)))</f>
        <v>9.6907774581043382E-2</v>
      </c>
      <c r="AC89" s="127">
        <f>IF((ISERR(IRR($B$84:AC84))),0,IF(IRR($B$84:AC84)&lt;0,0,IRR($B$84:AC84)))</f>
        <v>9.8921977339762712E-2</v>
      </c>
      <c r="AD89" s="127">
        <f>IF((ISERR(IRR($B$84:AD84))),0,IF(IRR($B$84:AD84)&lt;0,0,IRR($B$84:AD84)))</f>
        <v>0.10069778223888615</v>
      </c>
      <c r="AE89" s="127">
        <f>IF((ISERR(IRR($B$84:AE84))),0,IF(IRR($B$84:AE84)&lt;0,0,IRR($B$84:AE84)))</f>
        <v>0.10226868933345168</v>
      </c>
      <c r="AF89" s="127">
        <f>IF((ISERR(IRR($B$84:AF84))),0,IF(IRR($B$84:AF84)&lt;0,0,IRR($B$84:AF84)))</f>
        <v>0.10366258114557669</v>
      </c>
      <c r="AG89" s="127">
        <f>IF((ISERR(IRR($B$84:AG84))),0,IF(IRR($B$84:AG84)&lt;0,0,IRR($B$84:AG84)))</f>
        <v>0.10490283368483988</v>
      </c>
      <c r="AH89" s="127">
        <f>IF((ISERR(IRR($B$84:AH84))),0,IF(IRR($B$84:AH84)&lt;0,0,IRR($B$84:AH84)))</f>
        <v>0.10600917290317002</v>
      </c>
      <c r="AI89" s="127">
        <f>IF((ISERR(IRR($B$84:AI84))),0,IF(IRR($B$84:AI84)&lt;0,0,IRR($B$84:AI84)))</f>
        <v>0.10699834297823041</v>
      </c>
      <c r="AJ89" s="127">
        <f>IF((ISERR(IRR($B$84:AJ84))),0,IF(IRR($B$84:AJ84)&lt;0,0,IRR($B$84:AJ84)))</f>
        <v>0.10788463341612786</v>
      </c>
      <c r="AK89" s="127">
        <f>IF((ISERR(IRR($B$84:AK84))),0,IF(IRR($B$84:AK84)&lt;0,0,IRR($B$84:AK84)))</f>
        <v>0.10868029882631292</v>
      </c>
      <c r="AL89" s="127">
        <f>IF((ISERR(IRR($B$84:AL84))),0,IF(IRR($B$84:AL84)&lt;0,0,IRR($B$84:AL84)))</f>
        <v>0.10939589614147605</v>
      </c>
      <c r="AM89" s="127">
        <f>IF((ISERR(IRR($B$84:AM84))),0,IF(IRR($B$84:AM84)&lt;0,0,IRR($B$84:AM84)))</f>
        <v>0.11004055766492238</v>
      </c>
      <c r="AN89" s="127">
        <f>IF((ISERR(IRR($B$84:AN84))),0,IF(IRR($B$84:AN84)&lt;0,0,IRR($B$84:AN84)))</f>
        <v>0.11062221375723813</v>
      </c>
      <c r="AO89" s="127">
        <f>IF((ISERR(IRR($B$84:AO84))),0,IF(IRR($B$84:AO84)&lt;0,0,IRR($B$84:AO84)))</f>
        <v>0.11114777565736933</v>
      </c>
      <c r="AP89" s="127">
        <f>IF((ISERR(IRR($B$84:AP84))),0,IF(IRR($B$84:AP84)&lt;0,0,IRR($B$84:AP84)))</f>
        <v>0.11162328649481568</v>
      </c>
      <c r="AQ89" s="127">
        <f>IF((ISERR(IRR($B$84:AQ84))),0,IF(IRR($B$84:AQ84)&lt;0,0,IRR($B$84:AQ84)))</f>
        <v>0.11205404673565611</v>
      </c>
      <c r="AR89" s="127">
        <f>IF((ISERR(IRR($B$84:AR84))),0,IF(IRR($B$84:AR84)&lt;0,0,IRR($B$84:AR84)))</f>
        <v>0.11244471894107133</v>
      </c>
      <c r="AS89" s="127">
        <f>IF((ISERR(IRR($B$84:AS84))),0,IF(IRR($B$84:AS84)&lt;0,0,IRR($B$84:AS84)))</f>
        <v>0.11279941568112517</v>
      </c>
      <c r="AT89" s="127">
        <f>IF((ISERR(IRR($B$84:AT84))),0,IF(IRR($B$84:AT84)&lt;0,0,IRR($B$84:AT84)))</f>
        <v>0.11312177365275988</v>
      </c>
      <c r="AU89" s="127">
        <f>IF((ISERR(IRR($B$84:AU84))),0,IF(IRR($B$84:AU84)&lt;0,0,IRR($B$84:AU84)))</f>
        <v>0.11341501643750584</v>
      </c>
      <c r="AV89" s="127">
        <f>IF((ISERR(IRR($B$84:AV84))),0,IF(IRR($B$84:AV84)&lt;0,0,IRR($B$84:AV84)))</f>
        <v>0.11368200785670779</v>
      </c>
      <c r="AW89" s="127">
        <f>IF((ISERR(IRR($B$84:AW84))),0,IF(IRR($B$84:AW84)&lt;0,0,IRR($B$84:AW84)))</f>
        <v>0.1139252975073306</v>
      </c>
      <c r="AX89" s="127">
        <f>IF((ISERR(IRR($B$84:AX84))),0,IF(IRR($B$84:AX84)&lt;0,0,IRR($B$84:AX84)))</f>
        <v>0.11414715976550083</v>
      </c>
      <c r="AY89" s="127">
        <f>IF((ISERR(IRR($B$84:AY84))),0,IF(IRR($B$84:AY84)&lt;0,0,IRR($B$84:AY84)))</f>
        <v>0.11434962730979059</v>
      </c>
      <c r="AZ89" s="127">
        <f>IF((ISERR(IRR($B$84:AZ84))),0,IF(IRR($B$84:AZ84)&lt;0,0,IRR($B$84:AZ84)))</f>
        <v>0.1145345200282617</v>
      </c>
    </row>
    <row r="90" spans="1:52" s="176" customFormat="1" ht="14.25" x14ac:dyDescent="0.25">
      <c r="A90" s="212" t="s">
        <v>472</v>
      </c>
      <c r="B90" s="128">
        <f>IF(AND(B85&gt;0,A85&lt;0),(B74-(B85/(B85-A85))),0)</f>
        <v>0</v>
      </c>
      <c r="C90" s="128">
        <f t="shared" ref="C90:P90" si="26">IF(AND(C85&gt;0,B85&lt;0),(C74-(C85/(C85-B85))),0)</f>
        <v>0</v>
      </c>
      <c r="D90" s="128">
        <f t="shared" si="26"/>
        <v>0</v>
      </c>
      <c r="E90" s="128">
        <f t="shared" si="26"/>
        <v>0</v>
      </c>
      <c r="F90" s="128">
        <f t="shared" si="26"/>
        <v>0</v>
      </c>
      <c r="G90" s="128">
        <f t="shared" si="26"/>
        <v>0</v>
      </c>
      <c r="H90" s="128">
        <f t="shared" si="26"/>
        <v>0</v>
      </c>
      <c r="I90" s="128">
        <f t="shared" si="26"/>
        <v>0</v>
      </c>
      <c r="J90" s="128">
        <f t="shared" si="26"/>
        <v>0</v>
      </c>
      <c r="K90" s="128">
        <f t="shared" si="26"/>
        <v>0</v>
      </c>
      <c r="L90" s="128">
        <f t="shared" si="26"/>
        <v>0</v>
      </c>
      <c r="M90" s="128">
        <f t="shared" si="26"/>
        <v>0</v>
      </c>
      <c r="N90" s="128">
        <f t="shared" si="26"/>
        <v>11.88409226974351</v>
      </c>
      <c r="O90" s="128">
        <f t="shared" si="26"/>
        <v>0</v>
      </c>
      <c r="P90" s="128">
        <f t="shared" si="26"/>
        <v>0</v>
      </c>
      <c r="Q90" s="128">
        <f t="shared" ref="Q90:AZ90" si="27">IF(AND(Q85&gt;0,P85&lt;0),(Q75-(Q85/(Q85-P85))),0)</f>
        <v>0</v>
      </c>
      <c r="R90" s="128">
        <f t="shared" si="27"/>
        <v>0</v>
      </c>
      <c r="S90" s="128">
        <f t="shared" si="27"/>
        <v>0</v>
      </c>
      <c r="T90" s="128">
        <f t="shared" si="27"/>
        <v>0</v>
      </c>
      <c r="U90" s="128">
        <f t="shared" si="27"/>
        <v>0</v>
      </c>
      <c r="V90" s="128">
        <f t="shared" si="27"/>
        <v>0</v>
      </c>
      <c r="W90" s="128">
        <f t="shared" si="27"/>
        <v>0</v>
      </c>
      <c r="X90" s="128">
        <f t="shared" si="27"/>
        <v>0</v>
      </c>
      <c r="Y90" s="128">
        <f t="shared" si="27"/>
        <v>0</v>
      </c>
      <c r="Z90" s="128">
        <f t="shared" si="27"/>
        <v>0</v>
      </c>
      <c r="AA90" s="128">
        <f t="shared" si="27"/>
        <v>0</v>
      </c>
      <c r="AB90" s="128">
        <f t="shared" si="27"/>
        <v>0</v>
      </c>
      <c r="AC90" s="128">
        <f t="shared" si="27"/>
        <v>0</v>
      </c>
      <c r="AD90" s="128">
        <f t="shared" si="27"/>
        <v>0</v>
      </c>
      <c r="AE90" s="128">
        <f t="shared" si="27"/>
        <v>0</v>
      </c>
      <c r="AF90" s="128">
        <f t="shared" si="27"/>
        <v>0</v>
      </c>
      <c r="AG90" s="128">
        <f t="shared" si="27"/>
        <v>0</v>
      </c>
      <c r="AH90" s="128">
        <f t="shared" si="27"/>
        <v>0</v>
      </c>
      <c r="AI90" s="128">
        <f t="shared" si="27"/>
        <v>0</v>
      </c>
      <c r="AJ90" s="128">
        <f t="shared" si="27"/>
        <v>0</v>
      </c>
      <c r="AK90" s="128">
        <f t="shared" si="27"/>
        <v>0</v>
      </c>
      <c r="AL90" s="128">
        <f t="shared" si="27"/>
        <v>0</v>
      </c>
      <c r="AM90" s="128">
        <f t="shared" si="27"/>
        <v>0</v>
      </c>
      <c r="AN90" s="128">
        <f t="shared" si="27"/>
        <v>0</v>
      </c>
      <c r="AO90" s="128">
        <f t="shared" si="27"/>
        <v>0</v>
      </c>
      <c r="AP90" s="128">
        <f t="shared" si="27"/>
        <v>0</v>
      </c>
      <c r="AQ90" s="128">
        <f t="shared" si="27"/>
        <v>0</v>
      </c>
      <c r="AR90" s="128">
        <f t="shared" si="27"/>
        <v>0</v>
      </c>
      <c r="AS90" s="128">
        <f t="shared" si="27"/>
        <v>0</v>
      </c>
      <c r="AT90" s="128">
        <f t="shared" si="27"/>
        <v>0</v>
      </c>
      <c r="AU90" s="128">
        <f t="shared" si="27"/>
        <v>0</v>
      </c>
      <c r="AV90" s="128">
        <f t="shared" si="27"/>
        <v>0</v>
      </c>
      <c r="AW90" s="128">
        <f t="shared" si="27"/>
        <v>0</v>
      </c>
      <c r="AX90" s="128">
        <f t="shared" si="27"/>
        <v>0</v>
      </c>
      <c r="AY90" s="128">
        <f t="shared" si="27"/>
        <v>0</v>
      </c>
      <c r="AZ90" s="128">
        <f t="shared" si="27"/>
        <v>0</v>
      </c>
    </row>
    <row r="91" spans="1:52" s="176" customFormat="1" ht="15" thickBot="1" x14ac:dyDescent="0.3">
      <c r="A91" s="218" t="s">
        <v>473</v>
      </c>
      <c r="B91" s="219">
        <f>IF(AND(B88&gt;0,A88&lt;0),(B74-(B88/(B88-A88))),0)</f>
        <v>0</v>
      </c>
      <c r="C91" s="219">
        <f t="shared" ref="C91:AZ91" si="28">IF(AND(C88&gt;0,B88&lt;0),(C74-(C88/(C88-B88))),0)</f>
        <v>0</v>
      </c>
      <c r="D91" s="219">
        <f t="shared" si="28"/>
        <v>0</v>
      </c>
      <c r="E91" s="219">
        <f t="shared" si="28"/>
        <v>0</v>
      </c>
      <c r="F91" s="219">
        <f t="shared" si="28"/>
        <v>0</v>
      </c>
      <c r="G91" s="219">
        <f t="shared" si="28"/>
        <v>0</v>
      </c>
      <c r="H91" s="219">
        <f t="shared" si="28"/>
        <v>0</v>
      </c>
      <c r="I91" s="219">
        <f t="shared" si="28"/>
        <v>0</v>
      </c>
      <c r="J91" s="219">
        <f t="shared" si="28"/>
        <v>0</v>
      </c>
      <c r="K91" s="219">
        <f t="shared" si="28"/>
        <v>0</v>
      </c>
      <c r="L91" s="219">
        <f t="shared" si="28"/>
        <v>0</v>
      </c>
      <c r="M91" s="219">
        <f t="shared" si="28"/>
        <v>0</v>
      </c>
      <c r="N91" s="219">
        <f t="shared" si="28"/>
        <v>0</v>
      </c>
      <c r="O91" s="219">
        <f t="shared" si="28"/>
        <v>0</v>
      </c>
      <c r="P91" s="219">
        <f t="shared" si="28"/>
        <v>0</v>
      </c>
      <c r="Q91" s="219">
        <f t="shared" si="28"/>
        <v>0</v>
      </c>
      <c r="R91" s="219">
        <f t="shared" si="28"/>
        <v>0</v>
      </c>
      <c r="S91" s="219">
        <f t="shared" si="28"/>
        <v>0</v>
      </c>
      <c r="T91" s="219">
        <f t="shared" si="28"/>
        <v>0</v>
      </c>
      <c r="U91" s="219">
        <f t="shared" si="28"/>
        <v>0</v>
      </c>
      <c r="V91" s="219">
        <f t="shared" si="28"/>
        <v>0</v>
      </c>
      <c r="W91" s="219">
        <f t="shared" si="28"/>
        <v>0</v>
      </c>
      <c r="X91" s="219">
        <f t="shared" si="28"/>
        <v>0</v>
      </c>
      <c r="Y91" s="219">
        <f t="shared" si="28"/>
        <v>0</v>
      </c>
      <c r="Z91" s="219">
        <f t="shared" si="28"/>
        <v>0</v>
      </c>
      <c r="AA91" s="219">
        <f t="shared" si="28"/>
        <v>0</v>
      </c>
      <c r="AB91" s="219">
        <f t="shared" si="28"/>
        <v>0</v>
      </c>
      <c r="AC91" s="219">
        <f t="shared" si="28"/>
        <v>0</v>
      </c>
      <c r="AD91" s="219">
        <f t="shared" si="28"/>
        <v>0</v>
      </c>
      <c r="AE91" s="219">
        <f t="shared" si="28"/>
        <v>0</v>
      </c>
      <c r="AF91" s="219">
        <f t="shared" si="28"/>
        <v>0</v>
      </c>
      <c r="AG91" s="219">
        <f t="shared" si="28"/>
        <v>0</v>
      </c>
      <c r="AH91" s="219">
        <f t="shared" si="28"/>
        <v>0</v>
      </c>
      <c r="AI91" s="219">
        <f t="shared" si="28"/>
        <v>0</v>
      </c>
      <c r="AJ91" s="219">
        <f t="shared" si="28"/>
        <v>0</v>
      </c>
      <c r="AK91" s="219">
        <f t="shared" si="28"/>
        <v>0</v>
      </c>
      <c r="AL91" s="219">
        <f t="shared" si="28"/>
        <v>0</v>
      </c>
      <c r="AM91" s="219">
        <f t="shared" si="28"/>
        <v>0</v>
      </c>
      <c r="AN91" s="219">
        <f t="shared" si="28"/>
        <v>0</v>
      </c>
      <c r="AO91" s="219">
        <f t="shared" si="28"/>
        <v>0</v>
      </c>
      <c r="AP91" s="219">
        <f t="shared" si="28"/>
        <v>0</v>
      </c>
      <c r="AQ91" s="219">
        <f t="shared" si="28"/>
        <v>0</v>
      </c>
      <c r="AR91" s="219">
        <f t="shared" si="28"/>
        <v>0</v>
      </c>
      <c r="AS91" s="219">
        <f t="shared" si="28"/>
        <v>0</v>
      </c>
      <c r="AT91" s="219">
        <f t="shared" si="28"/>
        <v>0</v>
      </c>
      <c r="AU91" s="219">
        <f t="shared" si="28"/>
        <v>0</v>
      </c>
      <c r="AV91" s="219">
        <f t="shared" si="28"/>
        <v>0</v>
      </c>
      <c r="AW91" s="219">
        <f t="shared" si="28"/>
        <v>0</v>
      </c>
      <c r="AX91" s="219">
        <f t="shared" si="28"/>
        <v>0</v>
      </c>
      <c r="AY91" s="219">
        <f t="shared" si="28"/>
        <v>0</v>
      </c>
      <c r="AZ91" s="219">
        <f t="shared" si="28"/>
        <v>0</v>
      </c>
    </row>
    <row r="92" spans="1:52" x14ac:dyDescent="0.25">
      <c r="C92" s="220"/>
      <c r="D92" s="220"/>
      <c r="E92" s="220"/>
      <c r="F92" s="220"/>
      <c r="G92" s="220"/>
      <c r="H92" s="220"/>
      <c r="I92" s="220"/>
      <c r="J92" s="220"/>
      <c r="M92" s="129"/>
    </row>
    <row r="93" spans="1:52" x14ac:dyDescent="0.25">
      <c r="A93" s="375"/>
      <c r="B93" s="375"/>
      <c r="C93" s="375"/>
      <c r="D93" s="375"/>
      <c r="E93" s="375"/>
      <c r="F93" s="375"/>
      <c r="G93" s="375"/>
      <c r="H93" s="375"/>
      <c r="I93" s="375"/>
      <c r="J93" s="375"/>
      <c r="K93" s="375"/>
      <c r="M93" s="129"/>
    </row>
    <row r="94" spans="1:52" x14ac:dyDescent="0.25">
      <c r="M94" s="129"/>
    </row>
    <row r="95" spans="1:52" x14ac:dyDescent="0.25">
      <c r="C95" s="220"/>
      <c r="M95" s="129"/>
    </row>
    <row r="96" spans="1:52" x14ac:dyDescent="0.25">
      <c r="M96" s="129"/>
    </row>
    <row r="97" spans="2:52" x14ac:dyDescent="0.25">
      <c r="M97" s="129"/>
      <c r="AZ97" s="221"/>
    </row>
    <row r="98" spans="2:52" ht="27.75" x14ac:dyDescent="0.25">
      <c r="B98" s="222"/>
      <c r="M98" s="130"/>
    </row>
    <row r="99" spans="2:52" ht="27.75" x14ac:dyDescent="0.25">
      <c r="B99" s="222"/>
      <c r="M99" s="130"/>
    </row>
  </sheetData>
  <mergeCells count="19">
    <mergeCell ref="U1:Y1"/>
    <mergeCell ref="U2:Y2"/>
    <mergeCell ref="A4:L4"/>
    <mergeCell ref="A6:L6"/>
    <mergeCell ref="A8:L8"/>
    <mergeCell ref="U8:Y8"/>
    <mergeCell ref="A93:K93"/>
    <mergeCell ref="A9:L9"/>
    <mergeCell ref="A11:L11"/>
    <mergeCell ref="A12:L12"/>
    <mergeCell ref="U12:W12"/>
    <mergeCell ref="A14:L14"/>
    <mergeCell ref="A15:L15"/>
    <mergeCell ref="U15:W15"/>
    <mergeCell ref="U16:W16"/>
    <mergeCell ref="D23:E23"/>
    <mergeCell ref="D24:E24"/>
    <mergeCell ref="D25:E25"/>
    <mergeCell ref="D26:E26"/>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29" sqref="H29"/>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33" t="str">
        <f>'[18]1. паспорт местоположение'!A5:C5</f>
        <v>Год раскрытия информации: 2022 год</v>
      </c>
      <c r="B5" s="333"/>
      <c r="C5" s="333"/>
      <c r="D5" s="333"/>
      <c r="E5" s="333"/>
      <c r="F5" s="333"/>
      <c r="G5" s="333"/>
      <c r="H5" s="333"/>
      <c r="I5" s="333"/>
      <c r="J5" s="333"/>
      <c r="K5" s="333"/>
      <c r="L5" s="33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43" t="str">
        <f>'[18]1. паспорт местоположение'!A9:C9</f>
        <v>АО Россети Тюмень</v>
      </c>
      <c r="B9" s="343"/>
      <c r="C9" s="343"/>
      <c r="D9" s="343"/>
      <c r="E9" s="343"/>
      <c r="F9" s="343"/>
      <c r="G9" s="343"/>
      <c r="H9" s="343"/>
      <c r="I9" s="343"/>
      <c r="J9" s="343"/>
      <c r="K9" s="343"/>
      <c r="L9" s="343"/>
    </row>
    <row r="10" spans="1:44" x14ac:dyDescent="0.25">
      <c r="A10" s="327" t="s">
        <v>8</v>
      </c>
      <c r="B10" s="327"/>
      <c r="C10" s="327"/>
      <c r="D10" s="327"/>
      <c r="E10" s="327"/>
      <c r="F10" s="327"/>
      <c r="G10" s="327"/>
      <c r="H10" s="327"/>
      <c r="I10" s="327"/>
      <c r="J10" s="327"/>
      <c r="K10" s="327"/>
      <c r="L10" s="327"/>
    </row>
    <row r="11" spans="1:44" ht="18.75" x14ac:dyDescent="0.25">
      <c r="A11" s="331"/>
      <c r="B11" s="331"/>
      <c r="C11" s="331"/>
      <c r="D11" s="331"/>
      <c r="E11" s="331"/>
      <c r="F11" s="331"/>
      <c r="G11" s="331"/>
      <c r="H11" s="331"/>
      <c r="I11" s="331"/>
      <c r="J11" s="331"/>
      <c r="K11" s="331"/>
      <c r="L11" s="331"/>
    </row>
    <row r="12" spans="1:44" x14ac:dyDescent="0.25">
      <c r="A12" s="326" t="str">
        <f>'1. паспорт местоположение'!A12:C12</f>
        <v>M_TP3400.VL.0075</v>
      </c>
      <c r="B12" s="326"/>
      <c r="C12" s="326"/>
      <c r="D12" s="326"/>
      <c r="E12" s="326"/>
      <c r="F12" s="326"/>
      <c r="G12" s="326"/>
      <c r="H12" s="326"/>
      <c r="I12" s="326"/>
      <c r="J12" s="326"/>
      <c r="K12" s="326"/>
      <c r="L12" s="326"/>
    </row>
    <row r="13" spans="1:44" x14ac:dyDescent="0.25">
      <c r="A13" s="327" t="s">
        <v>7</v>
      </c>
      <c r="B13" s="327"/>
      <c r="C13" s="327"/>
      <c r="D13" s="327"/>
      <c r="E13" s="327"/>
      <c r="F13" s="327"/>
      <c r="G13" s="327"/>
      <c r="H13" s="327"/>
      <c r="I13" s="327"/>
      <c r="J13" s="327"/>
      <c r="K13" s="327"/>
      <c r="L13" s="327"/>
    </row>
    <row r="14" spans="1:44" ht="18.75" x14ac:dyDescent="0.25">
      <c r="A14" s="332"/>
      <c r="B14" s="332"/>
      <c r="C14" s="332"/>
      <c r="D14" s="332"/>
      <c r="E14" s="332"/>
      <c r="F14" s="332"/>
      <c r="G14" s="332"/>
      <c r="H14" s="332"/>
      <c r="I14" s="332"/>
      <c r="J14" s="332"/>
      <c r="K14" s="332"/>
      <c r="L14" s="332"/>
    </row>
    <row r="15" spans="1:44" ht="36" customHeight="1" x14ac:dyDescent="0.25">
      <c r="A15" s="377" t="str">
        <f>'1. паспорт местоположение'!A15:C15</f>
        <v>Реконструкция ВЛ-0.4кВ  н.п.Новоатьялово Ялуторовского РЭС Южного ТПО (реконструкция  ВЛИ-0,4 кВ - 6.16км)</v>
      </c>
      <c r="B15" s="377"/>
      <c r="C15" s="377"/>
      <c r="D15" s="377"/>
      <c r="E15" s="377"/>
      <c r="F15" s="377"/>
      <c r="G15" s="377"/>
      <c r="H15" s="377"/>
      <c r="I15" s="377"/>
      <c r="J15" s="377"/>
      <c r="K15" s="377"/>
      <c r="L15" s="377"/>
    </row>
    <row r="16" spans="1:44" x14ac:dyDescent="0.25">
      <c r="A16" s="327" t="s">
        <v>6</v>
      </c>
      <c r="B16" s="327"/>
      <c r="C16" s="327"/>
      <c r="D16" s="327"/>
      <c r="E16" s="327"/>
      <c r="F16" s="327"/>
      <c r="G16" s="327"/>
      <c r="H16" s="327"/>
      <c r="I16" s="327"/>
      <c r="J16" s="327"/>
      <c r="K16" s="327"/>
      <c r="L16" s="327"/>
    </row>
    <row r="17" spans="1:12" ht="15.75" customHeight="1" x14ac:dyDescent="0.25">
      <c r="L17" s="312"/>
    </row>
    <row r="18" spans="1:12" x14ac:dyDescent="0.25">
      <c r="K18" s="224"/>
    </row>
    <row r="19" spans="1:12" ht="15.75" customHeight="1" x14ac:dyDescent="0.25">
      <c r="A19" s="380" t="s">
        <v>416</v>
      </c>
      <c r="B19" s="380"/>
      <c r="C19" s="380"/>
      <c r="D19" s="380"/>
      <c r="E19" s="380"/>
      <c r="F19" s="380"/>
      <c r="G19" s="380"/>
      <c r="H19" s="380"/>
      <c r="I19" s="380"/>
      <c r="J19" s="380"/>
      <c r="K19" s="380"/>
      <c r="L19" s="380"/>
    </row>
    <row r="20" spans="1:12" x14ac:dyDescent="0.25">
      <c r="A20" s="225"/>
      <c r="B20" s="225"/>
      <c r="C20" s="226"/>
      <c r="D20" s="226"/>
      <c r="E20" s="226"/>
      <c r="F20" s="226"/>
      <c r="G20" s="226"/>
      <c r="H20" s="226"/>
      <c r="I20" s="226"/>
      <c r="J20" s="226"/>
      <c r="K20" s="226"/>
      <c r="L20" s="226"/>
    </row>
    <row r="21" spans="1:12" ht="28.5" customHeight="1" x14ac:dyDescent="0.25">
      <c r="A21" s="381" t="s">
        <v>220</v>
      </c>
      <c r="B21" s="381" t="s">
        <v>219</v>
      </c>
      <c r="C21" s="387" t="s">
        <v>350</v>
      </c>
      <c r="D21" s="387"/>
      <c r="E21" s="387"/>
      <c r="F21" s="387"/>
      <c r="G21" s="387"/>
      <c r="H21" s="387"/>
      <c r="I21" s="382" t="s">
        <v>218</v>
      </c>
      <c r="J21" s="384" t="s">
        <v>352</v>
      </c>
      <c r="K21" s="381" t="s">
        <v>217</v>
      </c>
      <c r="L21" s="383" t="s">
        <v>351</v>
      </c>
    </row>
    <row r="22" spans="1:12" ht="58.5" customHeight="1" x14ac:dyDescent="0.25">
      <c r="A22" s="381"/>
      <c r="B22" s="381"/>
      <c r="C22" s="388" t="s">
        <v>2</v>
      </c>
      <c r="D22" s="388"/>
      <c r="E22" s="227"/>
      <c r="F22" s="228"/>
      <c r="G22" s="389" t="s">
        <v>1</v>
      </c>
      <c r="H22" s="390"/>
      <c r="I22" s="382"/>
      <c r="J22" s="385"/>
      <c r="K22" s="381"/>
      <c r="L22" s="383"/>
    </row>
    <row r="23" spans="1:12" ht="47.25" x14ac:dyDescent="0.25">
      <c r="A23" s="381"/>
      <c r="B23" s="381"/>
      <c r="C23" s="229" t="s">
        <v>216</v>
      </c>
      <c r="D23" s="229" t="s">
        <v>215</v>
      </c>
      <c r="E23" s="229" t="s">
        <v>216</v>
      </c>
      <c r="F23" s="229" t="s">
        <v>215</v>
      </c>
      <c r="G23" s="229" t="s">
        <v>216</v>
      </c>
      <c r="H23" s="229" t="s">
        <v>215</v>
      </c>
      <c r="I23" s="382"/>
      <c r="J23" s="386"/>
      <c r="K23" s="381"/>
      <c r="L23" s="383"/>
    </row>
    <row r="24" spans="1:12" x14ac:dyDescent="0.25">
      <c r="A24" s="313">
        <v>1</v>
      </c>
      <c r="B24" s="313">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A20" sqref="A20: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17" t="str">
        <f>'[19]1. паспорт местоположение'!A5:C5</f>
        <v>Год раскрытия информации: 2022 год</v>
      </c>
      <c r="B4" s="317"/>
      <c r="C4" s="317"/>
      <c r="D4" s="317"/>
      <c r="E4" s="317"/>
      <c r="F4" s="317"/>
      <c r="G4" s="317"/>
      <c r="H4" s="33"/>
      <c r="I4" s="33"/>
      <c r="J4" s="33"/>
      <c r="K4" s="33"/>
    </row>
    <row r="5" spans="1:28" ht="18.75" x14ac:dyDescent="0.3">
      <c r="A5" s="34"/>
      <c r="B5" s="34"/>
      <c r="C5" s="34"/>
      <c r="D5" s="34"/>
      <c r="E5" s="34"/>
      <c r="F5" s="34"/>
      <c r="L5" s="34"/>
      <c r="M5" s="34"/>
      <c r="Y5" s="13"/>
    </row>
    <row r="6" spans="1:28" ht="18.75" x14ac:dyDescent="0.25">
      <c r="A6" s="372" t="s">
        <v>9</v>
      </c>
      <c r="B6" s="372"/>
      <c r="C6" s="372"/>
      <c r="D6" s="372"/>
      <c r="E6" s="372"/>
      <c r="F6" s="372"/>
      <c r="G6" s="372"/>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394" t="str">
        <f>'[19]1. паспорт местоположение'!A9:C9</f>
        <v>АО "Россети Тюмень"</v>
      </c>
      <c r="B8" s="394"/>
      <c r="C8" s="394"/>
      <c r="D8" s="394"/>
      <c r="E8" s="394"/>
      <c r="F8" s="394"/>
      <c r="G8" s="394"/>
      <c r="H8" s="33"/>
      <c r="I8" s="33"/>
      <c r="J8" s="33"/>
      <c r="K8" s="33"/>
    </row>
    <row r="9" spans="1:28" ht="18.75" customHeight="1" x14ac:dyDescent="0.25">
      <c r="A9" s="367" t="s">
        <v>8</v>
      </c>
      <c r="B9" s="367"/>
      <c r="C9" s="367"/>
      <c r="D9" s="367"/>
      <c r="E9" s="367"/>
      <c r="F9" s="367"/>
      <c r="G9" s="367"/>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394" t="str">
        <f>'1. паспорт местоположение'!A12:C12</f>
        <v>M_TP3400.VL.0075</v>
      </c>
      <c r="B11" s="394"/>
      <c r="C11" s="394"/>
      <c r="D11" s="394"/>
      <c r="E11" s="394"/>
      <c r="F11" s="394"/>
      <c r="G11" s="394"/>
      <c r="H11" s="33"/>
      <c r="I11" s="33"/>
      <c r="J11" s="33"/>
      <c r="K11" s="33"/>
    </row>
    <row r="12" spans="1:28" x14ac:dyDescent="0.25">
      <c r="A12" s="367" t="s">
        <v>7</v>
      </c>
      <c r="B12" s="367"/>
      <c r="C12" s="367"/>
      <c r="D12" s="367"/>
      <c r="E12" s="367"/>
      <c r="F12" s="367"/>
      <c r="G12" s="367"/>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391" t="str">
        <f>'1. паспорт местоположение'!A15:C15</f>
        <v>Реконструкция ВЛ-0.4кВ  н.п.Новоатьялово Ялуторовского РЭС Южного ТПО (реконструкция  ВЛИ-0,4 кВ - 6.16км)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row>
    <row r="15" spans="1:28" ht="15.75" customHeight="1" x14ac:dyDescent="0.25">
      <c r="A15" s="367" t="s">
        <v>6</v>
      </c>
      <c r="B15" s="367"/>
      <c r="C15" s="367"/>
      <c r="D15" s="367"/>
      <c r="E15" s="367"/>
      <c r="F15" s="367"/>
      <c r="G15" s="367"/>
      <c r="H15" s="33"/>
      <c r="I15" s="33"/>
      <c r="J15" s="33"/>
      <c r="K15" s="33"/>
    </row>
    <row r="16" spans="1:28" x14ac:dyDescent="0.25">
      <c r="A16" s="392"/>
      <c r="B16" s="392"/>
      <c r="C16" s="392"/>
      <c r="D16" s="392"/>
      <c r="E16" s="392"/>
      <c r="F16" s="392"/>
      <c r="G16" s="392"/>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393" t="s">
        <v>417</v>
      </c>
      <c r="B18" s="393"/>
      <c r="C18" s="393"/>
      <c r="D18" s="393"/>
      <c r="E18" s="393"/>
      <c r="F18" s="393"/>
      <c r="G18" s="393"/>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33" t="s">
        <v>186</v>
      </c>
      <c r="B20" s="433" t="s">
        <v>185</v>
      </c>
      <c r="C20" s="434" t="s">
        <v>184</v>
      </c>
      <c r="D20" s="434"/>
      <c r="E20" s="435" t="s">
        <v>183</v>
      </c>
      <c r="F20" s="435"/>
      <c r="G20" s="433" t="s">
        <v>569</v>
      </c>
      <c r="H20" s="436" t="s">
        <v>563</v>
      </c>
      <c r="I20" s="437"/>
      <c r="J20" s="437"/>
      <c r="K20" s="437"/>
      <c r="L20" s="436" t="s">
        <v>570</v>
      </c>
      <c r="M20" s="437"/>
      <c r="N20" s="437"/>
      <c r="O20" s="437"/>
      <c r="P20" s="436" t="s">
        <v>564</v>
      </c>
      <c r="Q20" s="437"/>
      <c r="R20" s="437"/>
      <c r="S20" s="437"/>
      <c r="T20" s="436" t="s">
        <v>565</v>
      </c>
      <c r="U20" s="437"/>
      <c r="V20" s="437"/>
      <c r="W20" s="437"/>
      <c r="X20" s="436" t="s">
        <v>566</v>
      </c>
      <c r="Y20" s="437"/>
      <c r="Z20" s="437"/>
      <c r="AA20" s="437"/>
      <c r="AB20" s="438" t="s">
        <v>182</v>
      </c>
      <c r="AC20" s="439"/>
    </row>
    <row r="21" spans="1:29" ht="99.75" customHeight="1" x14ac:dyDescent="0.25">
      <c r="A21" s="440"/>
      <c r="B21" s="440"/>
      <c r="C21" s="434"/>
      <c r="D21" s="434"/>
      <c r="E21" s="435"/>
      <c r="F21" s="435"/>
      <c r="G21" s="440"/>
      <c r="H21" s="434" t="s">
        <v>2</v>
      </c>
      <c r="I21" s="434"/>
      <c r="J21" s="434" t="s">
        <v>180</v>
      </c>
      <c r="K21" s="434"/>
      <c r="L21" s="434" t="s">
        <v>2</v>
      </c>
      <c r="M21" s="434"/>
      <c r="N21" s="434" t="s">
        <v>180</v>
      </c>
      <c r="O21" s="434"/>
      <c r="P21" s="434" t="s">
        <v>2</v>
      </c>
      <c r="Q21" s="434"/>
      <c r="R21" s="434" t="s">
        <v>180</v>
      </c>
      <c r="S21" s="434"/>
      <c r="T21" s="434" t="s">
        <v>2</v>
      </c>
      <c r="U21" s="434"/>
      <c r="V21" s="434" t="s">
        <v>180</v>
      </c>
      <c r="W21" s="434"/>
      <c r="X21" s="434" t="s">
        <v>2</v>
      </c>
      <c r="Y21" s="434"/>
      <c r="Z21" s="434" t="s">
        <v>180</v>
      </c>
      <c r="AA21" s="434"/>
      <c r="AB21" s="441"/>
      <c r="AC21" s="442"/>
    </row>
    <row r="22" spans="1:29" ht="89.25" customHeight="1" x14ac:dyDescent="0.25">
      <c r="A22" s="443"/>
      <c r="B22" s="443"/>
      <c r="C22" s="444" t="s">
        <v>2</v>
      </c>
      <c r="D22" s="444" t="s">
        <v>180</v>
      </c>
      <c r="E22" s="445" t="s">
        <v>571</v>
      </c>
      <c r="F22" s="445" t="s">
        <v>572</v>
      </c>
      <c r="G22" s="443"/>
      <c r="H22" s="446" t="s">
        <v>399</v>
      </c>
      <c r="I22" s="446" t="s">
        <v>400</v>
      </c>
      <c r="J22" s="446" t="s">
        <v>399</v>
      </c>
      <c r="K22" s="446" t="s">
        <v>400</v>
      </c>
      <c r="L22" s="446" t="s">
        <v>399</v>
      </c>
      <c r="M22" s="446" t="s">
        <v>400</v>
      </c>
      <c r="N22" s="446" t="s">
        <v>399</v>
      </c>
      <c r="O22" s="446" t="s">
        <v>400</v>
      </c>
      <c r="P22" s="446" t="s">
        <v>399</v>
      </c>
      <c r="Q22" s="446" t="s">
        <v>400</v>
      </c>
      <c r="R22" s="446" t="s">
        <v>399</v>
      </c>
      <c r="S22" s="446" t="s">
        <v>400</v>
      </c>
      <c r="T22" s="446" t="s">
        <v>399</v>
      </c>
      <c r="U22" s="446" t="s">
        <v>400</v>
      </c>
      <c r="V22" s="446" t="s">
        <v>399</v>
      </c>
      <c r="W22" s="446" t="s">
        <v>400</v>
      </c>
      <c r="X22" s="446" t="s">
        <v>399</v>
      </c>
      <c r="Y22" s="446" t="s">
        <v>400</v>
      </c>
      <c r="Z22" s="446" t="s">
        <v>399</v>
      </c>
      <c r="AA22" s="446" t="s">
        <v>400</v>
      </c>
      <c r="AB22" s="444" t="s">
        <v>181</v>
      </c>
      <c r="AC22" s="444" t="s">
        <v>180</v>
      </c>
    </row>
    <row r="23" spans="1:29" ht="19.5" customHeight="1" x14ac:dyDescent="0.25">
      <c r="A23" s="447">
        <v>1</v>
      </c>
      <c r="B23" s="447">
        <v>2</v>
      </c>
      <c r="C23" s="447">
        <v>3</v>
      </c>
      <c r="D23" s="447">
        <v>4</v>
      </c>
      <c r="E23" s="447">
        <v>5</v>
      </c>
      <c r="F23" s="447">
        <v>6</v>
      </c>
      <c r="G23" s="447">
        <v>7</v>
      </c>
      <c r="H23" s="447">
        <v>8</v>
      </c>
      <c r="I23" s="447">
        <v>9</v>
      </c>
      <c r="J23" s="447">
        <v>10</v>
      </c>
      <c r="K23" s="447">
        <v>11</v>
      </c>
      <c r="L23" s="447">
        <v>12</v>
      </c>
      <c r="M23" s="447">
        <v>13</v>
      </c>
      <c r="N23" s="447">
        <v>14</v>
      </c>
      <c r="O23" s="447">
        <v>15</v>
      </c>
      <c r="P23" s="447">
        <v>16</v>
      </c>
      <c r="Q23" s="447">
        <v>17</v>
      </c>
      <c r="R23" s="447">
        <v>18</v>
      </c>
      <c r="S23" s="447">
        <v>19</v>
      </c>
      <c r="T23" s="447">
        <v>20</v>
      </c>
      <c r="U23" s="447">
        <v>21</v>
      </c>
      <c r="V23" s="447">
        <v>22</v>
      </c>
      <c r="W23" s="447">
        <v>23</v>
      </c>
      <c r="X23" s="447">
        <v>24</v>
      </c>
      <c r="Y23" s="447">
        <v>25</v>
      </c>
      <c r="Z23" s="447">
        <v>26</v>
      </c>
      <c r="AA23" s="447">
        <v>27</v>
      </c>
      <c r="AB23" s="447">
        <v>28</v>
      </c>
      <c r="AC23" s="447">
        <v>29</v>
      </c>
    </row>
    <row r="24" spans="1:29" ht="47.25" customHeight="1" x14ac:dyDescent="0.25">
      <c r="A24" s="448">
        <v>1</v>
      </c>
      <c r="B24" s="449" t="s">
        <v>179</v>
      </c>
      <c r="C24" s="450" t="s">
        <v>523</v>
      </c>
      <c r="D24" s="450">
        <v>12.841536</v>
      </c>
      <c r="E24" s="450">
        <v>12.841536</v>
      </c>
      <c r="F24" s="450">
        <v>12.841536</v>
      </c>
      <c r="G24" s="450">
        <v>0</v>
      </c>
      <c r="H24" s="450">
        <v>0</v>
      </c>
      <c r="I24" s="450"/>
      <c r="J24" s="450" t="s">
        <v>523</v>
      </c>
      <c r="K24" s="450"/>
      <c r="L24" s="450">
        <v>0</v>
      </c>
      <c r="M24" s="450"/>
      <c r="N24" s="450" t="s">
        <v>523</v>
      </c>
      <c r="O24" s="450"/>
      <c r="P24" s="450">
        <v>0.57595200000000002</v>
      </c>
      <c r="Q24" s="450"/>
      <c r="R24" s="450" t="s">
        <v>523</v>
      </c>
      <c r="S24" s="450"/>
      <c r="T24" s="450">
        <v>0</v>
      </c>
      <c r="U24" s="450"/>
      <c r="V24" s="450" t="s">
        <v>523</v>
      </c>
      <c r="W24" s="450"/>
      <c r="X24" s="450">
        <v>12.265584</v>
      </c>
      <c r="Y24" s="450"/>
      <c r="Z24" s="450" t="s">
        <v>523</v>
      </c>
      <c r="AA24" s="450"/>
      <c r="AB24" s="450">
        <v>12.841536000000001</v>
      </c>
      <c r="AC24" s="450" t="s">
        <v>523</v>
      </c>
    </row>
    <row r="25" spans="1:29" ht="24" customHeight="1" x14ac:dyDescent="0.25">
      <c r="A25" s="451" t="s">
        <v>178</v>
      </c>
      <c r="B25" s="452" t="s">
        <v>177</v>
      </c>
      <c r="C25" s="450"/>
      <c r="D25" s="450"/>
      <c r="E25" s="450"/>
      <c r="F25" s="450"/>
      <c r="G25" s="450">
        <v>0</v>
      </c>
      <c r="H25" s="450">
        <v>0</v>
      </c>
      <c r="I25" s="450"/>
      <c r="J25" s="450" t="s">
        <v>523</v>
      </c>
      <c r="K25" s="450"/>
      <c r="L25" s="450">
        <v>0</v>
      </c>
      <c r="M25" s="450"/>
      <c r="N25" s="450" t="s">
        <v>523</v>
      </c>
      <c r="O25" s="450"/>
      <c r="P25" s="450">
        <v>0</v>
      </c>
      <c r="Q25" s="450"/>
      <c r="R25" s="450" t="s">
        <v>523</v>
      </c>
      <c r="S25" s="450"/>
      <c r="T25" s="450">
        <v>0</v>
      </c>
      <c r="U25" s="450"/>
      <c r="V25" s="450" t="s">
        <v>523</v>
      </c>
      <c r="W25" s="450"/>
      <c r="X25" s="450">
        <v>0</v>
      </c>
      <c r="Y25" s="450"/>
      <c r="Z25" s="450" t="s">
        <v>523</v>
      </c>
      <c r="AA25" s="450"/>
      <c r="AB25" s="450">
        <v>0</v>
      </c>
      <c r="AC25" s="450" t="s">
        <v>523</v>
      </c>
    </row>
    <row r="26" spans="1:29" x14ac:dyDescent="0.25">
      <c r="A26" s="451" t="s">
        <v>176</v>
      </c>
      <c r="B26" s="452" t="s">
        <v>175</v>
      </c>
      <c r="C26" s="450"/>
      <c r="D26" s="450"/>
      <c r="E26" s="450"/>
      <c r="F26" s="450"/>
      <c r="G26" s="450">
        <v>0</v>
      </c>
      <c r="H26" s="450">
        <v>0</v>
      </c>
      <c r="I26" s="450"/>
      <c r="J26" s="450" t="s">
        <v>523</v>
      </c>
      <c r="K26" s="450"/>
      <c r="L26" s="450">
        <v>0</v>
      </c>
      <c r="M26" s="450"/>
      <c r="N26" s="450" t="s">
        <v>523</v>
      </c>
      <c r="O26" s="450"/>
      <c r="P26" s="450">
        <v>0</v>
      </c>
      <c r="Q26" s="450"/>
      <c r="R26" s="450" t="s">
        <v>523</v>
      </c>
      <c r="S26" s="450"/>
      <c r="T26" s="450">
        <v>0</v>
      </c>
      <c r="U26" s="450"/>
      <c r="V26" s="450" t="s">
        <v>523</v>
      </c>
      <c r="W26" s="450"/>
      <c r="X26" s="450">
        <v>0</v>
      </c>
      <c r="Y26" s="450"/>
      <c r="Z26" s="450" t="s">
        <v>523</v>
      </c>
      <c r="AA26" s="450"/>
      <c r="AB26" s="450">
        <v>0</v>
      </c>
      <c r="AC26" s="450" t="s">
        <v>523</v>
      </c>
    </row>
    <row r="27" spans="1:29" ht="31.5" x14ac:dyDescent="0.25">
      <c r="A27" s="451" t="s">
        <v>174</v>
      </c>
      <c r="B27" s="452" t="s">
        <v>356</v>
      </c>
      <c r="C27" s="450"/>
      <c r="D27" s="450"/>
      <c r="E27" s="450"/>
      <c r="F27" s="450"/>
      <c r="G27" s="450">
        <v>0</v>
      </c>
      <c r="H27" s="450">
        <v>0</v>
      </c>
      <c r="I27" s="450"/>
      <c r="J27" s="450" t="s">
        <v>523</v>
      </c>
      <c r="K27" s="450"/>
      <c r="L27" s="450">
        <v>0</v>
      </c>
      <c r="M27" s="450"/>
      <c r="N27" s="450" t="s">
        <v>523</v>
      </c>
      <c r="O27" s="450"/>
      <c r="P27" s="450">
        <v>0.47996000000000005</v>
      </c>
      <c r="Q27" s="450"/>
      <c r="R27" s="450" t="s">
        <v>523</v>
      </c>
      <c r="S27" s="450"/>
      <c r="T27" s="450">
        <v>0</v>
      </c>
      <c r="U27" s="450"/>
      <c r="V27" s="450" t="s">
        <v>523</v>
      </c>
      <c r="W27" s="450"/>
      <c r="X27" s="450">
        <v>10.22132</v>
      </c>
      <c r="Y27" s="450"/>
      <c r="Z27" s="450" t="s">
        <v>523</v>
      </c>
      <c r="AA27" s="450"/>
      <c r="AB27" s="450">
        <v>10.701280000000001</v>
      </c>
      <c r="AC27" s="450" t="s">
        <v>523</v>
      </c>
    </row>
    <row r="28" spans="1:29" x14ac:dyDescent="0.25">
      <c r="A28" s="451" t="s">
        <v>173</v>
      </c>
      <c r="B28" s="452" t="s">
        <v>172</v>
      </c>
      <c r="C28" s="450"/>
      <c r="D28" s="450"/>
      <c r="E28" s="450"/>
      <c r="F28" s="450"/>
      <c r="G28" s="450">
        <v>0</v>
      </c>
      <c r="H28" s="450">
        <v>0</v>
      </c>
      <c r="I28" s="450"/>
      <c r="J28" s="450" t="s">
        <v>523</v>
      </c>
      <c r="K28" s="450"/>
      <c r="L28" s="450">
        <v>0</v>
      </c>
      <c r="M28" s="450"/>
      <c r="N28" s="450" t="s">
        <v>523</v>
      </c>
      <c r="O28" s="450"/>
      <c r="P28" s="450">
        <v>0</v>
      </c>
      <c r="Q28" s="450"/>
      <c r="R28" s="450" t="s">
        <v>523</v>
      </c>
      <c r="S28" s="450"/>
      <c r="T28" s="450">
        <v>0</v>
      </c>
      <c r="U28" s="450"/>
      <c r="V28" s="450" t="s">
        <v>523</v>
      </c>
      <c r="W28" s="450"/>
      <c r="X28" s="450">
        <v>0</v>
      </c>
      <c r="Y28" s="450"/>
      <c r="Z28" s="450" t="s">
        <v>523</v>
      </c>
      <c r="AA28" s="450"/>
      <c r="AB28" s="450">
        <v>0</v>
      </c>
      <c r="AC28" s="450" t="s">
        <v>523</v>
      </c>
    </row>
    <row r="29" spans="1:29" x14ac:dyDescent="0.25">
      <c r="A29" s="451" t="s">
        <v>171</v>
      </c>
      <c r="B29" s="453" t="s">
        <v>170</v>
      </c>
      <c r="C29" s="450"/>
      <c r="D29" s="450"/>
      <c r="E29" s="450"/>
      <c r="F29" s="450"/>
      <c r="G29" s="450">
        <v>0</v>
      </c>
      <c r="H29" s="450">
        <v>0</v>
      </c>
      <c r="I29" s="450"/>
      <c r="J29" s="450" t="s">
        <v>523</v>
      </c>
      <c r="K29" s="450"/>
      <c r="L29" s="450">
        <v>0</v>
      </c>
      <c r="M29" s="450"/>
      <c r="N29" s="450" t="s">
        <v>523</v>
      </c>
      <c r="O29" s="450"/>
      <c r="P29" s="450">
        <v>9.5991999999999966E-2</v>
      </c>
      <c r="Q29" s="450"/>
      <c r="R29" s="450" t="s">
        <v>523</v>
      </c>
      <c r="S29" s="450"/>
      <c r="T29" s="450">
        <v>0</v>
      </c>
      <c r="U29" s="450"/>
      <c r="V29" s="450" t="s">
        <v>523</v>
      </c>
      <c r="W29" s="450"/>
      <c r="X29" s="450">
        <v>2.0442640000000001</v>
      </c>
      <c r="Y29" s="450"/>
      <c r="Z29" s="450" t="s">
        <v>523</v>
      </c>
      <c r="AA29" s="450"/>
      <c r="AB29" s="450">
        <v>2.1402560000000008</v>
      </c>
      <c r="AC29" s="450" t="s">
        <v>523</v>
      </c>
    </row>
    <row r="30" spans="1:29" ht="47.25" x14ac:dyDescent="0.25">
      <c r="A30" s="448" t="s">
        <v>63</v>
      </c>
      <c r="B30" s="449" t="s">
        <v>169</v>
      </c>
      <c r="C30" s="450" t="s">
        <v>523</v>
      </c>
      <c r="D30" s="450">
        <v>10.701280000000001</v>
      </c>
      <c r="E30" s="450">
        <v>10.701280000000001</v>
      </c>
      <c r="F30" s="450">
        <v>10.701280000000001</v>
      </c>
      <c r="G30" s="450">
        <v>0</v>
      </c>
      <c r="H30" s="450">
        <v>0</v>
      </c>
      <c r="I30" s="450"/>
      <c r="J30" s="450" t="s">
        <v>523</v>
      </c>
      <c r="K30" s="450"/>
      <c r="L30" s="450">
        <v>0</v>
      </c>
      <c r="M30" s="450"/>
      <c r="N30" s="450" t="s">
        <v>523</v>
      </c>
      <c r="O30" s="450"/>
      <c r="P30" s="450">
        <v>0.47996</v>
      </c>
      <c r="Q30" s="450"/>
      <c r="R30" s="450" t="s">
        <v>523</v>
      </c>
      <c r="S30" s="450"/>
      <c r="T30" s="450">
        <v>0</v>
      </c>
      <c r="U30" s="450"/>
      <c r="V30" s="450" t="s">
        <v>523</v>
      </c>
      <c r="W30" s="450"/>
      <c r="X30" s="450">
        <v>10.221320000000002</v>
      </c>
      <c r="Y30" s="450"/>
      <c r="Z30" s="450" t="s">
        <v>523</v>
      </c>
      <c r="AA30" s="450"/>
      <c r="AB30" s="450">
        <v>10.701280000000002</v>
      </c>
      <c r="AC30" s="450" t="s">
        <v>523</v>
      </c>
    </row>
    <row r="31" spans="1:29" x14ac:dyDescent="0.25">
      <c r="A31" s="448" t="s">
        <v>168</v>
      </c>
      <c r="B31" s="452" t="s">
        <v>167</v>
      </c>
      <c r="C31" s="450" t="s">
        <v>523</v>
      </c>
      <c r="D31" s="450">
        <v>0.47996</v>
      </c>
      <c r="E31" s="450"/>
      <c r="F31" s="450"/>
      <c r="G31" s="450"/>
      <c r="H31" s="450"/>
      <c r="I31" s="450"/>
      <c r="J31" s="450"/>
      <c r="K31" s="450"/>
      <c r="L31" s="450"/>
      <c r="M31" s="450"/>
      <c r="N31" s="450"/>
      <c r="O31" s="450"/>
      <c r="P31" s="450"/>
      <c r="Q31" s="450"/>
      <c r="R31" s="450"/>
      <c r="S31" s="450"/>
      <c r="T31" s="450"/>
      <c r="U31" s="450"/>
      <c r="V31" s="450"/>
      <c r="W31" s="450"/>
      <c r="X31" s="450"/>
      <c r="Y31" s="450"/>
      <c r="Z31" s="450"/>
      <c r="AA31" s="450"/>
      <c r="AB31" s="450">
        <v>0</v>
      </c>
      <c r="AC31" s="450">
        <v>0</v>
      </c>
    </row>
    <row r="32" spans="1:29" ht="31.5" x14ac:dyDescent="0.25">
      <c r="A32" s="448" t="s">
        <v>166</v>
      </c>
      <c r="B32" s="452" t="s">
        <v>165</v>
      </c>
      <c r="C32" s="450" t="s">
        <v>523</v>
      </c>
      <c r="D32" s="450">
        <v>9.1832199999999986</v>
      </c>
      <c r="E32" s="450"/>
      <c r="F32" s="450"/>
      <c r="G32" s="450"/>
      <c r="H32" s="450"/>
      <c r="I32" s="450"/>
      <c r="J32" s="450"/>
      <c r="K32" s="450"/>
      <c r="L32" s="450"/>
      <c r="M32" s="450"/>
      <c r="N32" s="450"/>
      <c r="O32" s="450"/>
      <c r="P32" s="450"/>
      <c r="Q32" s="450"/>
      <c r="R32" s="450"/>
      <c r="S32" s="450"/>
      <c r="T32" s="450"/>
      <c r="U32" s="450"/>
      <c r="V32" s="450"/>
      <c r="W32" s="450"/>
      <c r="X32" s="450"/>
      <c r="Y32" s="450"/>
      <c r="Z32" s="450"/>
      <c r="AA32" s="450"/>
      <c r="AB32" s="450">
        <v>0</v>
      </c>
      <c r="AC32" s="450">
        <v>0</v>
      </c>
    </row>
    <row r="33" spans="1:29" x14ac:dyDescent="0.25">
      <c r="A33" s="448" t="s">
        <v>164</v>
      </c>
      <c r="B33" s="452" t="s">
        <v>163</v>
      </c>
      <c r="C33" s="450" t="s">
        <v>523</v>
      </c>
      <c r="D33" s="450">
        <v>0</v>
      </c>
      <c r="E33" s="450"/>
      <c r="F33" s="450"/>
      <c r="G33" s="450"/>
      <c r="H33" s="450"/>
      <c r="I33" s="450"/>
      <c r="J33" s="450"/>
      <c r="K33" s="450"/>
      <c r="L33" s="450"/>
      <c r="M33" s="450"/>
      <c r="N33" s="450"/>
      <c r="O33" s="450"/>
      <c r="P33" s="450"/>
      <c r="Q33" s="450"/>
      <c r="R33" s="450"/>
      <c r="S33" s="450"/>
      <c r="T33" s="450"/>
      <c r="U33" s="450"/>
      <c r="V33" s="450"/>
      <c r="W33" s="450"/>
      <c r="X33" s="450"/>
      <c r="Y33" s="450"/>
      <c r="Z33" s="450"/>
      <c r="AA33" s="450"/>
      <c r="AB33" s="450">
        <v>0</v>
      </c>
      <c r="AC33" s="450">
        <v>0</v>
      </c>
    </row>
    <row r="34" spans="1:29" x14ac:dyDescent="0.25">
      <c r="A34" s="448" t="s">
        <v>162</v>
      </c>
      <c r="B34" s="452" t="s">
        <v>161</v>
      </c>
      <c r="C34" s="450" t="s">
        <v>523</v>
      </c>
      <c r="D34" s="450">
        <v>1.0381000000000022</v>
      </c>
      <c r="E34" s="450"/>
      <c r="F34" s="450"/>
      <c r="G34" s="450"/>
      <c r="H34" s="450"/>
      <c r="I34" s="450"/>
      <c r="J34" s="450"/>
      <c r="K34" s="450"/>
      <c r="L34" s="450"/>
      <c r="M34" s="450"/>
      <c r="N34" s="450"/>
      <c r="O34" s="450"/>
      <c r="P34" s="450"/>
      <c r="Q34" s="450"/>
      <c r="R34" s="450"/>
      <c r="S34" s="450"/>
      <c r="T34" s="450"/>
      <c r="U34" s="450"/>
      <c r="V34" s="450"/>
      <c r="W34" s="450"/>
      <c r="X34" s="450"/>
      <c r="Y34" s="450"/>
      <c r="Z34" s="450"/>
      <c r="AA34" s="450"/>
      <c r="AB34" s="450">
        <v>0</v>
      </c>
      <c r="AC34" s="450">
        <v>0</v>
      </c>
    </row>
    <row r="35" spans="1:29" ht="31.5" x14ac:dyDescent="0.25">
      <c r="A35" s="448" t="s">
        <v>62</v>
      </c>
      <c r="B35" s="449" t="s">
        <v>160</v>
      </c>
      <c r="C35" s="450"/>
      <c r="D35" s="450"/>
      <c r="E35" s="450"/>
      <c r="F35" s="450"/>
      <c r="G35" s="450"/>
      <c r="H35" s="450"/>
      <c r="I35" s="450"/>
      <c r="J35" s="450"/>
      <c r="K35" s="450"/>
      <c r="L35" s="450"/>
      <c r="M35" s="450"/>
      <c r="N35" s="450"/>
      <c r="O35" s="450"/>
      <c r="P35" s="450"/>
      <c r="Q35" s="450"/>
      <c r="R35" s="450"/>
      <c r="S35" s="450"/>
      <c r="T35" s="450"/>
      <c r="U35" s="450"/>
      <c r="V35" s="450"/>
      <c r="W35" s="450"/>
      <c r="X35" s="450"/>
      <c r="Y35" s="450"/>
      <c r="Z35" s="450"/>
      <c r="AA35" s="450"/>
      <c r="AB35" s="450">
        <v>0</v>
      </c>
      <c r="AC35" s="450">
        <v>0</v>
      </c>
    </row>
    <row r="36" spans="1:29" ht="31.5" x14ac:dyDescent="0.25">
      <c r="A36" s="451" t="s">
        <v>159</v>
      </c>
      <c r="B36" s="454" t="s">
        <v>484</v>
      </c>
      <c r="C36" s="450"/>
      <c r="D36" s="450"/>
      <c r="E36" s="450"/>
      <c r="F36" s="450"/>
      <c r="G36" s="450">
        <v>0</v>
      </c>
      <c r="H36" s="450">
        <v>0</v>
      </c>
      <c r="I36" s="455" t="s">
        <v>458</v>
      </c>
      <c r="J36" s="450" t="s">
        <v>523</v>
      </c>
      <c r="K36" s="450" t="s">
        <v>523</v>
      </c>
      <c r="L36" s="450">
        <v>0</v>
      </c>
      <c r="M36" s="455" t="s">
        <v>458</v>
      </c>
      <c r="N36" s="450" t="s">
        <v>523</v>
      </c>
      <c r="O36" s="450" t="s">
        <v>523</v>
      </c>
      <c r="P36" s="450">
        <v>0</v>
      </c>
      <c r="Q36" s="455" t="s">
        <v>458</v>
      </c>
      <c r="R36" s="450" t="s">
        <v>523</v>
      </c>
      <c r="S36" s="450" t="s">
        <v>523</v>
      </c>
      <c r="T36" s="450">
        <v>0</v>
      </c>
      <c r="U36" s="455" t="s">
        <v>458</v>
      </c>
      <c r="V36" s="450" t="s">
        <v>523</v>
      </c>
      <c r="W36" s="450" t="s">
        <v>523</v>
      </c>
      <c r="X36" s="450">
        <v>0</v>
      </c>
      <c r="Y36" s="455" t="s">
        <v>458</v>
      </c>
      <c r="Z36" s="450" t="s">
        <v>523</v>
      </c>
      <c r="AA36" s="450" t="s">
        <v>523</v>
      </c>
      <c r="AB36" s="450">
        <v>0</v>
      </c>
      <c r="AC36" s="450">
        <v>0</v>
      </c>
    </row>
    <row r="37" spans="1:29" x14ac:dyDescent="0.25">
      <c r="A37" s="451" t="s">
        <v>158</v>
      </c>
      <c r="B37" s="454" t="s">
        <v>148</v>
      </c>
      <c r="C37" s="450"/>
      <c r="D37" s="450"/>
      <c r="E37" s="450"/>
      <c r="F37" s="450"/>
      <c r="G37" s="450">
        <v>0</v>
      </c>
      <c r="H37" s="450">
        <v>0</v>
      </c>
      <c r="I37" s="455" t="s">
        <v>458</v>
      </c>
      <c r="J37" s="450" t="s">
        <v>523</v>
      </c>
      <c r="K37" s="450" t="s">
        <v>523</v>
      </c>
      <c r="L37" s="450">
        <v>0</v>
      </c>
      <c r="M37" s="455" t="s">
        <v>458</v>
      </c>
      <c r="N37" s="450" t="s">
        <v>523</v>
      </c>
      <c r="O37" s="450" t="s">
        <v>523</v>
      </c>
      <c r="P37" s="450">
        <v>0</v>
      </c>
      <c r="Q37" s="455" t="s">
        <v>458</v>
      </c>
      <c r="R37" s="450" t="s">
        <v>523</v>
      </c>
      <c r="S37" s="450" t="s">
        <v>523</v>
      </c>
      <c r="T37" s="450">
        <v>0</v>
      </c>
      <c r="U37" s="455" t="s">
        <v>458</v>
      </c>
      <c r="V37" s="450" t="s">
        <v>523</v>
      </c>
      <c r="W37" s="450" t="s">
        <v>523</v>
      </c>
      <c r="X37" s="450">
        <v>0</v>
      </c>
      <c r="Y37" s="455" t="s">
        <v>458</v>
      </c>
      <c r="Z37" s="450" t="s">
        <v>523</v>
      </c>
      <c r="AA37" s="450" t="s">
        <v>523</v>
      </c>
      <c r="AB37" s="450">
        <v>0</v>
      </c>
      <c r="AC37" s="450">
        <v>0</v>
      </c>
    </row>
    <row r="38" spans="1:29" x14ac:dyDescent="0.25">
      <c r="A38" s="451" t="s">
        <v>157</v>
      </c>
      <c r="B38" s="452" t="s">
        <v>575</v>
      </c>
      <c r="C38" s="450"/>
      <c r="D38" s="450"/>
      <c r="E38" s="450"/>
      <c r="F38" s="450"/>
      <c r="G38" s="450">
        <v>0</v>
      </c>
      <c r="H38" s="450">
        <v>0</v>
      </c>
      <c r="I38" s="455" t="s">
        <v>458</v>
      </c>
      <c r="J38" s="450" t="s">
        <v>523</v>
      </c>
      <c r="K38" s="450" t="s">
        <v>523</v>
      </c>
      <c r="L38" s="450">
        <v>0</v>
      </c>
      <c r="M38" s="455" t="s">
        <v>458</v>
      </c>
      <c r="N38" s="450" t="s">
        <v>523</v>
      </c>
      <c r="O38" s="450" t="s">
        <v>523</v>
      </c>
      <c r="P38" s="450">
        <v>0</v>
      </c>
      <c r="Q38" s="455" t="s">
        <v>458</v>
      </c>
      <c r="R38" s="450" t="s">
        <v>523</v>
      </c>
      <c r="S38" s="450" t="s">
        <v>523</v>
      </c>
      <c r="T38" s="450">
        <v>0</v>
      </c>
      <c r="U38" s="455" t="s">
        <v>458</v>
      </c>
      <c r="V38" s="450" t="s">
        <v>523</v>
      </c>
      <c r="W38" s="450" t="s">
        <v>523</v>
      </c>
      <c r="X38" s="450">
        <v>6.16</v>
      </c>
      <c r="Y38" s="455">
        <v>4</v>
      </c>
      <c r="Z38" s="450" t="s">
        <v>523</v>
      </c>
      <c r="AA38" s="450" t="s">
        <v>523</v>
      </c>
      <c r="AB38" s="450">
        <v>6.16</v>
      </c>
      <c r="AC38" s="450">
        <v>0</v>
      </c>
    </row>
    <row r="39" spans="1:29" x14ac:dyDescent="0.25">
      <c r="A39" s="451" t="s">
        <v>156</v>
      </c>
      <c r="B39" s="452" t="s">
        <v>486</v>
      </c>
      <c r="C39" s="450"/>
      <c r="D39" s="450"/>
      <c r="E39" s="450"/>
      <c r="F39" s="450"/>
      <c r="G39" s="450">
        <v>0</v>
      </c>
      <c r="H39" s="450">
        <v>0</v>
      </c>
      <c r="I39" s="455" t="s">
        <v>458</v>
      </c>
      <c r="J39" s="450" t="s">
        <v>523</v>
      </c>
      <c r="K39" s="450" t="s">
        <v>523</v>
      </c>
      <c r="L39" s="450">
        <v>0</v>
      </c>
      <c r="M39" s="455" t="s">
        <v>458</v>
      </c>
      <c r="N39" s="450" t="s">
        <v>523</v>
      </c>
      <c r="O39" s="450" t="s">
        <v>523</v>
      </c>
      <c r="P39" s="450">
        <v>0</v>
      </c>
      <c r="Q39" s="455" t="s">
        <v>458</v>
      </c>
      <c r="R39" s="450" t="s">
        <v>523</v>
      </c>
      <c r="S39" s="450" t="s">
        <v>523</v>
      </c>
      <c r="T39" s="450">
        <v>0</v>
      </c>
      <c r="U39" s="455" t="s">
        <v>458</v>
      </c>
      <c r="V39" s="450" t="s">
        <v>523</v>
      </c>
      <c r="W39" s="450" t="s">
        <v>523</v>
      </c>
      <c r="X39" s="450">
        <v>0</v>
      </c>
      <c r="Y39" s="455" t="s">
        <v>458</v>
      </c>
      <c r="Z39" s="450" t="s">
        <v>523</v>
      </c>
      <c r="AA39" s="450" t="s">
        <v>523</v>
      </c>
      <c r="AB39" s="450">
        <v>0</v>
      </c>
      <c r="AC39" s="450">
        <v>0</v>
      </c>
    </row>
    <row r="40" spans="1:29" x14ac:dyDescent="0.25">
      <c r="A40" s="451" t="s">
        <v>155</v>
      </c>
      <c r="B40" s="452" t="s">
        <v>487</v>
      </c>
      <c r="C40" s="450"/>
      <c r="D40" s="450"/>
      <c r="E40" s="450"/>
      <c r="F40" s="450"/>
      <c r="G40" s="450">
        <v>0</v>
      </c>
      <c r="H40" s="450">
        <v>0</v>
      </c>
      <c r="I40" s="455" t="s">
        <v>458</v>
      </c>
      <c r="J40" s="450" t="s">
        <v>523</v>
      </c>
      <c r="K40" s="450" t="s">
        <v>523</v>
      </c>
      <c r="L40" s="450">
        <v>0</v>
      </c>
      <c r="M40" s="455" t="s">
        <v>458</v>
      </c>
      <c r="N40" s="450" t="s">
        <v>523</v>
      </c>
      <c r="O40" s="450" t="s">
        <v>523</v>
      </c>
      <c r="P40" s="450">
        <v>0</v>
      </c>
      <c r="Q40" s="455" t="s">
        <v>458</v>
      </c>
      <c r="R40" s="450" t="s">
        <v>523</v>
      </c>
      <c r="S40" s="450" t="s">
        <v>523</v>
      </c>
      <c r="T40" s="450">
        <v>0</v>
      </c>
      <c r="U40" s="455" t="s">
        <v>458</v>
      </c>
      <c r="V40" s="450" t="s">
        <v>523</v>
      </c>
      <c r="W40" s="450" t="s">
        <v>523</v>
      </c>
      <c r="X40" s="450">
        <v>0</v>
      </c>
      <c r="Y40" s="455" t="s">
        <v>458</v>
      </c>
      <c r="Z40" s="450" t="s">
        <v>523</v>
      </c>
      <c r="AA40" s="450" t="s">
        <v>523</v>
      </c>
      <c r="AB40" s="450">
        <v>0</v>
      </c>
      <c r="AC40" s="450">
        <v>0</v>
      </c>
    </row>
    <row r="41" spans="1:29" x14ac:dyDescent="0.25">
      <c r="A41" s="451" t="s">
        <v>154</v>
      </c>
      <c r="B41" s="452" t="s">
        <v>488</v>
      </c>
      <c r="C41" s="450"/>
      <c r="D41" s="450"/>
      <c r="E41" s="450"/>
      <c r="F41" s="450"/>
      <c r="G41" s="450">
        <v>0</v>
      </c>
      <c r="H41" s="450">
        <v>0</v>
      </c>
      <c r="I41" s="455" t="s">
        <v>458</v>
      </c>
      <c r="J41" s="450" t="s">
        <v>523</v>
      </c>
      <c r="K41" s="450" t="s">
        <v>523</v>
      </c>
      <c r="L41" s="450">
        <v>0</v>
      </c>
      <c r="M41" s="455" t="s">
        <v>458</v>
      </c>
      <c r="N41" s="450" t="s">
        <v>523</v>
      </c>
      <c r="O41" s="450" t="s">
        <v>523</v>
      </c>
      <c r="P41" s="450">
        <v>0</v>
      </c>
      <c r="Q41" s="455" t="s">
        <v>458</v>
      </c>
      <c r="R41" s="450" t="s">
        <v>523</v>
      </c>
      <c r="S41" s="450" t="s">
        <v>523</v>
      </c>
      <c r="T41" s="450">
        <v>0</v>
      </c>
      <c r="U41" s="455" t="s">
        <v>458</v>
      </c>
      <c r="V41" s="450" t="s">
        <v>523</v>
      </c>
      <c r="W41" s="450" t="s">
        <v>523</v>
      </c>
      <c r="X41" s="450">
        <v>0</v>
      </c>
      <c r="Y41" s="455" t="s">
        <v>458</v>
      </c>
      <c r="Z41" s="450" t="s">
        <v>523</v>
      </c>
      <c r="AA41" s="450" t="s">
        <v>523</v>
      </c>
      <c r="AB41" s="450">
        <v>0</v>
      </c>
      <c r="AC41" s="450">
        <v>0</v>
      </c>
    </row>
    <row r="42" spans="1:29" x14ac:dyDescent="0.25">
      <c r="A42" s="451" t="s">
        <v>153</v>
      </c>
      <c r="B42" s="452" t="s">
        <v>489</v>
      </c>
      <c r="C42" s="450"/>
      <c r="D42" s="450"/>
      <c r="E42" s="450"/>
      <c r="F42" s="450"/>
      <c r="G42" s="450">
        <v>0</v>
      </c>
      <c r="H42" s="450">
        <v>0</v>
      </c>
      <c r="I42" s="455" t="s">
        <v>458</v>
      </c>
      <c r="J42" s="450" t="s">
        <v>523</v>
      </c>
      <c r="K42" s="450" t="s">
        <v>523</v>
      </c>
      <c r="L42" s="450">
        <v>0</v>
      </c>
      <c r="M42" s="455" t="s">
        <v>458</v>
      </c>
      <c r="N42" s="450" t="s">
        <v>523</v>
      </c>
      <c r="O42" s="450" t="s">
        <v>523</v>
      </c>
      <c r="P42" s="450">
        <v>0</v>
      </c>
      <c r="Q42" s="455" t="s">
        <v>458</v>
      </c>
      <c r="R42" s="450" t="s">
        <v>523</v>
      </c>
      <c r="S42" s="450" t="s">
        <v>523</v>
      </c>
      <c r="T42" s="450">
        <v>0</v>
      </c>
      <c r="U42" s="455" t="s">
        <v>458</v>
      </c>
      <c r="V42" s="450" t="s">
        <v>523</v>
      </c>
      <c r="W42" s="450" t="s">
        <v>523</v>
      </c>
      <c r="X42" s="450">
        <v>0</v>
      </c>
      <c r="Y42" s="455" t="s">
        <v>458</v>
      </c>
      <c r="Z42" s="450" t="s">
        <v>523</v>
      </c>
      <c r="AA42" s="450" t="s">
        <v>523</v>
      </c>
      <c r="AB42" s="450">
        <v>0</v>
      </c>
      <c r="AC42" s="450">
        <v>0</v>
      </c>
    </row>
    <row r="43" spans="1:29" x14ac:dyDescent="0.25">
      <c r="A43" s="451" t="s">
        <v>490</v>
      </c>
      <c r="B43" s="452" t="s">
        <v>491</v>
      </c>
      <c r="C43" s="450"/>
      <c r="D43" s="450"/>
      <c r="E43" s="450"/>
      <c r="F43" s="450"/>
      <c r="G43" s="450">
        <v>0</v>
      </c>
      <c r="H43" s="450">
        <v>0</v>
      </c>
      <c r="I43" s="455" t="s">
        <v>458</v>
      </c>
      <c r="J43" s="450" t="s">
        <v>523</v>
      </c>
      <c r="K43" s="450" t="s">
        <v>523</v>
      </c>
      <c r="L43" s="450">
        <v>0</v>
      </c>
      <c r="M43" s="455" t="s">
        <v>458</v>
      </c>
      <c r="N43" s="450" t="s">
        <v>523</v>
      </c>
      <c r="O43" s="450" t="s">
        <v>523</v>
      </c>
      <c r="P43" s="450">
        <v>0</v>
      </c>
      <c r="Q43" s="455" t="s">
        <v>458</v>
      </c>
      <c r="R43" s="450" t="s">
        <v>523</v>
      </c>
      <c r="S43" s="450" t="s">
        <v>523</v>
      </c>
      <c r="T43" s="450">
        <v>0</v>
      </c>
      <c r="U43" s="455" t="s">
        <v>458</v>
      </c>
      <c r="V43" s="450" t="s">
        <v>523</v>
      </c>
      <c r="W43" s="450" t="s">
        <v>523</v>
      </c>
      <c r="X43" s="450">
        <v>0</v>
      </c>
      <c r="Y43" s="455" t="s">
        <v>458</v>
      </c>
      <c r="Z43" s="450" t="s">
        <v>523</v>
      </c>
      <c r="AA43" s="450" t="s">
        <v>523</v>
      </c>
      <c r="AB43" s="450">
        <v>0</v>
      </c>
      <c r="AC43" s="450">
        <v>0</v>
      </c>
    </row>
    <row r="44" spans="1:29" x14ac:dyDescent="0.25">
      <c r="A44" s="451" t="s">
        <v>492</v>
      </c>
      <c r="B44" s="452" t="s">
        <v>493</v>
      </c>
      <c r="C44" s="450"/>
      <c r="D44" s="450"/>
      <c r="E44" s="450"/>
      <c r="F44" s="450"/>
      <c r="G44" s="450">
        <v>0</v>
      </c>
      <c r="H44" s="450">
        <v>0</v>
      </c>
      <c r="I44" s="455" t="s">
        <v>458</v>
      </c>
      <c r="J44" s="450" t="s">
        <v>523</v>
      </c>
      <c r="K44" s="450" t="s">
        <v>523</v>
      </c>
      <c r="L44" s="450">
        <v>0</v>
      </c>
      <c r="M44" s="455" t="s">
        <v>458</v>
      </c>
      <c r="N44" s="450" t="s">
        <v>523</v>
      </c>
      <c r="O44" s="450" t="s">
        <v>523</v>
      </c>
      <c r="P44" s="450">
        <v>0</v>
      </c>
      <c r="Q44" s="455" t="s">
        <v>458</v>
      </c>
      <c r="R44" s="450" t="s">
        <v>523</v>
      </c>
      <c r="S44" s="450" t="s">
        <v>523</v>
      </c>
      <c r="T44" s="450">
        <v>0</v>
      </c>
      <c r="U44" s="455" t="s">
        <v>458</v>
      </c>
      <c r="V44" s="450" t="s">
        <v>523</v>
      </c>
      <c r="W44" s="450" t="s">
        <v>523</v>
      </c>
      <c r="X44" s="450">
        <v>0</v>
      </c>
      <c r="Y44" s="455" t="s">
        <v>458</v>
      </c>
      <c r="Z44" s="450" t="s">
        <v>523</v>
      </c>
      <c r="AA44" s="450" t="s">
        <v>523</v>
      </c>
      <c r="AB44" s="450">
        <v>0</v>
      </c>
      <c r="AC44" s="450">
        <v>0</v>
      </c>
    </row>
    <row r="45" spans="1:29" x14ac:dyDescent="0.25">
      <c r="A45" s="451" t="s">
        <v>494</v>
      </c>
      <c r="B45" s="452" t="s">
        <v>495</v>
      </c>
      <c r="C45" s="450"/>
      <c r="D45" s="450"/>
      <c r="E45" s="450"/>
      <c r="F45" s="450"/>
      <c r="G45" s="450">
        <v>0</v>
      </c>
      <c r="H45" s="450">
        <v>0</v>
      </c>
      <c r="I45" s="455" t="s">
        <v>458</v>
      </c>
      <c r="J45" s="450" t="s">
        <v>523</v>
      </c>
      <c r="K45" s="450" t="s">
        <v>523</v>
      </c>
      <c r="L45" s="450">
        <v>0</v>
      </c>
      <c r="M45" s="455" t="s">
        <v>458</v>
      </c>
      <c r="N45" s="450" t="s">
        <v>523</v>
      </c>
      <c r="O45" s="450" t="s">
        <v>523</v>
      </c>
      <c r="P45" s="450">
        <v>0</v>
      </c>
      <c r="Q45" s="455" t="s">
        <v>458</v>
      </c>
      <c r="R45" s="450" t="s">
        <v>523</v>
      </c>
      <c r="S45" s="450" t="s">
        <v>523</v>
      </c>
      <c r="T45" s="450">
        <v>0</v>
      </c>
      <c r="U45" s="455" t="s">
        <v>458</v>
      </c>
      <c r="V45" s="450" t="s">
        <v>523</v>
      </c>
      <c r="W45" s="450" t="s">
        <v>523</v>
      </c>
      <c r="X45" s="450">
        <v>0</v>
      </c>
      <c r="Y45" s="455" t="s">
        <v>458</v>
      </c>
      <c r="Z45" s="450" t="s">
        <v>523</v>
      </c>
      <c r="AA45" s="450" t="s">
        <v>523</v>
      </c>
      <c r="AB45" s="450">
        <v>0</v>
      </c>
      <c r="AC45" s="450">
        <v>0</v>
      </c>
    </row>
    <row r="46" spans="1:29" x14ac:dyDescent="0.25">
      <c r="A46" s="451" t="s">
        <v>496</v>
      </c>
      <c r="B46" s="452" t="s">
        <v>497</v>
      </c>
      <c r="C46" s="450"/>
      <c r="D46" s="450"/>
      <c r="E46" s="450"/>
      <c r="F46" s="450"/>
      <c r="G46" s="450">
        <v>0</v>
      </c>
      <c r="H46" s="450">
        <v>0</v>
      </c>
      <c r="I46" s="455" t="s">
        <v>458</v>
      </c>
      <c r="J46" s="450" t="s">
        <v>523</v>
      </c>
      <c r="K46" s="450" t="s">
        <v>523</v>
      </c>
      <c r="L46" s="450">
        <v>0</v>
      </c>
      <c r="M46" s="455" t="s">
        <v>458</v>
      </c>
      <c r="N46" s="450" t="s">
        <v>523</v>
      </c>
      <c r="O46" s="450" t="s">
        <v>523</v>
      </c>
      <c r="P46" s="450">
        <v>0</v>
      </c>
      <c r="Q46" s="455" t="s">
        <v>458</v>
      </c>
      <c r="R46" s="450" t="s">
        <v>523</v>
      </c>
      <c r="S46" s="450" t="s">
        <v>523</v>
      </c>
      <c r="T46" s="450">
        <v>0</v>
      </c>
      <c r="U46" s="455" t="s">
        <v>458</v>
      </c>
      <c r="V46" s="450" t="s">
        <v>523</v>
      </c>
      <c r="W46" s="450" t="s">
        <v>523</v>
      </c>
      <c r="X46" s="450">
        <v>0</v>
      </c>
      <c r="Y46" s="455" t="s">
        <v>458</v>
      </c>
      <c r="Z46" s="450" t="s">
        <v>523</v>
      </c>
      <c r="AA46" s="450" t="s">
        <v>523</v>
      </c>
      <c r="AB46" s="450">
        <v>0</v>
      </c>
      <c r="AC46" s="450">
        <v>0</v>
      </c>
    </row>
    <row r="47" spans="1:29" x14ac:dyDescent="0.25">
      <c r="A47" s="448" t="s">
        <v>61</v>
      </c>
      <c r="B47" s="449" t="s">
        <v>152</v>
      </c>
      <c r="C47" s="450"/>
      <c r="D47" s="450"/>
      <c r="E47" s="450"/>
      <c r="F47" s="450"/>
      <c r="G47" s="450"/>
      <c r="H47" s="450"/>
      <c r="I47" s="450"/>
      <c r="J47" s="450"/>
      <c r="K47" s="450"/>
      <c r="L47" s="450"/>
      <c r="M47" s="450"/>
      <c r="N47" s="450"/>
      <c r="O47" s="450"/>
      <c r="P47" s="450"/>
      <c r="Q47" s="450"/>
      <c r="R47" s="450"/>
      <c r="S47" s="455"/>
      <c r="T47" s="450"/>
      <c r="U47" s="450"/>
      <c r="V47" s="450"/>
      <c r="W47" s="450"/>
      <c r="X47" s="450"/>
      <c r="Y47" s="450"/>
      <c r="Z47" s="450"/>
      <c r="AA47" s="450"/>
      <c r="AB47" s="450"/>
      <c r="AC47" s="450"/>
    </row>
    <row r="48" spans="1:29" ht="31.5" x14ac:dyDescent="0.25">
      <c r="A48" s="451" t="s">
        <v>151</v>
      </c>
      <c r="B48" s="454" t="s">
        <v>484</v>
      </c>
      <c r="C48" s="450"/>
      <c r="D48" s="450"/>
      <c r="E48" s="450"/>
      <c r="F48" s="450"/>
      <c r="G48" s="450">
        <v>0</v>
      </c>
      <c r="H48" s="450">
        <v>0</v>
      </c>
      <c r="I48" s="450"/>
      <c r="J48" s="450" t="s">
        <v>523</v>
      </c>
      <c r="K48" s="450"/>
      <c r="L48" s="450">
        <v>0</v>
      </c>
      <c r="M48" s="450"/>
      <c r="N48" s="450" t="s">
        <v>523</v>
      </c>
      <c r="O48" s="450"/>
      <c r="P48" s="450">
        <v>0</v>
      </c>
      <c r="Q48" s="450"/>
      <c r="R48" s="450" t="s">
        <v>523</v>
      </c>
      <c r="S48" s="450"/>
      <c r="T48" s="450">
        <v>0</v>
      </c>
      <c r="U48" s="450"/>
      <c r="V48" s="450" t="s">
        <v>523</v>
      </c>
      <c r="W48" s="450"/>
      <c r="X48" s="450">
        <v>0</v>
      </c>
      <c r="Y48" s="450"/>
      <c r="Z48" s="450" t="s">
        <v>523</v>
      </c>
      <c r="AA48" s="450"/>
      <c r="AB48" s="450">
        <v>0</v>
      </c>
      <c r="AC48" s="450">
        <v>0</v>
      </c>
    </row>
    <row r="49" spans="1:29" x14ac:dyDescent="0.25">
      <c r="A49" s="451" t="s">
        <v>150</v>
      </c>
      <c r="B49" s="454" t="s">
        <v>148</v>
      </c>
      <c r="C49" s="450"/>
      <c r="D49" s="450"/>
      <c r="E49" s="450"/>
      <c r="F49" s="450"/>
      <c r="G49" s="450">
        <v>0</v>
      </c>
      <c r="H49" s="450">
        <v>0</v>
      </c>
      <c r="I49" s="450"/>
      <c r="J49" s="450" t="s">
        <v>523</v>
      </c>
      <c r="K49" s="450"/>
      <c r="L49" s="450">
        <v>0</v>
      </c>
      <c r="M49" s="450"/>
      <c r="N49" s="450" t="s">
        <v>523</v>
      </c>
      <c r="O49" s="450"/>
      <c r="P49" s="450">
        <v>0</v>
      </c>
      <c r="Q49" s="450"/>
      <c r="R49" s="450" t="s">
        <v>523</v>
      </c>
      <c r="S49" s="450"/>
      <c r="T49" s="450">
        <v>0</v>
      </c>
      <c r="U49" s="450"/>
      <c r="V49" s="450" t="s">
        <v>523</v>
      </c>
      <c r="W49" s="450"/>
      <c r="X49" s="450">
        <v>0</v>
      </c>
      <c r="Y49" s="450"/>
      <c r="Z49" s="450" t="s">
        <v>523</v>
      </c>
      <c r="AA49" s="450"/>
      <c r="AB49" s="450">
        <v>0</v>
      </c>
      <c r="AC49" s="450">
        <v>0</v>
      </c>
    </row>
    <row r="50" spans="1:29" ht="31.5" x14ac:dyDescent="0.25">
      <c r="A50" s="451" t="s">
        <v>149</v>
      </c>
      <c r="B50" s="452" t="s">
        <v>146</v>
      </c>
      <c r="C50" s="450"/>
      <c r="D50" s="450"/>
      <c r="E50" s="450"/>
      <c r="F50" s="450"/>
      <c r="G50" s="450">
        <v>0</v>
      </c>
      <c r="H50" s="450">
        <v>0</v>
      </c>
      <c r="I50" s="450"/>
      <c r="J50" s="450" t="s">
        <v>523</v>
      </c>
      <c r="K50" s="450"/>
      <c r="L50" s="450">
        <v>0</v>
      </c>
      <c r="M50" s="450"/>
      <c r="N50" s="450" t="s">
        <v>523</v>
      </c>
      <c r="O50" s="450"/>
      <c r="P50" s="450">
        <v>0</v>
      </c>
      <c r="Q50" s="450"/>
      <c r="R50" s="450" t="s">
        <v>523</v>
      </c>
      <c r="S50" s="450"/>
      <c r="T50" s="450">
        <v>0</v>
      </c>
      <c r="U50" s="450"/>
      <c r="V50" s="450" t="s">
        <v>523</v>
      </c>
      <c r="W50" s="450"/>
      <c r="X50" s="450">
        <v>6.16</v>
      </c>
      <c r="Y50" s="450"/>
      <c r="Z50" s="450" t="s">
        <v>523</v>
      </c>
      <c r="AA50" s="450"/>
      <c r="AB50" s="450">
        <v>6.16</v>
      </c>
      <c r="AC50" s="450">
        <v>0</v>
      </c>
    </row>
    <row r="51" spans="1:29" ht="35.25" customHeight="1" x14ac:dyDescent="0.25">
      <c r="A51" s="451" t="s">
        <v>147</v>
      </c>
      <c r="B51" s="452" t="s">
        <v>144</v>
      </c>
      <c r="C51" s="450"/>
      <c r="D51" s="450"/>
      <c r="E51" s="450"/>
      <c r="F51" s="450"/>
      <c r="G51" s="450">
        <v>0</v>
      </c>
      <c r="H51" s="450">
        <v>0</v>
      </c>
      <c r="I51" s="450"/>
      <c r="J51" s="450" t="s">
        <v>523</v>
      </c>
      <c r="K51" s="450"/>
      <c r="L51" s="450">
        <v>0</v>
      </c>
      <c r="M51" s="450"/>
      <c r="N51" s="450" t="s">
        <v>523</v>
      </c>
      <c r="O51" s="450"/>
      <c r="P51" s="450">
        <v>0</v>
      </c>
      <c r="Q51" s="450"/>
      <c r="R51" s="450" t="s">
        <v>523</v>
      </c>
      <c r="S51" s="450"/>
      <c r="T51" s="450">
        <v>0</v>
      </c>
      <c r="U51" s="450"/>
      <c r="V51" s="450" t="s">
        <v>523</v>
      </c>
      <c r="W51" s="450"/>
      <c r="X51" s="450">
        <v>0</v>
      </c>
      <c r="Y51" s="450"/>
      <c r="Z51" s="450" t="s">
        <v>523</v>
      </c>
      <c r="AA51" s="450"/>
      <c r="AB51" s="450">
        <v>0</v>
      </c>
      <c r="AC51" s="450">
        <v>0</v>
      </c>
    </row>
    <row r="52" spans="1:29" x14ac:dyDescent="0.25">
      <c r="A52" s="451" t="s">
        <v>145</v>
      </c>
      <c r="B52" s="452" t="s">
        <v>142</v>
      </c>
      <c r="C52" s="450"/>
      <c r="D52" s="450"/>
      <c r="E52" s="450"/>
      <c r="F52" s="450"/>
      <c r="G52" s="450">
        <v>0</v>
      </c>
      <c r="H52" s="450">
        <v>0</v>
      </c>
      <c r="I52" s="450"/>
      <c r="J52" s="450" t="s">
        <v>523</v>
      </c>
      <c r="K52" s="450"/>
      <c r="L52" s="450">
        <v>0</v>
      </c>
      <c r="M52" s="450"/>
      <c r="N52" s="450" t="s">
        <v>523</v>
      </c>
      <c r="O52" s="450"/>
      <c r="P52" s="450">
        <v>0</v>
      </c>
      <c r="Q52" s="450"/>
      <c r="R52" s="450" t="s">
        <v>523</v>
      </c>
      <c r="S52" s="450"/>
      <c r="T52" s="450">
        <v>0</v>
      </c>
      <c r="U52" s="450"/>
      <c r="V52" s="450" t="s">
        <v>523</v>
      </c>
      <c r="W52" s="450"/>
      <c r="X52" s="450">
        <v>0</v>
      </c>
      <c r="Y52" s="450"/>
      <c r="Z52" s="450" t="s">
        <v>523</v>
      </c>
      <c r="AA52" s="450"/>
      <c r="AB52" s="450">
        <v>0</v>
      </c>
      <c r="AC52" s="450">
        <v>0</v>
      </c>
    </row>
    <row r="53" spans="1:29" x14ac:dyDescent="0.25">
      <c r="A53" s="451" t="s">
        <v>143</v>
      </c>
      <c r="B53" s="452" t="s">
        <v>486</v>
      </c>
      <c r="C53" s="450"/>
      <c r="D53" s="450"/>
      <c r="E53" s="450"/>
      <c r="F53" s="450"/>
      <c r="G53" s="450">
        <v>0</v>
      </c>
      <c r="H53" s="450">
        <v>0</v>
      </c>
      <c r="I53" s="450"/>
      <c r="J53" s="450" t="s">
        <v>523</v>
      </c>
      <c r="K53" s="450"/>
      <c r="L53" s="450">
        <v>0</v>
      </c>
      <c r="M53" s="450"/>
      <c r="N53" s="450" t="s">
        <v>523</v>
      </c>
      <c r="O53" s="450"/>
      <c r="P53" s="450">
        <v>0</v>
      </c>
      <c r="Q53" s="450"/>
      <c r="R53" s="450" t="s">
        <v>523</v>
      </c>
      <c r="S53" s="450"/>
      <c r="T53" s="450">
        <v>0</v>
      </c>
      <c r="U53" s="450"/>
      <c r="V53" s="450" t="s">
        <v>523</v>
      </c>
      <c r="W53" s="450"/>
      <c r="X53" s="450">
        <v>0</v>
      </c>
      <c r="Y53" s="450"/>
      <c r="Z53" s="450" t="s">
        <v>523</v>
      </c>
      <c r="AA53" s="450"/>
      <c r="AB53" s="450">
        <v>0</v>
      </c>
      <c r="AC53" s="450">
        <v>0</v>
      </c>
    </row>
    <row r="54" spans="1:29" x14ac:dyDescent="0.25">
      <c r="A54" s="451" t="s">
        <v>141</v>
      </c>
      <c r="B54" s="452" t="s">
        <v>487</v>
      </c>
      <c r="C54" s="450"/>
      <c r="D54" s="450"/>
      <c r="E54" s="450"/>
      <c r="F54" s="450"/>
      <c r="G54" s="450">
        <v>0</v>
      </c>
      <c r="H54" s="450">
        <v>0</v>
      </c>
      <c r="I54" s="450"/>
      <c r="J54" s="450" t="s">
        <v>523</v>
      </c>
      <c r="K54" s="450"/>
      <c r="L54" s="450">
        <v>0</v>
      </c>
      <c r="M54" s="450"/>
      <c r="N54" s="450" t="s">
        <v>523</v>
      </c>
      <c r="O54" s="450"/>
      <c r="P54" s="450">
        <v>0</v>
      </c>
      <c r="Q54" s="450"/>
      <c r="R54" s="450" t="s">
        <v>523</v>
      </c>
      <c r="S54" s="450"/>
      <c r="T54" s="450">
        <v>0</v>
      </c>
      <c r="U54" s="450"/>
      <c r="V54" s="450" t="s">
        <v>523</v>
      </c>
      <c r="W54" s="450"/>
      <c r="X54" s="450">
        <v>0</v>
      </c>
      <c r="Y54" s="450"/>
      <c r="Z54" s="450" t="s">
        <v>523</v>
      </c>
      <c r="AA54" s="450"/>
      <c r="AB54" s="450">
        <v>0</v>
      </c>
      <c r="AC54" s="450">
        <v>0</v>
      </c>
    </row>
    <row r="55" spans="1:29" x14ac:dyDescent="0.25">
      <c r="A55" s="451" t="s">
        <v>498</v>
      </c>
      <c r="B55" s="452" t="s">
        <v>488</v>
      </c>
      <c r="C55" s="450"/>
      <c r="D55" s="450"/>
      <c r="E55" s="450"/>
      <c r="F55" s="450"/>
      <c r="G55" s="450">
        <v>0</v>
      </c>
      <c r="H55" s="450">
        <v>0</v>
      </c>
      <c r="I55" s="450"/>
      <c r="J55" s="450" t="s">
        <v>523</v>
      </c>
      <c r="K55" s="450"/>
      <c r="L55" s="450">
        <v>0</v>
      </c>
      <c r="M55" s="450"/>
      <c r="N55" s="450" t="s">
        <v>523</v>
      </c>
      <c r="O55" s="450"/>
      <c r="P55" s="450">
        <v>0</v>
      </c>
      <c r="Q55" s="450"/>
      <c r="R55" s="450" t="s">
        <v>523</v>
      </c>
      <c r="S55" s="450"/>
      <c r="T55" s="450">
        <v>0</v>
      </c>
      <c r="U55" s="450"/>
      <c r="V55" s="450" t="s">
        <v>523</v>
      </c>
      <c r="W55" s="450"/>
      <c r="X55" s="450">
        <v>0</v>
      </c>
      <c r="Y55" s="450"/>
      <c r="Z55" s="450" t="s">
        <v>523</v>
      </c>
      <c r="AA55" s="450"/>
      <c r="AB55" s="450">
        <v>0</v>
      </c>
      <c r="AC55" s="450">
        <v>0</v>
      </c>
    </row>
    <row r="56" spans="1:29" x14ac:dyDescent="0.25">
      <c r="A56" s="451" t="s">
        <v>499</v>
      </c>
      <c r="B56" s="452" t="s">
        <v>489</v>
      </c>
      <c r="C56" s="450"/>
      <c r="D56" s="450"/>
      <c r="E56" s="450"/>
      <c r="F56" s="450"/>
      <c r="G56" s="450">
        <v>0</v>
      </c>
      <c r="H56" s="450">
        <v>0</v>
      </c>
      <c r="I56" s="450"/>
      <c r="J56" s="450" t="s">
        <v>523</v>
      </c>
      <c r="K56" s="450"/>
      <c r="L56" s="450">
        <v>0</v>
      </c>
      <c r="M56" s="450"/>
      <c r="N56" s="450" t="s">
        <v>523</v>
      </c>
      <c r="O56" s="450"/>
      <c r="P56" s="450">
        <v>0</v>
      </c>
      <c r="Q56" s="450"/>
      <c r="R56" s="450" t="s">
        <v>523</v>
      </c>
      <c r="S56" s="450"/>
      <c r="T56" s="450">
        <v>0</v>
      </c>
      <c r="U56" s="450"/>
      <c r="V56" s="450" t="s">
        <v>523</v>
      </c>
      <c r="W56" s="450"/>
      <c r="X56" s="450">
        <v>0</v>
      </c>
      <c r="Y56" s="450"/>
      <c r="Z56" s="450" t="s">
        <v>523</v>
      </c>
      <c r="AA56" s="450"/>
      <c r="AB56" s="450">
        <v>0</v>
      </c>
      <c r="AC56" s="450">
        <v>0</v>
      </c>
    </row>
    <row r="57" spans="1:29" x14ac:dyDescent="0.25">
      <c r="A57" s="451" t="s">
        <v>500</v>
      </c>
      <c r="B57" s="452" t="s">
        <v>491</v>
      </c>
      <c r="C57" s="450"/>
      <c r="D57" s="450"/>
      <c r="E57" s="450"/>
      <c r="F57" s="450"/>
      <c r="G57" s="450">
        <v>0</v>
      </c>
      <c r="H57" s="450">
        <v>0</v>
      </c>
      <c r="I57" s="450"/>
      <c r="J57" s="450" t="s">
        <v>523</v>
      </c>
      <c r="K57" s="450"/>
      <c r="L57" s="450">
        <v>0</v>
      </c>
      <c r="M57" s="450"/>
      <c r="N57" s="450" t="s">
        <v>523</v>
      </c>
      <c r="O57" s="450"/>
      <c r="P57" s="450">
        <v>0</v>
      </c>
      <c r="Q57" s="450"/>
      <c r="R57" s="450" t="s">
        <v>523</v>
      </c>
      <c r="S57" s="450"/>
      <c r="T57" s="450">
        <v>0</v>
      </c>
      <c r="U57" s="450"/>
      <c r="V57" s="450" t="s">
        <v>523</v>
      </c>
      <c r="W57" s="450"/>
      <c r="X57" s="450">
        <v>0</v>
      </c>
      <c r="Y57" s="450"/>
      <c r="Z57" s="450" t="s">
        <v>523</v>
      </c>
      <c r="AA57" s="450"/>
      <c r="AB57" s="450">
        <v>0</v>
      </c>
      <c r="AC57" s="450">
        <v>0</v>
      </c>
    </row>
    <row r="58" spans="1:29" ht="36.75" customHeight="1" x14ac:dyDescent="0.25">
      <c r="A58" s="451" t="s">
        <v>501</v>
      </c>
      <c r="B58" s="452" t="s">
        <v>493</v>
      </c>
      <c r="C58" s="450"/>
      <c r="D58" s="450"/>
      <c r="E58" s="450"/>
      <c r="F58" s="450"/>
      <c r="G58" s="450">
        <v>0</v>
      </c>
      <c r="H58" s="450">
        <v>0</v>
      </c>
      <c r="I58" s="450"/>
      <c r="J58" s="450" t="s">
        <v>523</v>
      </c>
      <c r="K58" s="450"/>
      <c r="L58" s="450">
        <v>0</v>
      </c>
      <c r="M58" s="450"/>
      <c r="N58" s="450" t="s">
        <v>523</v>
      </c>
      <c r="O58" s="450"/>
      <c r="P58" s="450">
        <v>0</v>
      </c>
      <c r="Q58" s="450"/>
      <c r="R58" s="450" t="s">
        <v>523</v>
      </c>
      <c r="S58" s="450"/>
      <c r="T58" s="450">
        <v>0</v>
      </c>
      <c r="U58" s="450"/>
      <c r="V58" s="450" t="s">
        <v>523</v>
      </c>
      <c r="W58" s="450"/>
      <c r="X58" s="450">
        <v>0</v>
      </c>
      <c r="Y58" s="450"/>
      <c r="Z58" s="450" t="s">
        <v>523</v>
      </c>
      <c r="AA58" s="450"/>
      <c r="AB58" s="450">
        <v>0</v>
      </c>
      <c r="AC58" s="450">
        <v>0</v>
      </c>
    </row>
    <row r="59" spans="1:29" x14ac:dyDescent="0.25">
      <c r="A59" s="451" t="s">
        <v>502</v>
      </c>
      <c r="B59" s="452" t="s">
        <v>495</v>
      </c>
      <c r="C59" s="450"/>
      <c r="D59" s="450"/>
      <c r="E59" s="450"/>
      <c r="F59" s="450"/>
      <c r="G59" s="450">
        <v>0</v>
      </c>
      <c r="H59" s="450">
        <v>0</v>
      </c>
      <c r="I59" s="450"/>
      <c r="J59" s="450" t="s">
        <v>523</v>
      </c>
      <c r="K59" s="450"/>
      <c r="L59" s="450">
        <v>0</v>
      </c>
      <c r="M59" s="450"/>
      <c r="N59" s="450" t="s">
        <v>523</v>
      </c>
      <c r="O59" s="450"/>
      <c r="P59" s="450">
        <v>0</v>
      </c>
      <c r="Q59" s="450"/>
      <c r="R59" s="450" t="s">
        <v>523</v>
      </c>
      <c r="S59" s="450"/>
      <c r="T59" s="450">
        <v>0</v>
      </c>
      <c r="U59" s="450"/>
      <c r="V59" s="450" t="s">
        <v>523</v>
      </c>
      <c r="W59" s="450"/>
      <c r="X59" s="450">
        <v>0</v>
      </c>
      <c r="Y59" s="450"/>
      <c r="Z59" s="450" t="s">
        <v>523</v>
      </c>
      <c r="AA59" s="450"/>
      <c r="AB59" s="450">
        <v>0</v>
      </c>
      <c r="AC59" s="450">
        <v>0</v>
      </c>
    </row>
    <row r="60" spans="1:29" x14ac:dyDescent="0.25">
      <c r="A60" s="451" t="s">
        <v>503</v>
      </c>
      <c r="B60" s="452" t="s">
        <v>497</v>
      </c>
      <c r="C60" s="450"/>
      <c r="D60" s="450"/>
      <c r="E60" s="450"/>
      <c r="F60" s="450"/>
      <c r="G60" s="450">
        <v>0</v>
      </c>
      <c r="H60" s="450">
        <v>0</v>
      </c>
      <c r="I60" s="450"/>
      <c r="J60" s="450" t="s">
        <v>523</v>
      </c>
      <c r="K60" s="450"/>
      <c r="L60" s="450">
        <v>0</v>
      </c>
      <c r="M60" s="450"/>
      <c r="N60" s="450" t="s">
        <v>523</v>
      </c>
      <c r="O60" s="450"/>
      <c r="P60" s="450">
        <v>0</v>
      </c>
      <c r="Q60" s="450"/>
      <c r="R60" s="450" t="s">
        <v>523</v>
      </c>
      <c r="S60" s="450"/>
      <c r="T60" s="450">
        <v>0</v>
      </c>
      <c r="U60" s="450"/>
      <c r="V60" s="450" t="s">
        <v>523</v>
      </c>
      <c r="W60" s="450"/>
      <c r="X60" s="450">
        <v>0</v>
      </c>
      <c r="Y60" s="450"/>
      <c r="Z60" s="450" t="s">
        <v>523</v>
      </c>
      <c r="AA60" s="450"/>
      <c r="AB60" s="450">
        <v>0</v>
      </c>
      <c r="AC60" s="450">
        <v>0</v>
      </c>
    </row>
    <row r="61" spans="1:29" ht="31.5" x14ac:dyDescent="0.25">
      <c r="A61" s="448" t="s">
        <v>59</v>
      </c>
      <c r="B61" s="449" t="s">
        <v>140</v>
      </c>
      <c r="C61" s="450"/>
      <c r="D61" s="450"/>
      <c r="E61" s="450"/>
      <c r="F61" s="450"/>
      <c r="G61" s="450"/>
      <c r="H61" s="450"/>
      <c r="I61" s="450"/>
      <c r="J61" s="450"/>
      <c r="K61" s="450"/>
      <c r="L61" s="450"/>
      <c r="M61" s="450"/>
      <c r="N61" s="450"/>
      <c r="O61" s="450"/>
      <c r="P61" s="450"/>
      <c r="Q61" s="450"/>
      <c r="R61" s="450"/>
      <c r="S61" s="450"/>
      <c r="T61" s="450"/>
      <c r="U61" s="450"/>
      <c r="V61" s="450"/>
      <c r="W61" s="450"/>
      <c r="X61" s="450"/>
      <c r="Y61" s="450"/>
      <c r="Z61" s="450"/>
      <c r="AA61" s="450"/>
      <c r="AB61" s="450">
        <v>0</v>
      </c>
      <c r="AC61" s="450">
        <v>0</v>
      </c>
    </row>
    <row r="62" spans="1:29" x14ac:dyDescent="0.25">
      <c r="A62" s="451" t="s">
        <v>139</v>
      </c>
      <c r="B62" s="452" t="s">
        <v>138</v>
      </c>
      <c r="C62" s="450" t="s">
        <v>523</v>
      </c>
      <c r="D62" s="450">
        <v>10.701280000000001</v>
      </c>
      <c r="E62" s="450"/>
      <c r="F62" s="450"/>
      <c r="G62" s="450">
        <v>0</v>
      </c>
      <c r="H62" s="450">
        <v>0</v>
      </c>
      <c r="I62" s="450"/>
      <c r="J62" s="450" t="s">
        <v>523</v>
      </c>
      <c r="K62" s="450"/>
      <c r="L62" s="450">
        <v>0</v>
      </c>
      <c r="M62" s="450"/>
      <c r="N62" s="450" t="s">
        <v>523</v>
      </c>
      <c r="O62" s="450"/>
      <c r="P62" s="450">
        <v>0</v>
      </c>
      <c r="Q62" s="450"/>
      <c r="R62" s="450" t="s">
        <v>523</v>
      </c>
      <c r="S62" s="450"/>
      <c r="T62" s="450">
        <v>0</v>
      </c>
      <c r="U62" s="450"/>
      <c r="V62" s="450" t="s">
        <v>523</v>
      </c>
      <c r="W62" s="450"/>
      <c r="X62" s="450">
        <v>10.701280000000001</v>
      </c>
      <c r="Y62" s="450"/>
      <c r="Z62" s="450" t="s">
        <v>523</v>
      </c>
      <c r="AA62" s="450"/>
      <c r="AB62" s="450">
        <v>10.701280000000001</v>
      </c>
      <c r="AC62" s="450">
        <v>0</v>
      </c>
    </row>
    <row r="63" spans="1:29" x14ac:dyDescent="0.25">
      <c r="A63" s="451" t="s">
        <v>137</v>
      </c>
      <c r="B63" s="452" t="s">
        <v>130</v>
      </c>
      <c r="C63" s="450"/>
      <c r="D63" s="450"/>
      <c r="E63" s="450"/>
      <c r="F63" s="450"/>
      <c r="G63" s="450">
        <v>0</v>
      </c>
      <c r="H63" s="450">
        <v>0</v>
      </c>
      <c r="I63" s="450"/>
      <c r="J63" s="450" t="s">
        <v>523</v>
      </c>
      <c r="K63" s="450"/>
      <c r="L63" s="450">
        <v>0</v>
      </c>
      <c r="M63" s="450"/>
      <c r="N63" s="450" t="s">
        <v>523</v>
      </c>
      <c r="O63" s="450"/>
      <c r="P63" s="450">
        <v>0</v>
      </c>
      <c r="Q63" s="450"/>
      <c r="R63" s="450" t="s">
        <v>523</v>
      </c>
      <c r="S63" s="450"/>
      <c r="T63" s="450">
        <v>0</v>
      </c>
      <c r="U63" s="450"/>
      <c r="V63" s="450" t="s">
        <v>523</v>
      </c>
      <c r="W63" s="450"/>
      <c r="X63" s="450">
        <v>0</v>
      </c>
      <c r="Y63" s="450"/>
      <c r="Z63" s="450" t="s">
        <v>523</v>
      </c>
      <c r="AA63" s="450"/>
      <c r="AB63" s="450">
        <v>0</v>
      </c>
      <c r="AC63" s="450">
        <v>0</v>
      </c>
    </row>
    <row r="64" spans="1:29" x14ac:dyDescent="0.25">
      <c r="A64" s="451" t="s">
        <v>136</v>
      </c>
      <c r="B64" s="454" t="s">
        <v>129</v>
      </c>
      <c r="C64" s="450"/>
      <c r="D64" s="450"/>
      <c r="E64" s="450"/>
      <c r="F64" s="450"/>
      <c r="G64" s="450">
        <v>0</v>
      </c>
      <c r="H64" s="450">
        <v>0</v>
      </c>
      <c r="I64" s="450"/>
      <c r="J64" s="450" t="s">
        <v>523</v>
      </c>
      <c r="K64" s="450"/>
      <c r="L64" s="450">
        <v>0</v>
      </c>
      <c r="M64" s="450"/>
      <c r="N64" s="450" t="s">
        <v>523</v>
      </c>
      <c r="O64" s="450"/>
      <c r="P64" s="450">
        <v>0</v>
      </c>
      <c r="Q64" s="450"/>
      <c r="R64" s="450" t="s">
        <v>523</v>
      </c>
      <c r="S64" s="450"/>
      <c r="T64" s="450">
        <v>0</v>
      </c>
      <c r="U64" s="450"/>
      <c r="V64" s="450" t="s">
        <v>523</v>
      </c>
      <c r="W64" s="450"/>
      <c r="X64" s="450">
        <v>0</v>
      </c>
      <c r="Y64" s="450"/>
      <c r="Z64" s="450" t="s">
        <v>523</v>
      </c>
      <c r="AA64" s="450"/>
      <c r="AB64" s="450">
        <v>0</v>
      </c>
      <c r="AC64" s="450">
        <v>0</v>
      </c>
    </row>
    <row r="65" spans="1:29" x14ac:dyDescent="0.25">
      <c r="A65" s="451" t="s">
        <v>135</v>
      </c>
      <c r="B65" s="454" t="s">
        <v>128</v>
      </c>
      <c r="C65" s="450"/>
      <c r="D65" s="450"/>
      <c r="E65" s="450"/>
      <c r="F65" s="450"/>
      <c r="G65" s="450">
        <v>0</v>
      </c>
      <c r="H65" s="450">
        <v>0</v>
      </c>
      <c r="I65" s="450"/>
      <c r="J65" s="450" t="s">
        <v>523</v>
      </c>
      <c r="K65" s="450"/>
      <c r="L65" s="450">
        <v>0</v>
      </c>
      <c r="M65" s="450"/>
      <c r="N65" s="450" t="s">
        <v>523</v>
      </c>
      <c r="O65" s="450"/>
      <c r="P65" s="450">
        <v>0</v>
      </c>
      <c r="Q65" s="450"/>
      <c r="R65" s="450" t="s">
        <v>523</v>
      </c>
      <c r="S65" s="450"/>
      <c r="T65" s="450">
        <v>0</v>
      </c>
      <c r="U65" s="450"/>
      <c r="V65" s="450" t="s">
        <v>523</v>
      </c>
      <c r="W65" s="450"/>
      <c r="X65" s="450">
        <v>6.16</v>
      </c>
      <c r="Y65" s="450"/>
      <c r="Z65" s="450" t="s">
        <v>523</v>
      </c>
      <c r="AA65" s="450"/>
      <c r="AB65" s="450">
        <v>6.16</v>
      </c>
      <c r="AC65" s="450">
        <v>0</v>
      </c>
    </row>
    <row r="66" spans="1:29" ht="54" customHeight="1" x14ac:dyDescent="0.25">
      <c r="A66" s="451" t="s">
        <v>134</v>
      </c>
      <c r="B66" s="454" t="s">
        <v>131</v>
      </c>
      <c r="C66" s="450"/>
      <c r="D66" s="450"/>
      <c r="E66" s="450"/>
      <c r="F66" s="450"/>
      <c r="G66" s="450">
        <v>0</v>
      </c>
      <c r="H66" s="450">
        <v>0</v>
      </c>
      <c r="I66" s="450"/>
      <c r="J66" s="450" t="s">
        <v>523</v>
      </c>
      <c r="K66" s="450"/>
      <c r="L66" s="450">
        <v>0</v>
      </c>
      <c r="M66" s="450"/>
      <c r="N66" s="450" t="s">
        <v>523</v>
      </c>
      <c r="O66" s="450"/>
      <c r="P66" s="450">
        <v>0</v>
      </c>
      <c r="Q66" s="450"/>
      <c r="R66" s="450" t="s">
        <v>523</v>
      </c>
      <c r="S66" s="450"/>
      <c r="T66" s="450">
        <v>0</v>
      </c>
      <c r="U66" s="450"/>
      <c r="V66" s="450" t="s">
        <v>523</v>
      </c>
      <c r="W66" s="450"/>
      <c r="X66" s="450">
        <v>0</v>
      </c>
      <c r="Y66" s="450"/>
      <c r="Z66" s="450" t="s">
        <v>523</v>
      </c>
      <c r="AA66" s="450"/>
      <c r="AB66" s="450">
        <v>0</v>
      </c>
      <c r="AC66" s="450">
        <v>0</v>
      </c>
    </row>
    <row r="67" spans="1:29" x14ac:dyDescent="0.25">
      <c r="A67" s="451" t="s">
        <v>133</v>
      </c>
      <c r="B67" s="454" t="s">
        <v>504</v>
      </c>
      <c r="C67" s="450"/>
      <c r="D67" s="450"/>
      <c r="E67" s="450"/>
      <c r="F67" s="450"/>
      <c r="G67" s="450">
        <v>0</v>
      </c>
      <c r="H67" s="450">
        <v>0</v>
      </c>
      <c r="I67" s="450"/>
      <c r="J67" s="450" t="s">
        <v>523</v>
      </c>
      <c r="K67" s="450"/>
      <c r="L67" s="450">
        <v>0</v>
      </c>
      <c r="M67" s="450"/>
      <c r="N67" s="450" t="s">
        <v>523</v>
      </c>
      <c r="O67" s="450"/>
      <c r="P67" s="450">
        <v>0</v>
      </c>
      <c r="Q67" s="450"/>
      <c r="R67" s="450" t="s">
        <v>523</v>
      </c>
      <c r="S67" s="450"/>
      <c r="T67" s="450">
        <v>0</v>
      </c>
      <c r="U67" s="450"/>
      <c r="V67" s="450" t="s">
        <v>523</v>
      </c>
      <c r="W67" s="450"/>
      <c r="X67" s="450">
        <v>0</v>
      </c>
      <c r="Y67" s="450"/>
      <c r="Z67" s="450" t="s">
        <v>523</v>
      </c>
      <c r="AA67" s="450"/>
      <c r="AB67" s="450">
        <v>0</v>
      </c>
      <c r="AC67" s="450">
        <v>0</v>
      </c>
    </row>
    <row r="68" spans="1:29" ht="50.25" customHeight="1" x14ac:dyDescent="0.25">
      <c r="A68" s="451" t="s">
        <v>505</v>
      </c>
      <c r="B68" s="454" t="s">
        <v>506</v>
      </c>
      <c r="C68" s="450"/>
      <c r="D68" s="450"/>
      <c r="E68" s="450"/>
      <c r="F68" s="450"/>
      <c r="G68" s="450">
        <v>0</v>
      </c>
      <c r="H68" s="450">
        <v>0</v>
      </c>
      <c r="I68" s="450"/>
      <c r="J68" s="450" t="s">
        <v>523</v>
      </c>
      <c r="K68" s="450"/>
      <c r="L68" s="450">
        <v>0</v>
      </c>
      <c r="M68" s="450"/>
      <c r="N68" s="450" t="s">
        <v>523</v>
      </c>
      <c r="O68" s="450"/>
      <c r="P68" s="450">
        <v>0</v>
      </c>
      <c r="Q68" s="450"/>
      <c r="R68" s="450" t="s">
        <v>523</v>
      </c>
      <c r="S68" s="450"/>
      <c r="T68" s="450">
        <v>0</v>
      </c>
      <c r="U68" s="450"/>
      <c r="V68" s="450" t="s">
        <v>523</v>
      </c>
      <c r="W68" s="450"/>
      <c r="X68" s="450">
        <v>0</v>
      </c>
      <c r="Y68" s="450"/>
      <c r="Z68" s="450" t="s">
        <v>523</v>
      </c>
      <c r="AA68" s="450"/>
      <c r="AB68" s="450">
        <v>0</v>
      </c>
      <c r="AC68" s="450">
        <v>0</v>
      </c>
    </row>
    <row r="69" spans="1:29" x14ac:dyDescent="0.25">
      <c r="A69" s="451" t="s">
        <v>507</v>
      </c>
      <c r="B69" s="454" t="s">
        <v>508</v>
      </c>
      <c r="C69" s="450"/>
      <c r="D69" s="450"/>
      <c r="E69" s="450"/>
      <c r="F69" s="450"/>
      <c r="G69" s="450">
        <v>0</v>
      </c>
      <c r="H69" s="450">
        <v>0</v>
      </c>
      <c r="I69" s="450"/>
      <c r="J69" s="450" t="s">
        <v>523</v>
      </c>
      <c r="K69" s="450"/>
      <c r="L69" s="450">
        <v>0</v>
      </c>
      <c r="M69" s="450"/>
      <c r="N69" s="450" t="s">
        <v>523</v>
      </c>
      <c r="O69" s="450"/>
      <c r="P69" s="450">
        <v>0</v>
      </c>
      <c r="Q69" s="450"/>
      <c r="R69" s="450" t="s">
        <v>523</v>
      </c>
      <c r="S69" s="450"/>
      <c r="T69" s="450">
        <v>0</v>
      </c>
      <c r="U69" s="450"/>
      <c r="V69" s="450" t="s">
        <v>523</v>
      </c>
      <c r="W69" s="450"/>
      <c r="X69" s="450">
        <v>0</v>
      </c>
      <c r="Y69" s="450"/>
      <c r="Z69" s="450" t="s">
        <v>523</v>
      </c>
      <c r="AA69" s="450"/>
      <c r="AB69" s="450">
        <v>0</v>
      </c>
      <c r="AC69" s="450">
        <v>0</v>
      </c>
    </row>
    <row r="70" spans="1:29" ht="36.75" customHeight="1" x14ac:dyDescent="0.25">
      <c r="A70" s="451" t="s">
        <v>509</v>
      </c>
      <c r="B70" s="454" t="s">
        <v>510</v>
      </c>
      <c r="C70" s="450"/>
      <c r="D70" s="450"/>
      <c r="E70" s="450"/>
      <c r="F70" s="450"/>
      <c r="G70" s="450">
        <v>0</v>
      </c>
      <c r="H70" s="450">
        <v>0</v>
      </c>
      <c r="I70" s="450"/>
      <c r="J70" s="450" t="s">
        <v>523</v>
      </c>
      <c r="K70" s="450"/>
      <c r="L70" s="450">
        <v>0</v>
      </c>
      <c r="M70" s="450"/>
      <c r="N70" s="450" t="s">
        <v>523</v>
      </c>
      <c r="O70" s="450"/>
      <c r="P70" s="450">
        <v>0</v>
      </c>
      <c r="Q70" s="450"/>
      <c r="R70" s="450" t="s">
        <v>523</v>
      </c>
      <c r="S70" s="450"/>
      <c r="T70" s="450">
        <v>0</v>
      </c>
      <c r="U70" s="450"/>
      <c r="V70" s="450" t="s">
        <v>523</v>
      </c>
      <c r="W70" s="450"/>
      <c r="X70" s="450">
        <v>0</v>
      </c>
      <c r="Y70" s="450"/>
      <c r="Z70" s="450" t="s">
        <v>523</v>
      </c>
      <c r="AA70" s="450"/>
      <c r="AB70" s="450">
        <v>0</v>
      </c>
      <c r="AC70" s="450">
        <v>0</v>
      </c>
    </row>
    <row r="71" spans="1:29" x14ac:dyDescent="0.25">
      <c r="A71" s="451" t="s">
        <v>511</v>
      </c>
      <c r="B71" s="454" t="s">
        <v>512</v>
      </c>
      <c r="C71" s="450"/>
      <c r="D71" s="450"/>
      <c r="E71" s="450"/>
      <c r="F71" s="450"/>
      <c r="G71" s="450">
        <v>0</v>
      </c>
      <c r="H71" s="450">
        <v>0</v>
      </c>
      <c r="I71" s="450"/>
      <c r="J71" s="450" t="s">
        <v>523</v>
      </c>
      <c r="K71" s="450"/>
      <c r="L71" s="450">
        <v>0</v>
      </c>
      <c r="M71" s="450"/>
      <c r="N71" s="450" t="s">
        <v>523</v>
      </c>
      <c r="O71" s="450"/>
      <c r="P71" s="450">
        <v>0</v>
      </c>
      <c r="Q71" s="450"/>
      <c r="R71" s="450" t="s">
        <v>523</v>
      </c>
      <c r="S71" s="450"/>
      <c r="T71" s="450">
        <v>0</v>
      </c>
      <c r="U71" s="450"/>
      <c r="V71" s="450" t="s">
        <v>523</v>
      </c>
      <c r="W71" s="450"/>
      <c r="X71" s="450">
        <v>0</v>
      </c>
      <c r="Y71" s="450"/>
      <c r="Z71" s="450" t="s">
        <v>523</v>
      </c>
      <c r="AA71" s="450"/>
      <c r="AB71" s="450">
        <v>0</v>
      </c>
      <c r="AC71" s="450">
        <v>0</v>
      </c>
    </row>
    <row r="72" spans="1:29" ht="51" customHeight="1" x14ac:dyDescent="0.25">
      <c r="A72" s="451" t="s">
        <v>513</v>
      </c>
      <c r="B72" s="454" t="s">
        <v>514</v>
      </c>
      <c r="C72" s="450"/>
      <c r="D72" s="450"/>
      <c r="E72" s="450"/>
      <c r="F72" s="450"/>
      <c r="G72" s="450">
        <v>0</v>
      </c>
      <c r="H72" s="450">
        <v>0</v>
      </c>
      <c r="I72" s="450"/>
      <c r="J72" s="450" t="s">
        <v>523</v>
      </c>
      <c r="K72" s="450"/>
      <c r="L72" s="450">
        <v>0</v>
      </c>
      <c r="M72" s="450"/>
      <c r="N72" s="450" t="s">
        <v>523</v>
      </c>
      <c r="O72" s="450"/>
      <c r="P72" s="450">
        <v>0</v>
      </c>
      <c r="Q72" s="450"/>
      <c r="R72" s="450" t="s">
        <v>523</v>
      </c>
      <c r="S72" s="450"/>
      <c r="T72" s="450">
        <v>0</v>
      </c>
      <c r="U72" s="450"/>
      <c r="V72" s="450" t="s">
        <v>523</v>
      </c>
      <c r="W72" s="450"/>
      <c r="X72" s="450">
        <v>0</v>
      </c>
      <c r="Y72" s="450"/>
      <c r="Z72" s="450" t="s">
        <v>523</v>
      </c>
      <c r="AA72" s="450"/>
      <c r="AB72" s="450">
        <v>0</v>
      </c>
      <c r="AC72" s="450">
        <v>0</v>
      </c>
    </row>
    <row r="73" spans="1:29" ht="32.25" customHeight="1" x14ac:dyDescent="0.25">
      <c r="A73" s="451" t="s">
        <v>515</v>
      </c>
      <c r="B73" s="454" t="s">
        <v>516</v>
      </c>
      <c r="C73" s="450"/>
      <c r="D73" s="450"/>
      <c r="E73" s="450"/>
      <c r="F73" s="450"/>
      <c r="G73" s="450">
        <v>0</v>
      </c>
      <c r="H73" s="450">
        <v>0</v>
      </c>
      <c r="I73" s="450"/>
      <c r="J73" s="450" t="s">
        <v>523</v>
      </c>
      <c r="K73" s="450"/>
      <c r="L73" s="450">
        <v>0</v>
      </c>
      <c r="M73" s="450"/>
      <c r="N73" s="450" t="s">
        <v>523</v>
      </c>
      <c r="O73" s="450"/>
      <c r="P73" s="450">
        <v>0</v>
      </c>
      <c r="Q73" s="450"/>
      <c r="R73" s="450" t="s">
        <v>523</v>
      </c>
      <c r="S73" s="450"/>
      <c r="T73" s="450">
        <v>0</v>
      </c>
      <c r="U73" s="450"/>
      <c r="V73" s="450" t="s">
        <v>523</v>
      </c>
      <c r="W73" s="450"/>
      <c r="X73" s="450">
        <v>0</v>
      </c>
      <c r="Y73" s="450"/>
      <c r="Z73" s="450" t="s">
        <v>523</v>
      </c>
      <c r="AA73" s="450"/>
      <c r="AB73" s="450">
        <v>0</v>
      </c>
      <c r="AC73" s="450">
        <v>0</v>
      </c>
    </row>
    <row r="74" spans="1:29" ht="51.75" customHeight="1" x14ac:dyDescent="0.25">
      <c r="A74" s="448" t="s">
        <v>58</v>
      </c>
      <c r="B74" s="456" t="s">
        <v>227</v>
      </c>
      <c r="C74" s="450"/>
      <c r="D74" s="450"/>
      <c r="E74" s="450"/>
      <c r="F74" s="450"/>
      <c r="G74" s="450">
        <v>0</v>
      </c>
      <c r="H74" s="450">
        <v>0</v>
      </c>
      <c r="I74" s="450"/>
      <c r="J74" s="450" t="s">
        <v>523</v>
      </c>
      <c r="K74" s="450"/>
      <c r="L74" s="450">
        <v>0</v>
      </c>
      <c r="M74" s="450"/>
      <c r="N74" s="450" t="s">
        <v>523</v>
      </c>
      <c r="O74" s="450"/>
      <c r="P74" s="450">
        <v>0</v>
      </c>
      <c r="Q74" s="450"/>
      <c r="R74" s="450" t="s">
        <v>523</v>
      </c>
      <c r="S74" s="450"/>
      <c r="T74" s="450">
        <v>0</v>
      </c>
      <c r="U74" s="450"/>
      <c r="V74" s="450" t="s">
        <v>523</v>
      </c>
      <c r="W74" s="450"/>
      <c r="X74" s="450">
        <v>0</v>
      </c>
      <c r="Y74" s="450"/>
      <c r="Z74" s="450" t="s">
        <v>523</v>
      </c>
      <c r="AA74" s="450"/>
      <c r="AB74" s="450">
        <v>0</v>
      </c>
      <c r="AC74" s="450">
        <v>0</v>
      </c>
    </row>
    <row r="75" spans="1:29" ht="21.75" customHeight="1" x14ac:dyDescent="0.25">
      <c r="A75" s="448" t="s">
        <v>56</v>
      </c>
      <c r="B75" s="449" t="s">
        <v>132</v>
      </c>
      <c r="C75" s="450"/>
      <c r="D75" s="450"/>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row>
    <row r="76" spans="1:29" ht="23.25" customHeight="1" x14ac:dyDescent="0.25">
      <c r="A76" s="451" t="s">
        <v>222</v>
      </c>
      <c r="B76" s="454" t="s">
        <v>484</v>
      </c>
      <c r="C76" s="450"/>
      <c r="D76" s="450"/>
      <c r="E76" s="450"/>
      <c r="F76" s="450"/>
      <c r="G76" s="450">
        <v>0</v>
      </c>
      <c r="H76" s="450">
        <v>0</v>
      </c>
      <c r="I76" s="450"/>
      <c r="J76" s="450" t="s">
        <v>523</v>
      </c>
      <c r="K76" s="450"/>
      <c r="L76" s="450">
        <v>0</v>
      </c>
      <c r="M76" s="450"/>
      <c r="N76" s="450" t="s">
        <v>523</v>
      </c>
      <c r="O76" s="450"/>
      <c r="P76" s="450">
        <v>0</v>
      </c>
      <c r="Q76" s="450"/>
      <c r="R76" s="450" t="s">
        <v>523</v>
      </c>
      <c r="S76" s="450"/>
      <c r="T76" s="450">
        <v>0</v>
      </c>
      <c r="U76" s="450"/>
      <c r="V76" s="450" t="s">
        <v>523</v>
      </c>
      <c r="W76" s="450"/>
      <c r="X76" s="450">
        <v>0</v>
      </c>
      <c r="Y76" s="450"/>
      <c r="Z76" s="450" t="s">
        <v>523</v>
      </c>
      <c r="AA76" s="450"/>
      <c r="AB76" s="450">
        <v>0</v>
      </c>
      <c r="AC76" s="450">
        <v>0</v>
      </c>
    </row>
    <row r="77" spans="1:29" ht="18.75" customHeight="1" x14ac:dyDescent="0.25">
      <c r="A77" s="451" t="s">
        <v>223</v>
      </c>
      <c r="B77" s="454" t="s">
        <v>148</v>
      </c>
      <c r="C77" s="450"/>
      <c r="D77" s="450"/>
      <c r="E77" s="450"/>
      <c r="F77" s="450"/>
      <c r="G77" s="450">
        <v>0</v>
      </c>
      <c r="H77" s="450">
        <v>0</v>
      </c>
      <c r="I77" s="450"/>
      <c r="J77" s="450" t="s">
        <v>523</v>
      </c>
      <c r="K77" s="450"/>
      <c r="L77" s="450">
        <v>0</v>
      </c>
      <c r="M77" s="450"/>
      <c r="N77" s="450" t="s">
        <v>523</v>
      </c>
      <c r="O77" s="450"/>
      <c r="P77" s="450">
        <v>0</v>
      </c>
      <c r="Q77" s="450"/>
      <c r="R77" s="450" t="s">
        <v>523</v>
      </c>
      <c r="S77" s="450"/>
      <c r="T77" s="450">
        <v>0</v>
      </c>
      <c r="U77" s="450"/>
      <c r="V77" s="450" t="s">
        <v>523</v>
      </c>
      <c r="W77" s="450"/>
      <c r="X77" s="450">
        <v>0</v>
      </c>
      <c r="Y77" s="450"/>
      <c r="Z77" s="450" t="s">
        <v>523</v>
      </c>
      <c r="AA77" s="450"/>
      <c r="AB77" s="450">
        <v>0</v>
      </c>
      <c r="AC77" s="450">
        <v>0</v>
      </c>
    </row>
    <row r="78" spans="1:29" x14ac:dyDescent="0.25">
      <c r="A78" s="451" t="s">
        <v>224</v>
      </c>
      <c r="B78" s="452" t="s">
        <v>485</v>
      </c>
      <c r="C78" s="450"/>
      <c r="D78" s="450"/>
      <c r="E78" s="450"/>
      <c r="F78" s="450"/>
      <c r="G78" s="450">
        <v>0</v>
      </c>
      <c r="H78" s="450">
        <v>0</v>
      </c>
      <c r="I78" s="450"/>
      <c r="J78" s="450" t="s">
        <v>523</v>
      </c>
      <c r="K78" s="450"/>
      <c r="L78" s="450">
        <v>0</v>
      </c>
      <c r="M78" s="450"/>
      <c r="N78" s="450" t="s">
        <v>523</v>
      </c>
      <c r="O78" s="450"/>
      <c r="P78" s="450">
        <v>0</v>
      </c>
      <c r="Q78" s="450"/>
      <c r="R78" s="450" t="s">
        <v>523</v>
      </c>
      <c r="S78" s="450"/>
      <c r="T78" s="450">
        <v>0</v>
      </c>
      <c r="U78" s="450"/>
      <c r="V78" s="450" t="s">
        <v>523</v>
      </c>
      <c r="W78" s="450"/>
      <c r="X78" s="450">
        <v>6.16</v>
      </c>
      <c r="Y78" s="450"/>
      <c r="Z78" s="450" t="s">
        <v>523</v>
      </c>
      <c r="AA78" s="450"/>
      <c r="AB78" s="450">
        <v>6.16</v>
      </c>
      <c r="AC78" s="450">
        <v>0</v>
      </c>
    </row>
    <row r="79" spans="1:29" x14ac:dyDescent="0.25">
      <c r="A79" s="451" t="s">
        <v>225</v>
      </c>
      <c r="B79" s="452" t="s">
        <v>486</v>
      </c>
      <c r="C79" s="457"/>
      <c r="D79" s="458"/>
      <c r="E79" s="459"/>
      <c r="F79" s="459"/>
      <c r="G79" s="450">
        <v>0</v>
      </c>
      <c r="H79" s="450">
        <v>0</v>
      </c>
      <c r="I79" s="459"/>
      <c r="J79" s="450" t="s">
        <v>523</v>
      </c>
      <c r="K79" s="458"/>
      <c r="L79" s="450">
        <v>0</v>
      </c>
      <c r="M79" s="458"/>
      <c r="N79" s="450" t="s">
        <v>523</v>
      </c>
      <c r="O79" s="458"/>
      <c r="P79" s="450">
        <v>0</v>
      </c>
      <c r="Q79" s="458"/>
      <c r="R79" s="450" t="s">
        <v>523</v>
      </c>
      <c r="S79" s="458"/>
      <c r="T79" s="450">
        <v>0</v>
      </c>
      <c r="U79" s="458"/>
      <c r="V79" s="450" t="s">
        <v>523</v>
      </c>
      <c r="W79" s="458"/>
      <c r="X79" s="450">
        <v>0</v>
      </c>
      <c r="Y79" s="458"/>
      <c r="Z79" s="450" t="s">
        <v>523</v>
      </c>
      <c r="AA79" s="458"/>
      <c r="AB79" s="450">
        <v>0</v>
      </c>
      <c r="AC79" s="450">
        <v>0</v>
      </c>
    </row>
    <row r="80" spans="1:29" x14ac:dyDescent="0.25">
      <c r="A80" s="451" t="s">
        <v>226</v>
      </c>
      <c r="B80" s="452" t="s">
        <v>487</v>
      </c>
      <c r="C80" s="457"/>
      <c r="D80" s="458"/>
      <c r="E80" s="459"/>
      <c r="F80" s="459"/>
      <c r="G80" s="450">
        <v>0</v>
      </c>
      <c r="H80" s="450">
        <v>0</v>
      </c>
      <c r="I80" s="459"/>
      <c r="J80" s="450" t="s">
        <v>523</v>
      </c>
      <c r="K80" s="458"/>
      <c r="L80" s="450">
        <v>0</v>
      </c>
      <c r="M80" s="458"/>
      <c r="N80" s="450" t="s">
        <v>523</v>
      </c>
      <c r="O80" s="458"/>
      <c r="P80" s="450">
        <v>0</v>
      </c>
      <c r="Q80" s="458"/>
      <c r="R80" s="450" t="s">
        <v>523</v>
      </c>
      <c r="S80" s="458"/>
      <c r="T80" s="450">
        <v>0</v>
      </c>
      <c r="U80" s="458"/>
      <c r="V80" s="450" t="s">
        <v>523</v>
      </c>
      <c r="W80" s="458"/>
      <c r="X80" s="450">
        <v>0</v>
      </c>
      <c r="Y80" s="458"/>
      <c r="Z80" s="450" t="s">
        <v>523</v>
      </c>
      <c r="AA80" s="458"/>
      <c r="AB80" s="450">
        <v>0</v>
      </c>
      <c r="AC80" s="450">
        <v>0</v>
      </c>
    </row>
    <row r="81" spans="1:29" x14ac:dyDescent="0.25">
      <c r="A81" s="451" t="s">
        <v>517</v>
      </c>
      <c r="B81" s="452" t="s">
        <v>488</v>
      </c>
      <c r="C81" s="457"/>
      <c r="D81" s="458"/>
      <c r="E81" s="459"/>
      <c r="F81" s="459"/>
      <c r="G81" s="450">
        <v>0</v>
      </c>
      <c r="H81" s="450">
        <v>0</v>
      </c>
      <c r="I81" s="459"/>
      <c r="J81" s="450" t="s">
        <v>523</v>
      </c>
      <c r="K81" s="458"/>
      <c r="L81" s="450">
        <v>0</v>
      </c>
      <c r="M81" s="458"/>
      <c r="N81" s="450" t="s">
        <v>523</v>
      </c>
      <c r="O81" s="458"/>
      <c r="P81" s="450">
        <v>0</v>
      </c>
      <c r="Q81" s="458"/>
      <c r="R81" s="450" t="s">
        <v>523</v>
      </c>
      <c r="S81" s="458"/>
      <c r="T81" s="450">
        <v>0</v>
      </c>
      <c r="U81" s="458"/>
      <c r="V81" s="450" t="s">
        <v>523</v>
      </c>
      <c r="W81" s="458"/>
      <c r="X81" s="450">
        <v>0</v>
      </c>
      <c r="Y81" s="458"/>
      <c r="Z81" s="450" t="s">
        <v>523</v>
      </c>
      <c r="AA81" s="458"/>
      <c r="AB81" s="450">
        <v>0</v>
      </c>
      <c r="AC81" s="450">
        <v>0</v>
      </c>
    </row>
    <row r="82" spans="1:29" x14ac:dyDescent="0.25">
      <c r="A82" s="451" t="s">
        <v>518</v>
      </c>
      <c r="B82" s="452" t="s">
        <v>489</v>
      </c>
      <c r="C82" s="457"/>
      <c r="D82" s="458"/>
      <c r="E82" s="459"/>
      <c r="F82" s="459"/>
      <c r="G82" s="450">
        <v>0</v>
      </c>
      <c r="H82" s="450">
        <v>0</v>
      </c>
      <c r="I82" s="459"/>
      <c r="J82" s="450" t="s">
        <v>523</v>
      </c>
      <c r="K82" s="458"/>
      <c r="L82" s="450">
        <v>0</v>
      </c>
      <c r="M82" s="458"/>
      <c r="N82" s="450" t="s">
        <v>523</v>
      </c>
      <c r="O82" s="458"/>
      <c r="P82" s="450">
        <v>0</v>
      </c>
      <c r="Q82" s="458"/>
      <c r="R82" s="450" t="s">
        <v>523</v>
      </c>
      <c r="S82" s="458"/>
      <c r="T82" s="450">
        <v>0</v>
      </c>
      <c r="U82" s="458"/>
      <c r="V82" s="450" t="s">
        <v>523</v>
      </c>
      <c r="W82" s="458"/>
      <c r="X82" s="450">
        <v>0</v>
      </c>
      <c r="Y82" s="458"/>
      <c r="Z82" s="450" t="s">
        <v>523</v>
      </c>
      <c r="AA82" s="458"/>
      <c r="AB82" s="450">
        <v>0</v>
      </c>
      <c r="AC82" s="450">
        <v>0</v>
      </c>
    </row>
    <row r="83" spans="1:29" x14ac:dyDescent="0.25">
      <c r="A83" s="451" t="s">
        <v>519</v>
      </c>
      <c r="B83" s="452" t="s">
        <v>491</v>
      </c>
      <c r="C83" s="457"/>
      <c r="D83" s="458"/>
      <c r="E83" s="459"/>
      <c r="F83" s="459"/>
      <c r="G83" s="450">
        <v>0</v>
      </c>
      <c r="H83" s="450">
        <v>0</v>
      </c>
      <c r="I83" s="459"/>
      <c r="J83" s="450" t="s">
        <v>523</v>
      </c>
      <c r="K83" s="458"/>
      <c r="L83" s="450">
        <v>0</v>
      </c>
      <c r="M83" s="458"/>
      <c r="N83" s="450" t="s">
        <v>523</v>
      </c>
      <c r="O83" s="458"/>
      <c r="P83" s="450">
        <v>0</v>
      </c>
      <c r="Q83" s="458"/>
      <c r="R83" s="450" t="s">
        <v>523</v>
      </c>
      <c r="S83" s="458"/>
      <c r="T83" s="450">
        <v>0</v>
      </c>
      <c r="U83" s="458"/>
      <c r="V83" s="450" t="s">
        <v>523</v>
      </c>
      <c r="W83" s="458"/>
      <c r="X83" s="450">
        <v>0</v>
      </c>
      <c r="Y83" s="458"/>
      <c r="Z83" s="450" t="s">
        <v>523</v>
      </c>
      <c r="AA83" s="458"/>
      <c r="AB83" s="450">
        <v>0</v>
      </c>
      <c r="AC83" s="450">
        <v>0</v>
      </c>
    </row>
    <row r="84" spans="1:29" x14ac:dyDescent="0.25">
      <c r="A84" s="451" t="s">
        <v>520</v>
      </c>
      <c r="B84" s="452" t="s">
        <v>493</v>
      </c>
      <c r="C84" s="457"/>
      <c r="D84" s="458"/>
      <c r="E84" s="459"/>
      <c r="F84" s="459"/>
      <c r="G84" s="450">
        <v>0</v>
      </c>
      <c r="H84" s="450">
        <v>0</v>
      </c>
      <c r="I84" s="459"/>
      <c r="J84" s="450" t="s">
        <v>523</v>
      </c>
      <c r="K84" s="458"/>
      <c r="L84" s="450">
        <v>0</v>
      </c>
      <c r="M84" s="458"/>
      <c r="N84" s="450" t="s">
        <v>523</v>
      </c>
      <c r="O84" s="458"/>
      <c r="P84" s="450">
        <v>0</v>
      </c>
      <c r="Q84" s="458"/>
      <c r="R84" s="450" t="s">
        <v>523</v>
      </c>
      <c r="S84" s="458"/>
      <c r="T84" s="450">
        <v>0</v>
      </c>
      <c r="U84" s="458"/>
      <c r="V84" s="450" t="s">
        <v>523</v>
      </c>
      <c r="W84" s="458"/>
      <c r="X84" s="450">
        <v>0</v>
      </c>
      <c r="Y84" s="458"/>
      <c r="Z84" s="450" t="s">
        <v>523</v>
      </c>
      <c r="AA84" s="458"/>
      <c r="AB84" s="450">
        <v>0</v>
      </c>
      <c r="AC84" s="450">
        <v>0</v>
      </c>
    </row>
    <row r="85" spans="1:29" x14ac:dyDescent="0.25">
      <c r="A85" s="451" t="s">
        <v>521</v>
      </c>
      <c r="B85" s="452" t="s">
        <v>495</v>
      </c>
      <c r="C85" s="457"/>
      <c r="D85" s="458"/>
      <c r="E85" s="459"/>
      <c r="F85" s="459"/>
      <c r="G85" s="450">
        <v>0</v>
      </c>
      <c r="H85" s="450">
        <v>0</v>
      </c>
      <c r="I85" s="459"/>
      <c r="J85" s="450" t="s">
        <v>523</v>
      </c>
      <c r="K85" s="458"/>
      <c r="L85" s="450">
        <v>0</v>
      </c>
      <c r="M85" s="458"/>
      <c r="N85" s="450" t="s">
        <v>523</v>
      </c>
      <c r="O85" s="458"/>
      <c r="P85" s="450">
        <v>0</v>
      </c>
      <c r="Q85" s="458"/>
      <c r="R85" s="450" t="s">
        <v>523</v>
      </c>
      <c r="S85" s="458"/>
      <c r="T85" s="450">
        <v>0</v>
      </c>
      <c r="U85" s="458"/>
      <c r="V85" s="450" t="s">
        <v>523</v>
      </c>
      <c r="W85" s="458"/>
      <c r="X85" s="450">
        <v>0</v>
      </c>
      <c r="Y85" s="458"/>
      <c r="Z85" s="450" t="s">
        <v>523</v>
      </c>
      <c r="AA85" s="458"/>
      <c r="AB85" s="450">
        <v>0</v>
      </c>
      <c r="AC85" s="450">
        <v>0</v>
      </c>
    </row>
    <row r="86" spans="1:29" x14ac:dyDescent="0.25">
      <c r="A86" s="451" t="s">
        <v>522</v>
      </c>
      <c r="B86" s="452" t="s">
        <v>497</v>
      </c>
      <c r="C86" s="460"/>
      <c r="D86" s="458"/>
      <c r="E86" s="459"/>
      <c r="F86" s="459"/>
      <c r="G86" s="450">
        <v>0</v>
      </c>
      <c r="H86" s="450">
        <v>0</v>
      </c>
      <c r="I86" s="459"/>
      <c r="J86" s="450" t="s">
        <v>523</v>
      </c>
      <c r="K86" s="458"/>
      <c r="L86" s="450">
        <v>0</v>
      </c>
      <c r="M86" s="458"/>
      <c r="N86" s="450" t="s">
        <v>523</v>
      </c>
      <c r="O86" s="458"/>
      <c r="P86" s="450">
        <v>0</v>
      </c>
      <c r="Q86" s="458"/>
      <c r="R86" s="450" t="s">
        <v>523</v>
      </c>
      <c r="S86" s="458"/>
      <c r="T86" s="450">
        <v>0</v>
      </c>
      <c r="U86" s="458"/>
      <c r="V86" s="450" t="s">
        <v>523</v>
      </c>
      <c r="W86" s="458"/>
      <c r="X86" s="450">
        <v>0</v>
      </c>
      <c r="Y86" s="458"/>
      <c r="Z86" s="450" t="s">
        <v>523</v>
      </c>
      <c r="AA86" s="458"/>
      <c r="AB86" s="450">
        <v>0</v>
      </c>
      <c r="AC86" s="450">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G12"/>
    <mergeCell ref="A4:G4"/>
    <mergeCell ref="A6:G6"/>
    <mergeCell ref="A8:G8"/>
    <mergeCell ref="A9:G9"/>
    <mergeCell ref="A11:G11"/>
    <mergeCell ref="A14:AB14"/>
    <mergeCell ref="A15:G15"/>
    <mergeCell ref="A16:G16"/>
    <mergeCell ref="A18:G18"/>
    <mergeCell ref="L20:O20"/>
    <mergeCell ref="P20:S20"/>
    <mergeCell ref="A20:A22"/>
    <mergeCell ref="B20:B22"/>
    <mergeCell ref="C20:D21"/>
    <mergeCell ref="E20:F21"/>
    <mergeCell ref="G20:G22"/>
    <mergeCell ref="T20:W20"/>
    <mergeCell ref="X20:AA20"/>
    <mergeCell ref="R21:S21"/>
    <mergeCell ref="T21:U21"/>
    <mergeCell ref="AB20:AC21"/>
    <mergeCell ref="H20:K20"/>
    <mergeCell ref="V21:W21"/>
    <mergeCell ref="X21:Y21"/>
    <mergeCell ref="Z21:AA21"/>
    <mergeCell ref="H21:I21"/>
    <mergeCell ref="J21:K21"/>
    <mergeCell ref="L21:M21"/>
    <mergeCell ref="N21:O21"/>
    <mergeCell ref="P21:Q2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SheetLayoutView="100"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3"/>
    </row>
    <row r="7" spans="1:48" ht="18.75" x14ac:dyDescent="0.25">
      <c r="A7" s="372" t="s">
        <v>9</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66" t="str">
        <f>'6.2. Паспорт фин осв ввод '!A11:G11</f>
        <v>M_TP3400.VL.0075</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66" t="str">
        <f>'6.2. Паспорт фин осв ввод '!A14:G14</f>
        <v>Реконструкция ВЛ-0.4кВ  н.п.Новоатьялово Ялуторовского РЭС Южного ТПО (реконструкция  ВЛИ-0,4 кВ - 6.16км)</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395"/>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row>
    <row r="18" spans="1:48" ht="14.25" customHeight="1" x14ac:dyDescent="0.25">
      <c r="A18" s="395"/>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row>
    <row r="19" spans="1:48" x14ac:dyDescent="0.25">
      <c r="A19" s="395"/>
      <c r="B19" s="395"/>
      <c r="C19" s="395"/>
      <c r="D19" s="395"/>
      <c r="E19" s="395"/>
      <c r="F19" s="395"/>
      <c r="G19" s="395"/>
      <c r="H19" s="395"/>
      <c r="I19" s="395"/>
      <c r="J19" s="395"/>
      <c r="K19" s="395"/>
      <c r="L19" s="395"/>
      <c r="M19" s="395"/>
      <c r="N19" s="395"/>
      <c r="O19" s="395"/>
      <c r="P19" s="395"/>
      <c r="Q19" s="395"/>
      <c r="R19" s="395"/>
      <c r="S19" s="395"/>
      <c r="T19" s="395"/>
      <c r="U19" s="395"/>
      <c r="V19" s="395"/>
      <c r="W19" s="395"/>
      <c r="X19" s="395"/>
      <c r="Y19" s="395"/>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row>
    <row r="20" spans="1:48" s="18" customFormat="1" x14ac:dyDescent="0.25">
      <c r="A20" s="396"/>
      <c r="B20" s="396"/>
      <c r="C20" s="396"/>
      <c r="D20" s="396"/>
      <c r="E20" s="396"/>
      <c r="F20" s="396"/>
      <c r="G20" s="396"/>
      <c r="H20" s="396"/>
      <c r="I20" s="396"/>
      <c r="J20" s="396"/>
      <c r="K20" s="396"/>
      <c r="L20" s="396"/>
      <c r="M20" s="396"/>
      <c r="N20" s="396"/>
      <c r="O20" s="396"/>
      <c r="P20" s="396"/>
      <c r="Q20" s="396"/>
      <c r="R20" s="396"/>
      <c r="S20" s="396"/>
      <c r="T20" s="396"/>
      <c r="U20" s="396"/>
      <c r="V20" s="396"/>
      <c r="W20" s="396"/>
      <c r="X20" s="396"/>
      <c r="Y20" s="396"/>
      <c r="Z20" s="396"/>
      <c r="AA20" s="396"/>
      <c r="AB20" s="396"/>
      <c r="AC20" s="396"/>
      <c r="AD20" s="396"/>
      <c r="AE20" s="396"/>
      <c r="AF20" s="396"/>
      <c r="AG20" s="396"/>
      <c r="AH20" s="396"/>
      <c r="AI20" s="396"/>
      <c r="AJ20" s="396"/>
      <c r="AK20" s="396"/>
      <c r="AL20" s="396"/>
      <c r="AM20" s="396"/>
      <c r="AN20" s="396"/>
      <c r="AO20" s="396"/>
      <c r="AP20" s="396"/>
      <c r="AQ20" s="396"/>
      <c r="AR20" s="396"/>
      <c r="AS20" s="396"/>
      <c r="AT20" s="396"/>
      <c r="AU20" s="396"/>
      <c r="AV20" s="396"/>
    </row>
    <row r="21" spans="1:48" s="18" customFormat="1" ht="15.75" thickBot="1" x14ac:dyDescent="0.3">
      <c r="A21" s="397" t="s">
        <v>430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18" customFormat="1" ht="58.5" customHeight="1" x14ac:dyDescent="0.25">
      <c r="A22" s="398" t="s">
        <v>52</v>
      </c>
      <c r="B22" s="402" t="s">
        <v>24</v>
      </c>
      <c r="C22" s="400" t="s">
        <v>51</v>
      </c>
      <c r="D22" s="400" t="s">
        <v>50</v>
      </c>
      <c r="E22" s="404" t="s">
        <v>441</v>
      </c>
      <c r="F22" s="405"/>
      <c r="G22" s="405"/>
      <c r="H22" s="405"/>
      <c r="I22" s="405"/>
      <c r="J22" s="405"/>
      <c r="K22" s="405"/>
      <c r="L22" s="406"/>
      <c r="M22" s="400" t="s">
        <v>49</v>
      </c>
      <c r="N22" s="400" t="s">
        <v>48</v>
      </c>
      <c r="O22" s="400" t="s">
        <v>47</v>
      </c>
      <c r="P22" s="407" t="s">
        <v>235</v>
      </c>
      <c r="Q22" s="407" t="s">
        <v>46</v>
      </c>
      <c r="R22" s="407" t="s">
        <v>45</v>
      </c>
      <c r="S22" s="407" t="s">
        <v>44</v>
      </c>
      <c r="T22" s="407"/>
      <c r="U22" s="410" t="s">
        <v>43</v>
      </c>
      <c r="V22" s="410" t="s">
        <v>42</v>
      </c>
      <c r="W22" s="407" t="s">
        <v>41</v>
      </c>
      <c r="X22" s="407" t="s">
        <v>40</v>
      </c>
      <c r="Y22" s="407" t="s">
        <v>39</v>
      </c>
      <c r="Z22" s="425"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18" customFormat="1" ht="64.5" customHeight="1" x14ac:dyDescent="0.25">
      <c r="A23" s="399"/>
      <c r="B23" s="403"/>
      <c r="C23" s="401"/>
      <c r="D23" s="401"/>
      <c r="E23" s="412" t="s">
        <v>23</v>
      </c>
      <c r="F23" s="419" t="s">
        <v>131</v>
      </c>
      <c r="G23" s="419" t="s">
        <v>130</v>
      </c>
      <c r="H23" s="419" t="s">
        <v>129</v>
      </c>
      <c r="I23" s="423" t="s">
        <v>353</v>
      </c>
      <c r="J23" s="423" t="s">
        <v>354</v>
      </c>
      <c r="K23" s="423" t="s">
        <v>355</v>
      </c>
      <c r="L23" s="419" t="s">
        <v>80</v>
      </c>
      <c r="M23" s="401"/>
      <c r="N23" s="401"/>
      <c r="O23" s="401"/>
      <c r="P23" s="408"/>
      <c r="Q23" s="408"/>
      <c r="R23" s="408"/>
      <c r="S23" s="421" t="s">
        <v>2</v>
      </c>
      <c r="T23" s="421" t="s">
        <v>11</v>
      </c>
      <c r="U23" s="411"/>
      <c r="V23" s="411"/>
      <c r="W23" s="408"/>
      <c r="X23" s="408"/>
      <c r="Y23" s="408"/>
      <c r="Z23" s="408"/>
      <c r="AA23" s="408"/>
      <c r="AB23" s="408"/>
      <c r="AC23" s="408"/>
      <c r="AD23" s="408"/>
      <c r="AE23" s="408"/>
      <c r="AF23" s="408" t="s">
        <v>22</v>
      </c>
      <c r="AG23" s="408"/>
      <c r="AH23" s="408" t="s">
        <v>21</v>
      </c>
      <c r="AI23" s="408"/>
      <c r="AJ23" s="409" t="s">
        <v>20</v>
      </c>
      <c r="AK23" s="409" t="s">
        <v>19</v>
      </c>
      <c r="AL23" s="409" t="s">
        <v>18</v>
      </c>
      <c r="AM23" s="409" t="s">
        <v>17</v>
      </c>
      <c r="AN23" s="409" t="s">
        <v>16</v>
      </c>
      <c r="AO23" s="409" t="s">
        <v>15</v>
      </c>
      <c r="AP23" s="409" t="s">
        <v>14</v>
      </c>
      <c r="AQ23" s="413" t="s">
        <v>11</v>
      </c>
      <c r="AR23" s="408"/>
      <c r="AS23" s="408"/>
      <c r="AT23" s="408"/>
      <c r="AU23" s="408"/>
      <c r="AV23" s="416"/>
    </row>
    <row r="24" spans="1:48" s="18" customFormat="1" ht="96.75" customHeight="1" x14ac:dyDescent="0.25">
      <c r="A24" s="399"/>
      <c r="B24" s="403"/>
      <c r="C24" s="401"/>
      <c r="D24" s="401"/>
      <c r="E24" s="418"/>
      <c r="F24" s="420"/>
      <c r="G24" s="420"/>
      <c r="H24" s="420"/>
      <c r="I24" s="424"/>
      <c r="J24" s="424"/>
      <c r="K24" s="424"/>
      <c r="L24" s="420"/>
      <c r="M24" s="401"/>
      <c r="N24" s="401"/>
      <c r="O24" s="401"/>
      <c r="P24" s="409"/>
      <c r="Q24" s="409"/>
      <c r="R24" s="409"/>
      <c r="S24" s="422"/>
      <c r="T24" s="422"/>
      <c r="U24" s="412"/>
      <c r="V24" s="412"/>
      <c r="W24" s="409"/>
      <c r="X24" s="409"/>
      <c r="Y24" s="409"/>
      <c r="Z24" s="409"/>
      <c r="AA24" s="409"/>
      <c r="AB24" s="409"/>
      <c r="AC24" s="409"/>
      <c r="AD24" s="409"/>
      <c r="AE24" s="409"/>
      <c r="AF24" s="70" t="s">
        <v>13</v>
      </c>
      <c r="AG24" s="70" t="s">
        <v>12</v>
      </c>
      <c r="AH24" s="71" t="s">
        <v>2</v>
      </c>
      <c r="AI24" s="71" t="s">
        <v>11</v>
      </c>
      <c r="AJ24" s="401"/>
      <c r="AK24" s="401"/>
      <c r="AL24" s="401"/>
      <c r="AM24" s="401"/>
      <c r="AN24" s="401"/>
      <c r="AO24" s="401"/>
      <c r="AP24" s="401"/>
      <c r="AQ24" s="414"/>
      <c r="AR24" s="409"/>
      <c r="AS24" s="409"/>
      <c r="AT24" s="409"/>
      <c r="AU24" s="409"/>
      <c r="AV24" s="41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A12" sqref="A12:B1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26" t="str">
        <f>'1. паспорт местоположение'!A5:C5</f>
        <v>Год раскрытия информации: 2022 год</v>
      </c>
      <c r="B5" s="426"/>
      <c r="C5" s="37"/>
      <c r="D5" s="37"/>
      <c r="E5" s="37"/>
      <c r="F5" s="37"/>
      <c r="G5" s="37"/>
      <c r="H5" s="37"/>
    </row>
    <row r="6" spans="1:8" ht="18.75" x14ac:dyDescent="0.3">
      <c r="A6" s="66"/>
      <c r="B6" s="66"/>
      <c r="C6" s="66"/>
      <c r="D6" s="66"/>
      <c r="E6" s="66"/>
      <c r="F6" s="66"/>
      <c r="G6" s="66"/>
      <c r="H6" s="66"/>
    </row>
    <row r="7" spans="1:8" ht="18.75" x14ac:dyDescent="0.25">
      <c r="A7" s="372" t="s">
        <v>9</v>
      </c>
      <c r="B7" s="372"/>
      <c r="C7" s="65"/>
      <c r="D7" s="65"/>
      <c r="E7" s="65"/>
      <c r="F7" s="65"/>
      <c r="G7" s="65"/>
      <c r="H7" s="65"/>
    </row>
    <row r="8" spans="1:8" ht="18.75" x14ac:dyDescent="0.25">
      <c r="A8" s="65"/>
      <c r="B8" s="65"/>
      <c r="C8" s="65"/>
      <c r="D8" s="65"/>
      <c r="E8" s="65"/>
      <c r="F8" s="65"/>
      <c r="G8" s="65"/>
      <c r="H8" s="65"/>
    </row>
    <row r="9" spans="1:8" x14ac:dyDescent="0.25">
      <c r="A9" s="366" t="str">
        <f>'1. паспорт местоположение'!A9:C9</f>
        <v>АО Россети Тюмень</v>
      </c>
      <c r="B9" s="366"/>
      <c r="C9" s="63"/>
      <c r="D9" s="63"/>
      <c r="E9" s="63"/>
      <c r="F9" s="63"/>
      <c r="G9" s="63"/>
      <c r="H9" s="63"/>
    </row>
    <row r="10" spans="1:8" x14ac:dyDescent="0.25">
      <c r="A10" s="367" t="s">
        <v>8</v>
      </c>
      <c r="B10" s="367"/>
      <c r="C10" s="64"/>
      <c r="D10" s="64"/>
      <c r="E10" s="64"/>
      <c r="F10" s="64"/>
      <c r="G10" s="64"/>
      <c r="H10" s="64"/>
    </row>
    <row r="11" spans="1:8" ht="18.75" x14ac:dyDescent="0.25">
      <c r="A11" s="65"/>
      <c r="B11" s="65"/>
      <c r="C11" s="65"/>
      <c r="D11" s="65"/>
      <c r="E11" s="65"/>
      <c r="F11" s="65"/>
      <c r="G11" s="65"/>
      <c r="H11" s="65"/>
    </row>
    <row r="12" spans="1:8" ht="30.75" customHeight="1" x14ac:dyDescent="0.25">
      <c r="A12" s="366" t="str">
        <f>'7. Паспорт отчет о закупке'!A12:AV12</f>
        <v>M_TP3400.VL.0075</v>
      </c>
      <c r="B12" s="366"/>
      <c r="C12" s="63"/>
      <c r="D12" s="63"/>
      <c r="E12" s="63"/>
      <c r="F12" s="63"/>
      <c r="G12" s="63"/>
      <c r="H12" s="63"/>
    </row>
    <row r="13" spans="1:8" x14ac:dyDescent="0.25">
      <c r="A13" s="367" t="s">
        <v>7</v>
      </c>
      <c r="B13" s="367"/>
      <c r="C13" s="64"/>
      <c r="D13" s="64"/>
      <c r="E13" s="64"/>
      <c r="F13" s="64"/>
      <c r="G13" s="64"/>
      <c r="H13" s="64"/>
    </row>
    <row r="14" spans="1:8" ht="18.75" x14ac:dyDescent="0.25">
      <c r="A14" s="10"/>
      <c r="B14" s="10"/>
      <c r="C14" s="10"/>
      <c r="D14" s="10"/>
      <c r="E14" s="10"/>
      <c r="F14" s="10"/>
      <c r="G14" s="10"/>
      <c r="H14" s="10"/>
    </row>
    <row r="15" spans="1:8" ht="40.5" customHeight="1" x14ac:dyDescent="0.25">
      <c r="A15" s="430" t="str">
        <f>'7. Паспорт отчет о закупке'!A15:AV15</f>
        <v>Реконструкция ВЛ-0.4кВ  н.п.Новоатьялово Ялуторовского РЭС Южного ТПО (реконструкция  ВЛИ-0,4 кВ - 6.16км)</v>
      </c>
      <c r="B15" s="430"/>
      <c r="C15" s="63"/>
      <c r="D15" s="63"/>
      <c r="E15" s="63"/>
      <c r="F15" s="63"/>
      <c r="G15" s="63"/>
      <c r="H15" s="63"/>
    </row>
    <row r="16" spans="1:8" x14ac:dyDescent="0.25">
      <c r="A16" s="367" t="s">
        <v>6</v>
      </c>
      <c r="B16" s="367"/>
      <c r="C16" s="64"/>
      <c r="D16" s="64"/>
      <c r="E16" s="64"/>
      <c r="F16" s="64"/>
      <c r="G16" s="64"/>
      <c r="H16" s="64"/>
    </row>
    <row r="17" spans="1:2" x14ac:dyDescent="0.25">
      <c r="B17" s="40"/>
    </row>
    <row r="18" spans="1:2" ht="33.75" customHeight="1" x14ac:dyDescent="0.25">
      <c r="A18" s="431" t="s">
        <v>431</v>
      </c>
      <c r="B18" s="432"/>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525</v>
      </c>
      <c r="B32" s="258"/>
    </row>
    <row r="33" spans="1:2" ht="30" x14ac:dyDescent="0.25">
      <c r="A33" s="259" t="s">
        <v>526</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527</v>
      </c>
      <c r="B37" s="258">
        <v>0</v>
      </c>
    </row>
    <row r="38" spans="1:2" x14ac:dyDescent="0.25">
      <c r="A38" s="261" t="s">
        <v>528</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529</v>
      </c>
      <c r="B42" s="258">
        <v>0</v>
      </c>
    </row>
    <row r="43" spans="1:2" ht="30" x14ac:dyDescent="0.25">
      <c r="A43" s="259" t="s">
        <v>533</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530</v>
      </c>
      <c r="B49" s="262" t="s">
        <v>458</v>
      </c>
    </row>
    <row r="50" spans="1:2" x14ac:dyDescent="0.25">
      <c r="A50" s="261" t="s">
        <v>531</v>
      </c>
      <c r="B50" s="262" t="s">
        <v>458</v>
      </c>
    </row>
    <row r="51" spans="1:2" ht="30" x14ac:dyDescent="0.25">
      <c r="A51" s="261" t="s">
        <v>532</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573</v>
      </c>
    </row>
    <row r="73" spans="1:2" ht="28.5" customHeight="1" x14ac:dyDescent="0.25">
      <c r="A73" s="48" t="s">
        <v>344</v>
      </c>
      <c r="B73" s="427" t="s">
        <v>482</v>
      </c>
    </row>
    <row r="74" spans="1:2" x14ac:dyDescent="0.25">
      <c r="A74" s="52" t="s">
        <v>345</v>
      </c>
      <c r="B74" s="428"/>
    </row>
    <row r="75" spans="1:2" x14ac:dyDescent="0.25">
      <c r="A75" s="52" t="s">
        <v>346</v>
      </c>
      <c r="B75" s="428"/>
    </row>
    <row r="76" spans="1:2" x14ac:dyDescent="0.25">
      <c r="A76" s="52" t="s">
        <v>347</v>
      </c>
      <c r="B76" s="428"/>
    </row>
    <row r="77" spans="1:2" x14ac:dyDescent="0.25">
      <c r="A77" s="52" t="s">
        <v>348</v>
      </c>
      <c r="B77" s="428"/>
    </row>
    <row r="78" spans="1:2" ht="16.5" thickBot="1" x14ac:dyDescent="0.3">
      <c r="A78" s="58" t="s">
        <v>349</v>
      </c>
      <c r="B78" s="42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2018-08-10T07:52:15Z</cp:lastPrinted>
  <dcterms:created xsi:type="dcterms:W3CDTF">2015-08-16T15:31:05Z</dcterms:created>
  <dcterms:modified xsi:type="dcterms:W3CDTF">2022-07-06T09:33:17Z</dcterms:modified>
</cp:coreProperties>
</file>