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7\"/>
    </mc:Choice>
  </mc:AlternateContent>
  <bookViews>
    <workbookView xWindow="0" yWindow="0" windowWidth="11940" windowHeight="75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8" i="7" l="1"/>
  <c r="C49" i="7" l="1"/>
  <c r="A14" i="27"/>
  <c r="A11" i="27"/>
  <c r="A8" i="27"/>
  <c r="A4" i="27"/>
  <c r="A9" i="22" l="1"/>
  <c r="A9" i="5"/>
  <c r="A9" i="16"/>
  <c r="A8" i="30"/>
  <c r="A9" i="10"/>
  <c r="A8" i="17"/>
  <c r="A9" i="6"/>
  <c r="A10" i="13"/>
  <c r="A8" i="12"/>
  <c r="H31" i="16" l="1"/>
  <c r="G32" i="16" s="1"/>
  <c r="H32" i="16" s="1"/>
  <c r="H30" i="16" l="1"/>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0" i="30"/>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C84" i="30" s="1"/>
  <c r="C87" i="30" s="1"/>
  <c r="B84" i="30"/>
  <c r="B87" i="30" s="1"/>
  <c r="D80" i="30" l="1"/>
  <c r="D84" i="30" s="1"/>
  <c r="D87" i="30" s="1"/>
  <c r="D88" i="30" s="1"/>
  <c r="D89" i="30"/>
  <c r="B85" i="30"/>
  <c r="B90" i="30" s="1"/>
  <c r="B88" i="30"/>
  <c r="B91" i="30" s="1"/>
  <c r="C88" i="30"/>
  <c r="C85" i="30"/>
  <c r="C89" i="30"/>
  <c r="E80" i="30"/>
  <c r="B89" i="30"/>
  <c r="C91" i="30" l="1"/>
  <c r="D85" i="30"/>
  <c r="D90" i="30" s="1"/>
  <c r="C90" i="30"/>
  <c r="E84" i="30"/>
  <c r="D91" i="30"/>
  <c r="F80" i="30"/>
  <c r="G80" i="30" l="1"/>
  <c r="F84" i="30"/>
  <c r="F87" i="30" s="1"/>
  <c r="H80" i="30"/>
  <c r="H84" i="30" s="1"/>
  <c r="H87" i="30" s="1"/>
  <c r="E87" i="30"/>
  <c r="F89" i="30"/>
  <c r="E89" i="30"/>
  <c r="E85" i="30"/>
  <c r="E90" i="30" s="1"/>
  <c r="F85" i="30" l="1"/>
  <c r="F90" i="30" s="1"/>
  <c r="I80" i="30"/>
  <c r="I84" i="30" s="1"/>
  <c r="I87" i="30" s="1"/>
  <c r="G84" i="30"/>
  <c r="F88" i="30"/>
  <c r="E88" i="30"/>
  <c r="E91" i="30" s="1"/>
  <c r="F91" i="30" l="1"/>
  <c r="J80" i="30"/>
  <c r="J84" i="30" s="1"/>
  <c r="J87" i="30" s="1"/>
  <c r="G87" i="30"/>
  <c r="G85" i="30"/>
  <c r="G90" i="30" s="1"/>
  <c r="I89" i="30"/>
  <c r="G89" i="30"/>
  <c r="I85" i="30"/>
  <c r="H85" i="30"/>
  <c r="H89" i="30"/>
  <c r="K80" i="30"/>
  <c r="J89" i="30" l="1"/>
  <c r="J85" i="30"/>
  <c r="J90" i="30" s="1"/>
  <c r="H90" i="30"/>
  <c r="I90" i="30"/>
  <c r="I88" i="30"/>
  <c r="H88" i="30"/>
  <c r="J88" i="30"/>
  <c r="G88" i="30"/>
  <c r="G91" i="30" s="1"/>
  <c r="K84" i="30"/>
  <c r="L80" i="30"/>
  <c r="M80" i="30" s="1"/>
  <c r="M84" i="30" s="1"/>
  <c r="M87" i="30" s="1"/>
  <c r="N80" i="30" l="1"/>
  <c r="O80" i="30" s="1"/>
  <c r="O84" i="30" s="1"/>
  <c r="O87" i="30" s="1"/>
  <c r="I91" i="30"/>
  <c r="N84" i="30"/>
  <c r="N87" i="30" s="1"/>
  <c r="L84" i="30"/>
  <c r="L87" i="30" s="1"/>
  <c r="J91" i="30"/>
  <c r="K87" i="30"/>
  <c r="K85" i="30"/>
  <c r="K90" i="30" s="1"/>
  <c r="K89" i="30"/>
  <c r="H91" i="30"/>
  <c r="M89" i="30" l="1"/>
  <c r="N85" i="30"/>
  <c r="L85" i="30"/>
  <c r="L90" i="30" s="1"/>
  <c r="O89" i="30"/>
  <c r="N89" i="30"/>
  <c r="O85" i="30"/>
  <c r="O90" i="30" s="1"/>
  <c r="M85" i="30"/>
  <c r="L89" i="30"/>
  <c r="N88" i="30"/>
  <c r="K88" i="30"/>
  <c r="K91" i="30" s="1"/>
  <c r="M88" i="30"/>
  <c r="O88" i="30"/>
  <c r="L88" i="30"/>
  <c r="P80" i="30"/>
  <c r="N90" i="30" l="1"/>
  <c r="L91" i="30"/>
  <c r="M91" i="30"/>
  <c r="M90" i="30"/>
  <c r="N91" i="30"/>
  <c r="P84" i="30"/>
  <c r="Q80" i="30"/>
  <c r="O91" i="30"/>
  <c r="Q84" i="30" l="1"/>
  <c r="Q87" i="30" s="1"/>
  <c r="R80" i="30"/>
  <c r="P87" i="30"/>
  <c r="P85" i="30"/>
  <c r="P90" i="30" s="1"/>
  <c r="P89" i="30"/>
  <c r="Q85" i="30" l="1"/>
  <c r="Q90" i="30" s="1"/>
  <c r="Q89" i="30"/>
  <c r="P88" i="30"/>
  <c r="P91" i="30" s="1"/>
  <c r="Q88" i="30"/>
  <c r="Q91" i="30" s="1"/>
  <c r="R84" i="30"/>
  <c r="S80" i="30"/>
  <c r="S84" i="30" l="1"/>
  <c r="T80" i="30"/>
  <c r="R87" i="30"/>
  <c r="R88" i="30" s="1"/>
  <c r="R91" i="30" s="1"/>
  <c r="R89" i="30"/>
  <c r="R85" i="30"/>
  <c r="R90" i="30" s="1"/>
  <c r="T84" i="30" l="1"/>
  <c r="U80" i="30"/>
  <c r="S87" i="30"/>
  <c r="S88" i="30" s="1"/>
  <c r="S91" i="30" s="1"/>
  <c r="S89" i="30"/>
  <c r="S85" i="30"/>
  <c r="S90" i="30" s="1"/>
  <c r="U84" i="30" l="1"/>
  <c r="V80" i="30"/>
  <c r="T87" i="30"/>
  <c r="T88" i="30" s="1"/>
  <c r="T91" i="30" s="1"/>
  <c r="T85" i="30"/>
  <c r="T90" i="30" s="1"/>
  <c r="T89" i="30"/>
  <c r="V84" i="30" l="1"/>
  <c r="W80" i="30"/>
  <c r="U87" i="30"/>
  <c r="U88" i="30" s="1"/>
  <c r="U91" i="30" s="1"/>
  <c r="U85" i="30"/>
  <c r="U90" i="30" s="1"/>
  <c r="U89" i="30"/>
  <c r="W84" i="30" l="1"/>
  <c r="X80" i="30"/>
  <c r="V87" i="30"/>
  <c r="V88" i="30" s="1"/>
  <c r="V91" i="30" s="1"/>
  <c r="V85" i="30"/>
  <c r="V90" i="30" s="1"/>
  <c r="V89" i="30"/>
  <c r="X84" i="30" l="1"/>
  <c r="Y80" i="30"/>
  <c r="W87" i="30"/>
  <c r="W88" i="30" s="1"/>
  <c r="W91" i="30" s="1"/>
  <c r="W85" i="30"/>
  <c r="W90" i="30" s="1"/>
  <c r="W89" i="30"/>
  <c r="Y84" i="30" l="1"/>
  <c r="Z80" i="30"/>
  <c r="X87" i="30"/>
  <c r="X88" i="30" s="1"/>
  <c r="X91" i="30" s="1"/>
  <c r="X85" i="30"/>
  <c r="X90" i="30" s="1"/>
  <c r="X89" i="30"/>
  <c r="Z84" i="30" l="1"/>
  <c r="AA80" i="30"/>
  <c r="Y87" i="30"/>
  <c r="Y88" i="30" s="1"/>
  <c r="Y91" i="30" s="1"/>
  <c r="Y85" i="30"/>
  <c r="Y90" i="30" s="1"/>
  <c r="Y89" i="30"/>
  <c r="AA84" i="30" l="1"/>
  <c r="AB80" i="30"/>
  <c r="Z87" i="30"/>
  <c r="Z88" i="30" s="1"/>
  <c r="Z91" i="30" s="1"/>
  <c r="Z85" i="30"/>
  <c r="Z90" i="30" s="1"/>
  <c r="Z89" i="30"/>
  <c r="AB84" i="30" l="1"/>
  <c r="AC80" i="30"/>
  <c r="AA87" i="30"/>
  <c r="AA88" i="30" s="1"/>
  <c r="AA91" i="30" s="1"/>
  <c r="AA89" i="30"/>
  <c r="AA85" i="30"/>
  <c r="AA90" i="30" s="1"/>
  <c r="AC84" i="30" l="1"/>
  <c r="AD80" i="30"/>
  <c r="AB87" i="30"/>
  <c r="AB88" i="30" s="1"/>
  <c r="AB91" i="30" s="1"/>
  <c r="AB89" i="30"/>
  <c r="AB85" i="30"/>
  <c r="AB90" i="30" s="1"/>
  <c r="AD84" i="30" l="1"/>
  <c r="AE80" i="30"/>
  <c r="AC87" i="30"/>
  <c r="AC88" i="30" s="1"/>
  <c r="AC91" i="30" s="1"/>
  <c r="AC85" i="30"/>
  <c r="AC90" i="30" s="1"/>
  <c r="AC89" i="30"/>
  <c r="AE84" i="30" l="1"/>
  <c r="AF80" i="30"/>
  <c r="AD87" i="30"/>
  <c r="AD88" i="30" s="1"/>
  <c r="AD91" i="30" s="1"/>
  <c r="AD85" i="30"/>
  <c r="AD90" i="30" s="1"/>
  <c r="AD89" i="30"/>
  <c r="AF84" i="30" l="1"/>
  <c r="AG80" i="30"/>
  <c r="AE87" i="30"/>
  <c r="AE88" i="30" s="1"/>
  <c r="AE91" i="30" s="1"/>
  <c r="AE89" i="30"/>
  <c r="AE85" i="30"/>
  <c r="AE90" i="30" s="1"/>
  <c r="AG84" i="30" l="1"/>
  <c r="AH80" i="30"/>
  <c r="AF87" i="30"/>
  <c r="AF88" i="30" s="1"/>
  <c r="AF91" i="30" s="1"/>
  <c r="AF89" i="30"/>
  <c r="AF85" i="30"/>
  <c r="AF90" i="30" s="1"/>
  <c r="AH84" i="30" l="1"/>
  <c r="AI80" i="30"/>
  <c r="AG87" i="30"/>
  <c r="AG88" i="30" s="1"/>
  <c r="AG91" i="30" s="1"/>
  <c r="AG85" i="30"/>
  <c r="AG90" i="30" s="1"/>
  <c r="AG89" i="30"/>
  <c r="AI84" i="30" l="1"/>
  <c r="AJ80" i="30"/>
  <c r="AH87" i="30"/>
  <c r="AH88" i="30" s="1"/>
  <c r="AH91" i="30" s="1"/>
  <c r="AH89" i="30"/>
  <c r="AH85" i="30"/>
  <c r="AH90" i="30" s="1"/>
  <c r="AJ84" i="30" l="1"/>
  <c r="AK80" i="30"/>
  <c r="AI87" i="30"/>
  <c r="AI88" i="30" s="1"/>
  <c r="AI91" i="30" s="1"/>
  <c r="AI85" i="30"/>
  <c r="AI90" i="30" s="1"/>
  <c r="AI89" i="30"/>
  <c r="AK84" i="30" l="1"/>
  <c r="AL80" i="30"/>
  <c r="AJ87" i="30"/>
  <c r="AJ88" i="30" s="1"/>
  <c r="AJ91" i="30" s="1"/>
  <c r="AJ89" i="30"/>
  <c r="AJ85" i="30"/>
  <c r="AJ90" i="30" s="1"/>
  <c r="AL84" i="30" l="1"/>
  <c r="AM80" i="30"/>
  <c r="AK87" i="30"/>
  <c r="AK88" i="30" s="1"/>
  <c r="AK91" i="30" s="1"/>
  <c r="AK89" i="30"/>
  <c r="AK85" i="30"/>
  <c r="AK90" i="30" s="1"/>
  <c r="AM84" i="30" l="1"/>
  <c r="AN80" i="30"/>
  <c r="AL87" i="30"/>
  <c r="AL88" i="30" s="1"/>
  <c r="AL91" i="30" s="1"/>
  <c r="AL89" i="30"/>
  <c r="AL85" i="30"/>
  <c r="AL90" i="30" s="1"/>
  <c r="AN84" i="30" l="1"/>
  <c r="AO80" i="30"/>
  <c r="AM87" i="30"/>
  <c r="AM88" i="30" s="1"/>
  <c r="AM91" i="30" s="1"/>
  <c r="AM85" i="30"/>
  <c r="AM90" i="30" s="1"/>
  <c r="AM89" i="30"/>
  <c r="AO84" i="30" l="1"/>
  <c r="AP80" i="30"/>
  <c r="AN87" i="30"/>
  <c r="AN88" i="30" s="1"/>
  <c r="AN91" i="30" s="1"/>
  <c r="AN85" i="30"/>
  <c r="AN90" i="30" s="1"/>
  <c r="AN89" i="30"/>
  <c r="AP84" i="30" l="1"/>
  <c r="AQ80" i="30"/>
  <c r="AO87" i="30"/>
  <c r="AO88" i="30" s="1"/>
  <c r="AO91" i="30" s="1"/>
  <c r="AO85" i="30"/>
  <c r="AO90" i="30" s="1"/>
  <c r="AO89" i="30"/>
  <c r="AQ84" i="30" l="1"/>
  <c r="AR80" i="30"/>
  <c r="AP87" i="30"/>
  <c r="AP88" i="30" s="1"/>
  <c r="AP91" i="30" s="1"/>
  <c r="AP85" i="30"/>
  <c r="AP90" i="30" s="1"/>
  <c r="AP89" i="30"/>
  <c r="AR84" i="30" l="1"/>
  <c r="AS80" i="30"/>
  <c r="AQ87" i="30"/>
  <c r="AQ88" i="30" s="1"/>
  <c r="AQ91" i="30" s="1"/>
  <c r="AQ89" i="30"/>
  <c r="AQ85" i="30"/>
  <c r="AQ90" i="30" s="1"/>
  <c r="AS84" i="30" l="1"/>
  <c r="AT80" i="30"/>
  <c r="AR87" i="30"/>
  <c r="AR88" i="30" s="1"/>
  <c r="AR91" i="30" s="1"/>
  <c r="AR85" i="30"/>
  <c r="AR90" i="30" s="1"/>
  <c r="AR89" i="30"/>
  <c r="AT84" i="30" l="1"/>
  <c r="AU80" i="30"/>
  <c r="AS87" i="30"/>
  <c r="AS88" i="30" s="1"/>
  <c r="AS91" i="30" s="1"/>
  <c r="AS89" i="30"/>
  <c r="AS85" i="30"/>
  <c r="AS90" i="30" s="1"/>
  <c r="AU84" i="30" l="1"/>
  <c r="AV80" i="30"/>
  <c r="AT87" i="30"/>
  <c r="AT88" i="30" s="1"/>
  <c r="AT91" i="30" s="1"/>
  <c r="AT85" i="30"/>
  <c r="AT90" i="30" s="1"/>
  <c r="AT89" i="30"/>
  <c r="AV84" i="30" l="1"/>
  <c r="AW80" i="30"/>
  <c r="AU87" i="30"/>
  <c r="AU88" i="30" s="1"/>
  <c r="AU91" i="30" s="1"/>
  <c r="AU85" i="30"/>
  <c r="AU90" i="30" s="1"/>
  <c r="AU89" i="30"/>
  <c r="AW84" i="30" l="1"/>
  <c r="AX80" i="30"/>
  <c r="AV87" i="30"/>
  <c r="AV88" i="30" s="1"/>
  <c r="AV91" i="30" s="1"/>
  <c r="AV89" i="30"/>
  <c r="AV85" i="30"/>
  <c r="AV90" i="30" s="1"/>
  <c r="AX84" i="30" l="1"/>
  <c r="AY80" i="30"/>
  <c r="AW87" i="30"/>
  <c r="AW88" i="30" s="1"/>
  <c r="AW91" i="30" s="1"/>
  <c r="AW85" i="30"/>
  <c r="AW90" i="30" s="1"/>
  <c r="AW89" i="30"/>
  <c r="AY84" i="30" l="1"/>
  <c r="AZ80" i="30"/>
  <c r="AZ84" i="30" s="1"/>
  <c r="AX87" i="30"/>
  <c r="AX88" i="30" s="1"/>
  <c r="AX91" i="30" s="1"/>
  <c r="AX85" i="30"/>
  <c r="AX90" i="30" s="1"/>
  <c r="AX89" i="30"/>
  <c r="AZ87" i="30" l="1"/>
  <c r="AZ89" i="30"/>
  <c r="AZ85" i="30"/>
  <c r="AY87" i="30"/>
  <c r="AY88" i="30" s="1"/>
  <c r="AY91" i="30" s="1"/>
  <c r="AY85" i="30"/>
  <c r="AY90" i="30" s="1"/>
  <c r="AY89" i="30"/>
  <c r="AZ90" i="30" l="1"/>
  <c r="F23" i="30" s="1"/>
  <c r="AZ88" i="30"/>
  <c r="AZ91" i="30" l="1"/>
  <c r="F24" i="30" s="1"/>
  <c r="F25" i="30"/>
  <c r="F26" i="30" s="1"/>
</calcChain>
</file>

<file path=xl/sharedStrings.xml><?xml version="1.0" encoding="utf-8"?>
<sst xmlns="http://schemas.openxmlformats.org/spreadsheetml/2006/main" count="1297" uniqueCount="571">
  <si>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</si>
  <si>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</si>
  <si>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</si>
  <si>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</si>
  <si>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</si>
  <si>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</si>
  <si>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</si>
  <si>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</si>
  <si>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</si>
  <si>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</si>
  <si>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</si>
  <si>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</si>
  <si>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</si>
  <si>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</si>
  <si>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</si>
  <si>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</si>
  <si>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</si>
  <si>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</si>
  <si>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</si>
  <si>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</si>
  <si>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</si>
  <si>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</si>
  <si>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</si>
  <si>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</si>
  <si>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</si>
  <si>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</si>
  <si>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</si>
  <si>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</si>
  <si>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</si>
  <si>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</si>
  <si>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</si>
  <si>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</si>
  <si>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</si>
  <si>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</si>
  <si>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</si>
  <si>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</si>
  <si>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</si>
  <si>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</si>
  <si>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</si>
  <si>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</si>
  <si>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</si>
  <si>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</si>
  <si>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</si>
  <si>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</si>
  <si>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</si>
  <si>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</si>
  <si>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</si>
  <si>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</si>
  <si>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</si>
  <si>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</si>
  <si>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</si>
  <si>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</si>
  <si>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</si>
  <si>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</si>
  <si>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</si>
  <si>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</si>
  <si>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</si>
  <si>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</si>
  <si>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</si>
  <si>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</si>
  <si>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</si>
  <si>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</si>
  <si>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</si>
  <si>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</si>
  <si>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</si>
  <si>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</si>
  <si>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</si>
  <si>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</si>
  <si>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</si>
  <si>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</si>
  <si>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</si>
  <si>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</si>
  <si>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</si>
  <si>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</si>
  <si>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</si>
  <si>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</si>
  <si>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</si>
  <si>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</si>
  <si>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</si>
  <si>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</si>
  <si>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</si>
  <si>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</si>
  <si>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</si>
  <si>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</si>
  <si>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</si>
  <si>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</si>
  <si>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</si>
  <si>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</si>
  <si>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</si>
  <si>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</si>
  <si>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</si>
  <si>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</si>
  <si>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</si>
  <si>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</si>
  <si>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</si>
  <si>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</si>
  <si>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</si>
  <si>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</si>
  <si>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</si>
  <si>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</si>
  <si>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</si>
  <si>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</si>
  <si>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</si>
  <si>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</si>
  <si>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</si>
  <si>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</si>
  <si>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</si>
  <si>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</si>
  <si>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</si>
  <si>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</si>
  <si>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</si>
  <si>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</si>
  <si>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</si>
  <si>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</si>
  <si>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</si>
  <si>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</si>
  <si>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</si>
  <si>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</si>
  <si>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</si>
  <si>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</si>
  <si>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</si>
  <si>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</si>
  <si>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</si>
  <si>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</si>
  <si>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</si>
  <si>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</si>
  <si>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</si>
  <si>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</si>
  <si>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</si>
  <si>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</si>
  <si>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</si>
  <si>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</si>
  <si>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</si>
  <si>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</si>
  <si>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</si>
  <si>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</si>
  <si>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</si>
  <si>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</si>
  <si>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</si>
  <si>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</si>
  <si>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</si>
  <si>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</si>
  <si>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</si>
  <si>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</si>
  <si>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</si>
  <si>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</si>
  <si>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</si>
  <si>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</si>
  <si>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</si>
  <si>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</si>
  <si>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</si>
  <si>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</si>
  <si>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</si>
  <si>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</si>
  <si>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</si>
  <si>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</si>
  <si>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</si>
  <si>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</si>
  <si>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</si>
  <si>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</si>
  <si>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</si>
  <si>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</si>
  <si>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</si>
  <si>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</si>
  <si>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</si>
  <si>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</si>
  <si>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</si>
  <si>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</si>
  <si>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</si>
  <si>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</si>
  <si>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</si>
  <si>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</si>
  <si>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</si>
  <si>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</si>
  <si>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</si>
  <si>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</si>
  <si>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</si>
  <si>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</si>
  <si>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</si>
  <si>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</si>
  <si>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</si>
  <si>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</si>
  <si>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</si>
  <si>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</si>
  <si>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</si>
  <si>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</si>
  <si>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</si>
  <si>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</si>
  <si>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</si>
  <si>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</si>
  <si>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</si>
  <si>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</si>
  <si>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</si>
  <si>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</si>
  <si>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</si>
  <si>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</si>
  <si>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</si>
  <si>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</si>
  <si>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</si>
  <si>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</si>
  <si>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</si>
  <si>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</si>
  <si>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</si>
  <si>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</si>
  <si>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</si>
  <si>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</si>
  <si>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</si>
  <si>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</si>
  <si>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</si>
  <si>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</si>
  <si>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</si>
  <si>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</si>
  <si>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</si>
  <si>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</si>
  <si>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</si>
  <si>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</si>
  <si>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</si>
  <si>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</si>
  <si>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</si>
  <si>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</si>
  <si>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</si>
  <si>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</si>
  <si>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</si>
  <si>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</si>
  <si>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</si>
  <si>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</si>
  <si>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</si>
  <si>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</si>
  <si>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</si>
  <si>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</si>
  <si>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</si>
  <si>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</si>
  <si>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</si>
  <si>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</si>
  <si>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</si>
  <si>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</si>
  <si>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</si>
  <si>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</si>
  <si>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</si>
  <si>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</si>
  <si>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</si>
  <si>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</si>
  <si>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</si>
  <si>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</si>
  <si>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</si>
  <si>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</si>
  <si>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</si>
  <si>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</si>
  <si>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</si>
  <si>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</si>
  <si>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</si>
  <si>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</si>
  <si>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</si>
  <si>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</si>
  <si>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</si>
  <si>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</si>
  <si>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</si>
  <si>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</si>
  <si>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</si>
  <si>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</si>
  <si>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</si>
  <si>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</si>
  <si>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</si>
  <si>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</si>
  <si>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</si>
  <si>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</si>
  <si>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</si>
  <si>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</si>
  <si>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</si>
  <si>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</si>
  <si>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</si>
  <si>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</si>
  <si>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</si>
  <si>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</si>
  <si>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</si>
  <si>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</si>
  <si>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</si>
  <si>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</si>
  <si>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</si>
  <si>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</si>
  <si>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</si>
  <si>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</si>
  <si>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</si>
  <si>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</si>
  <si>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</si>
  <si>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</si>
  <si>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</si>
  <si>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</si>
  <si>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</si>
  <si>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</si>
  <si>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</si>
  <si>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</si>
  <si>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</si>
  <si>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</si>
  <si>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</si>
  <si>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</si>
  <si>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</si>
  <si>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</si>
  <si>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</si>
  <si>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</si>
  <si>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</si>
  <si>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</si>
  <si>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</si>
  <si>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</si>
  <si>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</si>
  <si>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</si>
  <si>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</si>
  <si>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</si>
  <si>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</si>
  <si>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</si>
  <si>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</si>
  <si>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</si>
  <si>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</si>
  <si>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</si>
  <si>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</si>
  <si>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</si>
  <si>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</si>
  <si>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</si>
  <si>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</si>
  <si>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</si>
  <si>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</si>
  <si>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</si>
  <si>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</si>
  <si>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</si>
  <si>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</si>
  <si>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</si>
  <si>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</si>
  <si>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</si>
  <si>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</si>
  <si>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</si>
  <si>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</si>
  <si>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</si>
  <si>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</si>
  <si>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</si>
  <si>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</si>
  <si>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</si>
  <si>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</si>
  <si>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</si>
  <si>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</si>
  <si>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</si>
  <si>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</si>
  <si>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</si>
  <si>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</si>
  <si>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</si>
  <si>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</si>
  <si>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</si>
  <si>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</si>
  <si>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</si>
  <si>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</si>
  <si>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</si>
  <si>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</si>
  <si>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</si>
  <si>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</si>
  <si>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</si>
  <si>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</si>
  <si>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</si>
  <si>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</si>
  <si>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</si>
  <si>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</si>
  <si>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</si>
  <si>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</si>
  <si>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</si>
  <si>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</si>
  <si>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</si>
  <si>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</si>
  <si>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</si>
  <si>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</si>
  <si>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</si>
  <si>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</si>
  <si>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</si>
  <si>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</si>
  <si>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</si>
  <si>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</si>
  <si>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</si>
  <si>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</si>
  <si>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</si>
  <si>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</si>
  <si>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</si>
  <si>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</si>
  <si>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</si>
  <si>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</si>
  <si>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</si>
  <si>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</si>
  <si>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</si>
  <si>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</si>
  <si>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</si>
  <si>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</si>
  <si>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</si>
  <si>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</si>
  <si>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</si>
  <si>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</si>
  <si>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</si>
  <si>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</si>
  <si>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</si>
  <si>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</si>
  <si>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</si>
  <si>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</si>
  <si>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</si>
  <si>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</si>
  <si>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</si>
  <si>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</si>
  <si>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</si>
  <si>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</si>
  <si>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</si>
  <si>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</si>
  <si>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</si>
  <si>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</si>
  <si>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</si>
  <si>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</si>
  <si>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</si>
  <si>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</si>
  <si>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</si>
  <si>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</si>
  <si>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</si>
  <si>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</si>
  <si>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</si>
  <si>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</si>
  <si>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</si>
  <si>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</si>
  <si>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</si>
  <si>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</si>
  <si>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</si>
  <si>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</si>
  <si>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</si>
  <si>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</si>
  <si>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</si>
  <si>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</si>
  <si>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</si>
  <si>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</si>
  <si>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</si>
  <si>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</si>
  <si>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</si>
  <si>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</si>
  <si>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</si>
  <si>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</si>
  <si>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</si>
  <si>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</si>
  <si>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</si>
  <si>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</si>
  <si>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</si>
  <si>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</si>
  <si>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</si>
  <si>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</si>
  <si>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</si>
  <si>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</si>
  <si>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</si>
  <si>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</si>
  <si>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</si>
  <si>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</si>
  <si>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</si>
  <si>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</si>
  <si>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</si>
  <si>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</si>
  <si>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</si>
  <si>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</si>
  <si>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</si>
  <si>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</si>
  <si>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</si>
  <si>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</si>
  <si>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</si>
  <si>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</si>
  <si>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</si>
  <si>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</si>
  <si>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</si>
  <si>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</si>
  <si>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</si>
  <si>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</si>
  <si>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</si>
  <si>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</si>
  <si>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</si>
  <si>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</si>
  <si>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</si>
  <si>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</si>
  <si>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</si>
  <si>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</si>
  <si>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</si>
  <si>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</si>
  <si>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</si>
  <si>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</si>
  <si>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</si>
  <si>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</si>
  <si>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</si>
  <si>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</si>
  <si>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</si>
  <si>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</si>
  <si>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</si>
  <si>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</si>
  <si>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</si>
  <si>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</si>
  <si>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</si>
  <si>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</si>
  <si>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</si>
  <si>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</si>
  <si>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</si>
  <si>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</si>
  <si>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</si>
  <si>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</si>
  <si>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</si>
  <si>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</si>
  <si>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</si>
  <si>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</si>
  <si>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</si>
  <si>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</si>
  <si>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</si>
  <si>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</si>
  <si>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</si>
  <si>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</si>
  <si>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</si>
  <si>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</si>
  <si>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</si>
  <si>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</si>
  <si>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</si>
  <si>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</si>
  <si>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</si>
  <si>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</si>
  <si>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</si>
  <si>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</si>
  <si>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</si>
  <si>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</si>
  <si>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</si>
  <si>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</si>
  <si>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</si>
  <si>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</si>
  <si>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</si>
  <si>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</si>
  <si>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</si>
  <si>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</si>
  <si>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</si>
  <si>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</si>
  <si>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</si>
  <si>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</si>
  <si>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</si>
  <si>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</si>
  <si>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</si>
  <si>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</si>
  <si>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</si>
  <si>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</si>
  <si>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</si>
  <si>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</si>
  <si>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</si>
  <si>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</si>
  <si>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Ялуторовский
район</t>
  </si>
  <si>
    <t>Реконструкция ВЛ-10кВ  Памятное Ялуторовского РЭС Южного ТПО (реконструкция  ВЛЗ-10 кВ - 6.982км)</t>
  </si>
  <si>
    <t>6.982км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</si>
  <si>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1968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325 000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</si>
  <si>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10 кВ Памятное</t>
  </si>
  <si>
    <t>ВЛ 10кВ Памятное оп 98-114</t>
  </si>
  <si>
    <t>А-50</t>
  </si>
  <si>
    <t>СИП-3 1х70</t>
  </si>
  <si>
    <t>ВЛЗ</t>
  </si>
  <si>
    <t>П10-7ДБ</t>
  </si>
  <si>
    <t>ПоБ10-2</t>
  </si>
  <si>
    <t>ВЛ 10кВ Памятное оп 157-234</t>
  </si>
  <si>
    <t>ВЛ 10кВ Памятное отп на ТП 13</t>
  </si>
  <si>
    <t>ВЛ 10кВ Памятное отп на ТП 7</t>
  </si>
  <si>
    <t>ВЛ 10кВ Памятное отп на ТП 3</t>
  </si>
  <si>
    <t>Ас-35</t>
  </si>
  <si>
    <t>Год 2023</t>
  </si>
  <si>
    <t>Год 2025</t>
  </si>
  <si>
    <t>Год 2026</t>
  </si>
  <si>
    <t>Год 2027</t>
  </si>
  <si>
    <t>ВЛ-10кВ - 6.982км</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</si>
  <si>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</si>
  <si>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</si>
  <si>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</si>
  <si>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</si>
  <si>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</si>
  <si>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</si>
  <si>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M_TP3400.VL.0077</t>
  </si>
  <si>
    <t>Акт ТО от 16.07.2021 года</t>
  </si>
  <si>
    <t>ЛЭП,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</si>
</sst>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-6058422.5041492125</c:v>
                </c:pt>
                <c:pt idx="1">
                  <c:v>599929.38505151239</c:v>
                </c:pt>
                <c:pt idx="2">
                  <c:v>521329.13336988154</c:v>
                </c:pt>
                <c:pt idx="3">
                  <c:v>452859.52641615819</c:v>
                </c:pt>
                <c:pt idx="4">
                  <c:v>393245.81205510115</c:v>
                </c:pt>
                <c:pt idx="5">
                  <c:v>341365.35333792667</c:v>
                </c:pt>
                <c:pt idx="6">
                  <c:v>292742.77886833175</c:v>
                </c:pt>
                <c:pt idx="7">
                  <c:v>254072.12603928041</c:v>
                </c:pt>
                <c:pt idx="8">
                  <c:v>220442.67018131114</c:v>
                </c:pt>
                <c:pt idx="9">
                  <c:v>191209.09259781905</c:v>
                </c:pt>
                <c:pt idx="10">
                  <c:v>221065.23692184553</c:v>
                </c:pt>
                <c:pt idx="11">
                  <c:v>180773.9826469679</c:v>
                </c:pt>
                <c:pt idx="12">
                  <c:v>155508.0909842393</c:v>
                </c:pt>
                <c:pt idx="13">
                  <c:v>134619.37479163572</c:v>
                </c:pt>
                <c:pt idx="14">
                  <c:v>116515.35538542403</c:v>
                </c:pt>
                <c:pt idx="15">
                  <c:v>100828.48704111461</c:v>
                </c:pt>
                <c:pt idx="16">
                  <c:v>87239.090489402661</c:v>
                </c:pt>
                <c:pt idx="17">
                  <c:v>75469.233087605942</c:v>
                </c:pt>
                <c:pt idx="18">
                  <c:v>64941.137511658875</c:v>
                </c:pt>
                <c:pt idx="19">
                  <c:v>56172.29552026403</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-12127275.634949213</c:v>
                </c:pt>
                <c:pt idx="1">
                  <c:v>-11527346.2498977</c:v>
                </c:pt>
                <c:pt idx="2">
                  <c:v>-11006017.116527818</c:v>
                </c:pt>
                <c:pt idx="3">
                  <c:v>-10553157.59011166</c:v>
                </c:pt>
                <c:pt idx="4">
                  <c:v>-10159911.778056558</c:v>
                </c:pt>
                <c:pt idx="5">
                  <c:v>-9818546.4247186314</c:v>
                </c:pt>
                <c:pt idx="6">
                  <c:v>-9525803.6458502989</c:v>
                </c:pt>
                <c:pt idx="7">
                  <c:v>-9271731.5198110193</c:v>
                </c:pt>
                <c:pt idx="8">
                  <c:v>-9051288.8496297076</c:v>
                </c:pt>
                <c:pt idx="9">
                  <c:v>-8860079.7570318878</c:v>
                </c:pt>
                <c:pt idx="10">
                  <c:v>-8639014.5201100428</c:v>
                </c:pt>
                <c:pt idx="11">
                  <c:v>-8458240.5374630746</c:v>
                </c:pt>
                <c:pt idx="12">
                  <c:v>-8302732.4464788353</c:v>
                </c:pt>
                <c:pt idx="13">
                  <c:v>-8168113.0716871992</c:v>
                </c:pt>
                <c:pt idx="14">
                  <c:v>-8051597.7163017755</c:v>
                </c:pt>
                <c:pt idx="15">
                  <c:v>-7950769.2292606607</c:v>
                </c:pt>
                <c:pt idx="16">
                  <c:v>-7863530.1387712583</c:v>
                </c:pt>
                <c:pt idx="17">
                  <c:v>-7788060.9056836525</c:v>
                </c:pt>
                <c:pt idx="18">
                  <c:v>-7723119.768171994</c:v>
                </c:pt>
                <c:pt idx="19">
                  <c:v>-7666947.4726517303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20" sqref="C20"/>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17" t="s">
        <v>535</v>
      </c>
      <c r="B5" s="317"/>
      <c r="C5" s="317"/>
      <c r="D5" s="283"/>
      <c r="E5" s="283"/>
      <c r="F5" s="283"/>
      <c r="G5" s="283"/>
      <c r="H5" s="283"/>
      <c r="I5" s="283"/>
      <c r="J5" s="283"/>
    </row>
    <row r="6" spans="1:22" s="279" customFormat="1" ht="18.75" x14ac:dyDescent="0.3">
      <c r="A6" s="282"/>
      <c r="H6" s="281"/>
    </row>
    <row r="7" spans="1:22" s="279" customFormat="1" ht="18.75" x14ac:dyDescent="0.2">
      <c r="A7" s="321" t="s">
        <v>9</v>
      </c>
      <c r="B7" s="321"/>
      <c r="C7" s="321"/>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22" t="s">
        <v>483</v>
      </c>
      <c r="B9" s="322"/>
      <c r="C9" s="322"/>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23" t="s">
        <v>8</v>
      </c>
      <c r="B10" s="323"/>
      <c r="C10" s="323"/>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22" t="s">
        <v>568</v>
      </c>
      <c r="B12" s="322"/>
      <c r="C12" s="322"/>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23" t="s">
        <v>7</v>
      </c>
      <c r="B13" s="323"/>
      <c r="C13" s="323"/>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24" t="s">
        <v>542</v>
      </c>
      <c r="B15" s="324"/>
      <c r="C15" s="324"/>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18" t="s">
        <v>6</v>
      </c>
      <c r="B16" s="318"/>
      <c r="C16" s="318"/>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19" t="s">
        <v>432</v>
      </c>
      <c r="B18" s="320"/>
      <c r="C18" s="320"/>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536</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537</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14"/>
      <c r="B24" s="315"/>
      <c r="C24" s="316"/>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481</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524</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541</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478</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480</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478</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14"/>
      <c r="B39" s="315"/>
      <c r="C39" s="316"/>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543</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543</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14"/>
      <c r="B47" s="315"/>
      <c r="C47" s="316"/>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'!D24</f>
        <v>14.36328</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'!D30</f>
        <v>11.9694</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27" t="str">
        <f>'1. паспорт местоположение'!A5:C5</f>
        <v>Год раскрытия информации: 2022 год</v>
      </c>
      <c r="B4" s="327"/>
      <c r="C4" s="327"/>
      <c r="D4" s="327"/>
      <c r="E4" s="327"/>
      <c r="F4" s="327"/>
      <c r="G4" s="327"/>
      <c r="H4" s="327"/>
      <c r="I4" s="327"/>
      <c r="J4" s="327"/>
      <c r="K4" s="327"/>
      <c r="L4" s="327"/>
      <c r="M4" s="327"/>
      <c r="N4" s="327"/>
      <c r="O4" s="327"/>
      <c r="P4" s="327"/>
      <c r="Q4" s="327"/>
      <c r="R4" s="327"/>
      <c r="S4" s="327"/>
    </row>
    <row r="5" spans="1:28" s="85" customFormat="1" ht="15.75" x14ac:dyDescent="0.2">
      <c r="A5" s="98"/>
      <c r="H5" s="132"/>
      <c r="J5" s="132"/>
      <c r="M5" s="132"/>
    </row>
    <row r="6" spans="1:28" s="85" customFormat="1" ht="18.75" x14ac:dyDescent="0.2">
      <c r="A6" s="328" t="s">
        <v>9</v>
      </c>
      <c r="B6" s="328"/>
      <c r="C6" s="328"/>
      <c r="D6" s="328"/>
      <c r="E6" s="328"/>
      <c r="F6" s="328"/>
      <c r="G6" s="328"/>
      <c r="H6" s="328"/>
      <c r="I6" s="328"/>
      <c r="J6" s="328"/>
      <c r="K6" s="328"/>
      <c r="L6" s="328"/>
      <c r="M6" s="328"/>
      <c r="N6" s="328"/>
      <c r="O6" s="328"/>
      <c r="P6" s="328"/>
      <c r="Q6" s="328"/>
      <c r="R6" s="328"/>
      <c r="S6" s="328"/>
      <c r="T6" s="84"/>
      <c r="U6" s="84"/>
      <c r="V6" s="84"/>
      <c r="W6" s="84"/>
      <c r="X6" s="84"/>
      <c r="Y6" s="84"/>
      <c r="Z6" s="84"/>
      <c r="AA6" s="84"/>
      <c r="AB6" s="84"/>
    </row>
    <row r="7" spans="1:28" s="85" customFormat="1" ht="18.75" x14ac:dyDescent="0.2">
      <c r="A7" s="328"/>
      <c r="B7" s="328"/>
      <c r="C7" s="328"/>
      <c r="D7" s="328"/>
      <c r="E7" s="328"/>
      <c r="F7" s="328"/>
      <c r="G7" s="328"/>
      <c r="H7" s="328"/>
      <c r="I7" s="328"/>
      <c r="J7" s="328"/>
      <c r="K7" s="328"/>
      <c r="L7" s="328"/>
      <c r="M7" s="328"/>
      <c r="N7" s="328"/>
      <c r="O7" s="328"/>
      <c r="P7" s="328"/>
      <c r="Q7" s="328"/>
      <c r="R7" s="328"/>
      <c r="S7" s="328"/>
      <c r="T7" s="84"/>
      <c r="U7" s="84"/>
      <c r="V7" s="84"/>
      <c r="W7" s="84"/>
      <c r="X7" s="84"/>
      <c r="Y7" s="84"/>
      <c r="Z7" s="84"/>
      <c r="AA7" s="84"/>
      <c r="AB7" s="84"/>
    </row>
    <row r="8" spans="1:28" s="85"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84"/>
      <c r="U8" s="84"/>
      <c r="V8" s="84"/>
      <c r="W8" s="84"/>
      <c r="X8" s="84"/>
      <c r="Y8" s="84"/>
      <c r="Z8" s="84"/>
      <c r="AA8" s="84"/>
      <c r="AB8" s="84"/>
    </row>
    <row r="9" spans="1:28" s="85" customFormat="1" ht="18.75" x14ac:dyDescent="0.2">
      <c r="A9" s="333" t="s">
        <v>8</v>
      </c>
      <c r="B9" s="333"/>
      <c r="C9" s="333"/>
      <c r="D9" s="333"/>
      <c r="E9" s="333"/>
      <c r="F9" s="333"/>
      <c r="G9" s="333"/>
      <c r="H9" s="333"/>
      <c r="I9" s="333"/>
      <c r="J9" s="333"/>
      <c r="K9" s="333"/>
      <c r="L9" s="333"/>
      <c r="M9" s="333"/>
      <c r="N9" s="333"/>
      <c r="O9" s="333"/>
      <c r="P9" s="333"/>
      <c r="Q9" s="333"/>
      <c r="R9" s="333"/>
      <c r="S9" s="333"/>
      <c r="T9" s="84"/>
      <c r="U9" s="84"/>
      <c r="V9" s="84"/>
      <c r="W9" s="84"/>
      <c r="X9" s="84"/>
      <c r="Y9" s="84"/>
      <c r="Z9" s="84"/>
      <c r="AA9" s="84"/>
      <c r="AB9" s="84"/>
    </row>
    <row r="10" spans="1:28" s="85" customFormat="1" ht="18.75" x14ac:dyDescent="0.2">
      <c r="A10" s="328"/>
      <c r="B10" s="328"/>
      <c r="C10" s="328"/>
      <c r="D10" s="328"/>
      <c r="E10" s="328"/>
      <c r="F10" s="328"/>
      <c r="G10" s="328"/>
      <c r="H10" s="328"/>
      <c r="I10" s="328"/>
      <c r="J10" s="328"/>
      <c r="K10" s="328"/>
      <c r="L10" s="328"/>
      <c r="M10" s="328"/>
      <c r="N10" s="328"/>
      <c r="O10" s="328"/>
      <c r="P10" s="328"/>
      <c r="Q10" s="328"/>
      <c r="R10" s="328"/>
      <c r="S10" s="328"/>
      <c r="T10" s="84"/>
      <c r="U10" s="84"/>
      <c r="V10" s="84"/>
      <c r="W10" s="84"/>
      <c r="X10" s="84"/>
      <c r="Y10" s="84"/>
      <c r="Z10" s="84"/>
      <c r="AA10" s="84"/>
      <c r="AB10" s="84"/>
    </row>
    <row r="11" spans="1:28" s="85" customFormat="1" ht="18.75" x14ac:dyDescent="0.2">
      <c r="A11" s="334" t="str">
        <f>'1. паспорт местоположение'!A12:C12</f>
        <v>M_TP3400.VL.0077</v>
      </c>
      <c r="B11" s="334"/>
      <c r="C11" s="334"/>
      <c r="D11" s="334"/>
      <c r="E11" s="334"/>
      <c r="F11" s="334"/>
      <c r="G11" s="334"/>
      <c r="H11" s="334"/>
      <c r="I11" s="334"/>
      <c r="J11" s="334"/>
      <c r="K11" s="334"/>
      <c r="L11" s="334"/>
      <c r="M11" s="334"/>
      <c r="N11" s="334"/>
      <c r="O11" s="334"/>
      <c r="P11" s="334"/>
      <c r="Q11" s="334"/>
      <c r="R11" s="334"/>
      <c r="S11" s="334"/>
      <c r="T11" s="84"/>
      <c r="U11" s="84"/>
      <c r="V11" s="84"/>
      <c r="W11" s="84"/>
      <c r="X11" s="84"/>
      <c r="Y11" s="84"/>
      <c r="Z11" s="84"/>
      <c r="AA11" s="84"/>
      <c r="AB11" s="84"/>
    </row>
    <row r="12" spans="1:28" s="85"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84"/>
      <c r="U12" s="84"/>
      <c r="V12" s="84"/>
      <c r="W12" s="84"/>
      <c r="X12" s="84"/>
      <c r="Y12" s="84"/>
      <c r="Z12" s="84"/>
      <c r="AA12" s="84"/>
      <c r="AB12" s="84"/>
    </row>
    <row r="13" spans="1:28" s="101" customFormat="1" ht="9.75" customHeight="1" x14ac:dyDescent="0.2">
      <c r="A13" s="335"/>
      <c r="B13" s="335"/>
      <c r="C13" s="335"/>
      <c r="D13" s="335"/>
      <c r="E13" s="335"/>
      <c r="F13" s="335"/>
      <c r="G13" s="335"/>
      <c r="H13" s="335"/>
      <c r="I13" s="335"/>
      <c r="J13" s="335"/>
      <c r="K13" s="335"/>
      <c r="L13" s="335"/>
      <c r="M13" s="335"/>
      <c r="N13" s="335"/>
      <c r="O13" s="335"/>
      <c r="P13" s="335"/>
      <c r="Q13" s="335"/>
      <c r="R13" s="335"/>
      <c r="S13" s="335"/>
      <c r="T13" s="100"/>
      <c r="U13" s="100"/>
      <c r="V13" s="100"/>
      <c r="W13" s="100"/>
      <c r="X13" s="100"/>
      <c r="Y13" s="100"/>
      <c r="Z13" s="100"/>
      <c r="AA13" s="100"/>
      <c r="AB13" s="100"/>
    </row>
    <row r="14" spans="1:28" s="102" customFormat="1" ht="18" customHeight="1" x14ac:dyDescent="0.2">
      <c r="A14" s="334" t="str">
        <f>'1. паспорт местоположение'!A15:C15</f>
        <v>Реконструкция ВЛ-10кВ  Памятное Ялуторовского РЭС Южного ТПО (реконструкция  ВЛЗ-10 кВ - 6.982км)</v>
      </c>
      <c r="B14" s="334"/>
      <c r="C14" s="334"/>
      <c r="D14" s="334"/>
      <c r="E14" s="334"/>
      <c r="F14" s="334"/>
      <c r="G14" s="334"/>
      <c r="H14" s="334"/>
      <c r="I14" s="334"/>
      <c r="J14" s="334"/>
      <c r="K14" s="334"/>
      <c r="L14" s="334"/>
      <c r="M14" s="334"/>
      <c r="N14" s="334"/>
      <c r="O14" s="334"/>
      <c r="P14" s="334"/>
      <c r="Q14" s="334"/>
      <c r="R14" s="334"/>
      <c r="S14" s="334"/>
      <c r="T14" s="83"/>
      <c r="U14" s="83"/>
      <c r="V14" s="83"/>
      <c r="W14" s="83"/>
      <c r="X14" s="83"/>
      <c r="Y14" s="83"/>
      <c r="Z14" s="83"/>
      <c r="AA14" s="83"/>
      <c r="AB14" s="83"/>
    </row>
    <row r="15" spans="1:28" s="102"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99"/>
      <c r="U15" s="99"/>
      <c r="V15" s="99"/>
      <c r="W15" s="99"/>
      <c r="X15" s="99"/>
      <c r="Y15" s="99"/>
      <c r="Z15" s="99"/>
      <c r="AA15" s="99"/>
      <c r="AB15" s="99"/>
    </row>
    <row r="16" spans="1:28" s="102"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103"/>
      <c r="U16" s="103"/>
      <c r="V16" s="103"/>
      <c r="W16" s="103"/>
      <c r="X16" s="103"/>
      <c r="Y16" s="103"/>
    </row>
    <row r="17" spans="1:28" s="102" customFormat="1" ht="45.75" customHeight="1" x14ac:dyDescent="0.2">
      <c r="A17" s="337" t="s">
        <v>407</v>
      </c>
      <c r="B17" s="337"/>
      <c r="C17" s="337"/>
      <c r="D17" s="337"/>
      <c r="E17" s="337"/>
      <c r="F17" s="337"/>
      <c r="G17" s="337"/>
      <c r="H17" s="337"/>
      <c r="I17" s="337"/>
      <c r="J17" s="337"/>
      <c r="K17" s="337"/>
      <c r="L17" s="337"/>
      <c r="M17" s="337"/>
      <c r="N17" s="337"/>
      <c r="O17" s="337"/>
      <c r="P17" s="337"/>
      <c r="Q17" s="337"/>
      <c r="R17" s="337"/>
      <c r="S17" s="337"/>
      <c r="T17" s="104"/>
      <c r="U17" s="104"/>
      <c r="V17" s="104"/>
      <c r="W17" s="104"/>
      <c r="X17" s="104"/>
      <c r="Y17" s="104"/>
      <c r="Z17" s="104"/>
      <c r="AA17" s="104"/>
      <c r="AB17" s="104"/>
    </row>
    <row r="18" spans="1:28" s="10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103"/>
      <c r="U18" s="103"/>
      <c r="V18" s="103"/>
      <c r="W18" s="103"/>
      <c r="X18" s="103"/>
      <c r="Y18" s="103"/>
    </row>
    <row r="19" spans="1:28" s="102" customFormat="1" ht="30.75" customHeight="1" x14ac:dyDescent="0.2">
      <c r="A19" s="325" t="s">
        <v>5</v>
      </c>
      <c r="B19" s="325" t="s">
        <v>100</v>
      </c>
      <c r="C19" s="330" t="s">
        <v>310</v>
      </c>
      <c r="D19" s="325" t="s">
        <v>309</v>
      </c>
      <c r="E19" s="325" t="s">
        <v>99</v>
      </c>
      <c r="F19" s="325" t="s">
        <v>98</v>
      </c>
      <c r="G19" s="325" t="s">
        <v>305</v>
      </c>
      <c r="H19" s="326" t="s">
        <v>97</v>
      </c>
      <c r="I19" s="325" t="s">
        <v>96</v>
      </c>
      <c r="J19" s="326" t="s">
        <v>95</v>
      </c>
      <c r="K19" s="325" t="s">
        <v>94</v>
      </c>
      <c r="L19" s="325" t="s">
        <v>93</v>
      </c>
      <c r="M19" s="326" t="s">
        <v>92</v>
      </c>
      <c r="N19" s="325" t="s">
        <v>91</v>
      </c>
      <c r="O19" s="325" t="s">
        <v>90</v>
      </c>
      <c r="P19" s="325" t="s">
        <v>89</v>
      </c>
      <c r="Q19" s="325" t="s">
        <v>308</v>
      </c>
      <c r="R19" s="325"/>
      <c r="S19" s="332" t="s">
        <v>401</v>
      </c>
      <c r="T19" s="103"/>
      <c r="U19" s="103"/>
      <c r="V19" s="103"/>
      <c r="W19" s="103"/>
      <c r="X19" s="103"/>
      <c r="Y19" s="103"/>
    </row>
    <row r="20" spans="1:28" s="102" customFormat="1" ht="157.5" x14ac:dyDescent="0.2">
      <c r="A20" s="325"/>
      <c r="B20" s="325"/>
      <c r="C20" s="331"/>
      <c r="D20" s="325"/>
      <c r="E20" s="325"/>
      <c r="F20" s="325"/>
      <c r="G20" s="325"/>
      <c r="H20" s="326"/>
      <c r="I20" s="325"/>
      <c r="J20" s="326"/>
      <c r="K20" s="325"/>
      <c r="L20" s="325"/>
      <c r="M20" s="326"/>
      <c r="N20" s="325"/>
      <c r="O20" s="325"/>
      <c r="P20" s="325"/>
      <c r="Q20" s="133" t="s">
        <v>306</v>
      </c>
      <c r="R20" s="134" t="s">
        <v>307</v>
      </c>
      <c r="S20" s="332"/>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85" zoomScaleNormal="60" zoomScaleSheetLayoutView="85" workbookViewId="0">
      <selection activeCell="A11" sqref="A11:T11"/>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27" t="str">
        <f>'1. паспорт местоположение'!A5:C5</f>
        <v>Год раскрытия информации: 2022 год</v>
      </c>
      <c r="B6" s="327"/>
      <c r="C6" s="327"/>
      <c r="D6" s="327"/>
      <c r="E6" s="327"/>
      <c r="F6" s="327"/>
      <c r="G6" s="327"/>
      <c r="H6" s="327"/>
      <c r="I6" s="327"/>
      <c r="J6" s="327"/>
      <c r="K6" s="327"/>
      <c r="L6" s="327"/>
      <c r="M6" s="327"/>
      <c r="N6" s="327"/>
      <c r="O6" s="327"/>
      <c r="P6" s="327"/>
      <c r="Q6" s="327"/>
      <c r="R6" s="327"/>
      <c r="S6" s="327"/>
      <c r="T6" s="327"/>
    </row>
    <row r="7" spans="1:20" s="85" customFormat="1" x14ac:dyDescent="0.2">
      <c r="A7" s="98"/>
    </row>
    <row r="8" spans="1:20" s="85"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85"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85"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85"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85"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85" customFormat="1" ht="18.75" customHeight="1" x14ac:dyDescent="0.2">
      <c r="A13" s="353" t="str">
        <f>'2. паспорт  ТП'!A11:S11</f>
        <v>M_TP3400.VL.0077</v>
      </c>
      <c r="B13" s="353"/>
      <c r="C13" s="353"/>
      <c r="D13" s="353"/>
      <c r="E13" s="353"/>
      <c r="F13" s="353"/>
      <c r="G13" s="353"/>
      <c r="H13" s="353"/>
      <c r="I13" s="353"/>
      <c r="J13" s="353"/>
      <c r="K13" s="353"/>
      <c r="L13" s="353"/>
      <c r="M13" s="353"/>
      <c r="N13" s="353"/>
      <c r="O13" s="353"/>
      <c r="P13" s="353"/>
      <c r="Q13" s="353"/>
      <c r="R13" s="353"/>
      <c r="S13" s="353"/>
      <c r="T13" s="353"/>
    </row>
    <row r="14" spans="1:20" s="85"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101"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102" customFormat="1" ht="43.5" customHeight="1" x14ac:dyDescent="0.2">
      <c r="A16" s="354" t="str">
        <f>'1. паспорт местоположение'!A15:C15</f>
        <v>Реконструкция ВЛ-10кВ  Памятное Ялуторовского РЭС Южного ТПО (реконструкция  ВЛЗ-10 кВ - 6.982км)</v>
      </c>
      <c r="B16" s="354"/>
      <c r="C16" s="354"/>
      <c r="D16" s="354"/>
      <c r="E16" s="354"/>
      <c r="F16" s="354"/>
      <c r="G16" s="354"/>
      <c r="H16" s="354"/>
      <c r="I16" s="354"/>
      <c r="J16" s="354"/>
      <c r="K16" s="354"/>
      <c r="L16" s="354"/>
      <c r="M16" s="354"/>
      <c r="N16" s="354"/>
      <c r="O16" s="354"/>
      <c r="P16" s="354"/>
      <c r="Q16" s="354"/>
      <c r="R16" s="354"/>
      <c r="S16" s="354"/>
      <c r="T16" s="354"/>
    </row>
    <row r="17" spans="1:20" s="102"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20" s="10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0" s="102" customFormat="1" ht="15" customHeight="1" x14ac:dyDescent="0.2">
      <c r="A19" s="355" t="s">
        <v>412</v>
      </c>
      <c r="B19" s="355"/>
      <c r="C19" s="355"/>
      <c r="D19" s="355"/>
      <c r="E19" s="355"/>
      <c r="F19" s="355"/>
      <c r="G19" s="355"/>
      <c r="H19" s="355"/>
      <c r="I19" s="355"/>
      <c r="J19" s="355"/>
      <c r="K19" s="355"/>
      <c r="L19" s="355"/>
      <c r="M19" s="355"/>
      <c r="N19" s="355"/>
      <c r="O19" s="355"/>
      <c r="P19" s="355"/>
      <c r="Q19" s="355"/>
      <c r="R19" s="355"/>
      <c r="S19" s="355"/>
      <c r="T19" s="355"/>
    </row>
    <row r="20" spans="1:20" s="143"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47" t="s">
        <v>5</v>
      </c>
      <c r="B21" s="340" t="s">
        <v>221</v>
      </c>
      <c r="C21" s="341"/>
      <c r="D21" s="344" t="s">
        <v>122</v>
      </c>
      <c r="E21" s="340" t="s">
        <v>440</v>
      </c>
      <c r="F21" s="341"/>
      <c r="G21" s="340" t="s">
        <v>240</v>
      </c>
      <c r="H21" s="341"/>
      <c r="I21" s="340" t="s">
        <v>121</v>
      </c>
      <c r="J21" s="341"/>
      <c r="K21" s="344" t="s">
        <v>120</v>
      </c>
      <c r="L21" s="340" t="s">
        <v>119</v>
      </c>
      <c r="M21" s="341"/>
      <c r="N21" s="340" t="s">
        <v>436</v>
      </c>
      <c r="O21" s="341"/>
      <c r="P21" s="344" t="s">
        <v>118</v>
      </c>
      <c r="Q21" s="350" t="s">
        <v>117</v>
      </c>
      <c r="R21" s="351"/>
      <c r="S21" s="350" t="s">
        <v>116</v>
      </c>
      <c r="T21" s="352"/>
    </row>
    <row r="22" spans="1:20" ht="204.75" customHeight="1" x14ac:dyDescent="0.25">
      <c r="A22" s="348"/>
      <c r="B22" s="342"/>
      <c r="C22" s="343"/>
      <c r="D22" s="346"/>
      <c r="E22" s="342"/>
      <c r="F22" s="343"/>
      <c r="G22" s="342"/>
      <c r="H22" s="343"/>
      <c r="I22" s="342"/>
      <c r="J22" s="343"/>
      <c r="K22" s="345"/>
      <c r="L22" s="342"/>
      <c r="M22" s="343"/>
      <c r="N22" s="342"/>
      <c r="O22" s="343"/>
      <c r="P22" s="345"/>
      <c r="Q22" s="87" t="s">
        <v>115</v>
      </c>
      <c r="R22" s="87" t="s">
        <v>411</v>
      </c>
      <c r="S22" s="87" t="s">
        <v>114</v>
      </c>
      <c r="T22" s="87" t="s">
        <v>113</v>
      </c>
    </row>
    <row r="23" spans="1:20" ht="51.75" customHeight="1" x14ac:dyDescent="0.25">
      <c r="A23" s="349"/>
      <c r="B23" s="87" t="s">
        <v>111</v>
      </c>
      <c r="C23" s="87" t="s">
        <v>112</v>
      </c>
      <c r="D23" s="345"/>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39" t="s">
        <v>446</v>
      </c>
      <c r="C67" s="339"/>
      <c r="D67" s="339"/>
      <c r="E67" s="339"/>
      <c r="F67" s="339"/>
      <c r="G67" s="339"/>
      <c r="H67" s="339"/>
      <c r="I67" s="339"/>
      <c r="J67" s="339"/>
      <c r="K67" s="339"/>
      <c r="L67" s="339"/>
      <c r="M67" s="339"/>
      <c r="N67" s="339"/>
      <c r="O67" s="339"/>
      <c r="P67" s="339"/>
      <c r="Q67" s="339"/>
      <c r="R67" s="33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70" zoomScaleSheetLayoutView="70" workbookViewId="0">
      <selection activeCell="E13" sqref="E13:Y13"/>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27" t="s">
        <v>535</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3" t="s">
        <v>483</v>
      </c>
      <c r="F9" s="353"/>
      <c r="G9" s="353"/>
      <c r="H9" s="353"/>
      <c r="I9" s="353"/>
      <c r="J9" s="353"/>
      <c r="K9" s="353"/>
      <c r="L9" s="353"/>
      <c r="M9" s="353"/>
      <c r="N9" s="353"/>
      <c r="O9" s="353"/>
      <c r="P9" s="353"/>
      <c r="Q9" s="353"/>
      <c r="R9" s="353"/>
      <c r="S9" s="353"/>
      <c r="T9" s="353"/>
      <c r="U9" s="353"/>
      <c r="V9" s="353"/>
      <c r="W9" s="353"/>
      <c r="X9" s="353"/>
      <c r="Y9" s="353"/>
    </row>
    <row r="10" spans="1:27" s="85"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22" t="s">
        <v>568</v>
      </c>
      <c r="F12" s="322"/>
      <c r="G12" s="322"/>
      <c r="H12" s="322"/>
      <c r="I12" s="322"/>
      <c r="J12" s="322"/>
      <c r="K12" s="322"/>
      <c r="L12" s="322"/>
      <c r="M12" s="322"/>
      <c r="N12" s="322"/>
      <c r="O12" s="322"/>
      <c r="P12" s="322"/>
      <c r="Q12" s="322"/>
      <c r="R12" s="322"/>
      <c r="S12" s="322"/>
      <c r="T12" s="322"/>
      <c r="U12" s="322"/>
      <c r="V12" s="322"/>
      <c r="W12" s="322"/>
      <c r="X12" s="322"/>
      <c r="Y12" s="322"/>
    </row>
    <row r="13" spans="1:27" s="85"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57" t="s">
        <v>542</v>
      </c>
      <c r="F15" s="357"/>
      <c r="G15" s="357"/>
      <c r="H15" s="357"/>
      <c r="I15" s="357"/>
      <c r="J15" s="357"/>
      <c r="K15" s="357"/>
      <c r="L15" s="357"/>
      <c r="M15" s="357"/>
      <c r="N15" s="357"/>
      <c r="O15" s="357"/>
      <c r="P15" s="357"/>
      <c r="Q15" s="357"/>
      <c r="R15" s="357"/>
      <c r="S15" s="357"/>
      <c r="T15" s="357"/>
      <c r="U15" s="357"/>
      <c r="V15" s="357"/>
      <c r="W15" s="357"/>
      <c r="X15" s="357"/>
      <c r="Y15" s="357"/>
    </row>
    <row r="16" spans="1:27" s="102"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8" ht="25.5" customHeight="1" x14ac:dyDescent="0.25">
      <c r="A19" s="355" t="s">
        <v>414</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8" s="143" customFormat="1" ht="21" customHeight="1" x14ac:dyDescent="0.25"/>
    <row r="21" spans="1:28" ht="15.75" customHeight="1" x14ac:dyDescent="0.25">
      <c r="A21" s="344" t="s">
        <v>5</v>
      </c>
      <c r="B21" s="340" t="s">
        <v>420</v>
      </c>
      <c r="C21" s="341"/>
      <c r="D21" s="340" t="s">
        <v>422</v>
      </c>
      <c r="E21" s="341"/>
      <c r="F21" s="350" t="s">
        <v>94</v>
      </c>
      <c r="G21" s="352"/>
      <c r="H21" s="352"/>
      <c r="I21" s="351"/>
      <c r="J21" s="344" t="s">
        <v>423</v>
      </c>
      <c r="K21" s="340" t="s">
        <v>424</v>
      </c>
      <c r="L21" s="341"/>
      <c r="M21" s="340" t="s">
        <v>425</v>
      </c>
      <c r="N21" s="341"/>
      <c r="O21" s="340" t="s">
        <v>413</v>
      </c>
      <c r="P21" s="341"/>
      <c r="Q21" s="340" t="s">
        <v>127</v>
      </c>
      <c r="R21" s="341"/>
      <c r="S21" s="344" t="s">
        <v>126</v>
      </c>
      <c r="T21" s="344" t="s">
        <v>426</v>
      </c>
      <c r="U21" s="344" t="s">
        <v>421</v>
      </c>
      <c r="V21" s="340" t="s">
        <v>125</v>
      </c>
      <c r="W21" s="341"/>
      <c r="X21" s="350" t="s">
        <v>117</v>
      </c>
      <c r="Y21" s="352"/>
      <c r="Z21" s="350" t="s">
        <v>116</v>
      </c>
      <c r="AA21" s="352"/>
    </row>
    <row r="22" spans="1:28" ht="216" customHeight="1" x14ac:dyDescent="0.25">
      <c r="A22" s="346"/>
      <c r="B22" s="342"/>
      <c r="C22" s="343"/>
      <c r="D22" s="342"/>
      <c r="E22" s="343"/>
      <c r="F22" s="350" t="s">
        <v>124</v>
      </c>
      <c r="G22" s="351"/>
      <c r="H22" s="350" t="s">
        <v>123</v>
      </c>
      <c r="I22" s="351"/>
      <c r="J22" s="345"/>
      <c r="K22" s="342"/>
      <c r="L22" s="343"/>
      <c r="M22" s="342"/>
      <c r="N22" s="343"/>
      <c r="O22" s="342"/>
      <c r="P22" s="343"/>
      <c r="Q22" s="342"/>
      <c r="R22" s="343"/>
      <c r="S22" s="345"/>
      <c r="T22" s="345"/>
      <c r="U22" s="345"/>
      <c r="V22" s="342"/>
      <c r="W22" s="343"/>
      <c r="X22" s="87" t="s">
        <v>115</v>
      </c>
      <c r="Y22" s="87" t="s">
        <v>411</v>
      </c>
      <c r="Z22" s="87" t="s">
        <v>114</v>
      </c>
      <c r="AA22" s="87" t="s">
        <v>113</v>
      </c>
    </row>
    <row r="23" spans="1:28" ht="60" customHeight="1" x14ac:dyDescent="0.25">
      <c r="A23" s="345"/>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3" customFormat="1" ht="63" x14ac:dyDescent="0.25">
      <c r="A25" s="312">
        <v>1</v>
      </c>
      <c r="B25" s="308" t="s">
        <v>545</v>
      </c>
      <c r="C25" s="308" t="s">
        <v>545</v>
      </c>
      <c r="D25" s="308" t="s">
        <v>546</v>
      </c>
      <c r="E25" s="308" t="s">
        <v>546</v>
      </c>
      <c r="F25" s="306">
        <v>10</v>
      </c>
      <c r="G25" s="306">
        <v>10</v>
      </c>
      <c r="H25" s="306">
        <v>10</v>
      </c>
      <c r="I25" s="306">
        <v>10</v>
      </c>
      <c r="J25" s="309">
        <v>1968</v>
      </c>
      <c r="K25" s="312">
        <v>1</v>
      </c>
      <c r="L25" s="312">
        <v>1</v>
      </c>
      <c r="M25" s="309" t="s">
        <v>547</v>
      </c>
      <c r="N25" s="311" t="s">
        <v>548</v>
      </c>
      <c r="O25" s="312" t="s">
        <v>538</v>
      </c>
      <c r="P25" s="312" t="s">
        <v>549</v>
      </c>
      <c r="Q25" s="309">
        <v>0.81299999999999994</v>
      </c>
      <c r="R25" s="309">
        <v>0.81299999999999994</v>
      </c>
      <c r="S25" s="310">
        <v>2028</v>
      </c>
      <c r="T25" s="312">
        <v>2010</v>
      </c>
      <c r="U25" s="312">
        <v>2</v>
      </c>
      <c r="V25" s="307" t="s">
        <v>550</v>
      </c>
      <c r="W25" s="307" t="s">
        <v>551</v>
      </c>
      <c r="X25" s="309" t="s">
        <v>569</v>
      </c>
      <c r="Y25" s="307" t="s">
        <v>539</v>
      </c>
      <c r="Z25" s="312" t="s">
        <v>450</v>
      </c>
      <c r="AA25" s="312" t="s">
        <v>450</v>
      </c>
      <c r="AB25" s="312">
        <v>50116</v>
      </c>
    </row>
    <row r="26" spans="1:28" s="313" customFormat="1" ht="63" x14ac:dyDescent="0.25">
      <c r="A26" s="312">
        <v>2</v>
      </c>
      <c r="B26" s="308" t="s">
        <v>545</v>
      </c>
      <c r="C26" s="308" t="s">
        <v>545</v>
      </c>
      <c r="D26" s="308" t="s">
        <v>552</v>
      </c>
      <c r="E26" s="308" t="s">
        <v>552</v>
      </c>
      <c r="F26" s="306">
        <v>10</v>
      </c>
      <c r="G26" s="306">
        <v>10</v>
      </c>
      <c r="H26" s="306">
        <v>10</v>
      </c>
      <c r="I26" s="306">
        <v>10</v>
      </c>
      <c r="J26" s="309">
        <v>1965</v>
      </c>
      <c r="K26" s="312">
        <v>1</v>
      </c>
      <c r="L26" s="312">
        <v>1</v>
      </c>
      <c r="M26" s="309" t="s">
        <v>547</v>
      </c>
      <c r="N26" s="311" t="s">
        <v>548</v>
      </c>
      <c r="O26" s="312" t="s">
        <v>538</v>
      </c>
      <c r="P26" s="312" t="s">
        <v>549</v>
      </c>
      <c r="Q26" s="309">
        <v>4.6509999999999998</v>
      </c>
      <c r="R26" s="309">
        <v>4.6509999999999998</v>
      </c>
      <c r="S26" s="310">
        <v>2028</v>
      </c>
      <c r="T26" s="312">
        <v>2010</v>
      </c>
      <c r="U26" s="312">
        <v>2</v>
      </c>
      <c r="V26" s="307" t="s">
        <v>550</v>
      </c>
      <c r="W26" s="307" t="s">
        <v>551</v>
      </c>
      <c r="X26" s="309" t="s">
        <v>569</v>
      </c>
      <c r="Y26" s="307" t="s">
        <v>539</v>
      </c>
      <c r="Z26" s="312" t="s">
        <v>450</v>
      </c>
      <c r="AA26" s="312" t="s">
        <v>450</v>
      </c>
      <c r="AB26" s="312">
        <v>50119</v>
      </c>
    </row>
    <row r="27" spans="1:28" s="313" customFormat="1" ht="63" x14ac:dyDescent="0.25">
      <c r="A27" s="312">
        <v>3</v>
      </c>
      <c r="B27" s="308" t="s">
        <v>545</v>
      </c>
      <c r="C27" s="308" t="s">
        <v>545</v>
      </c>
      <c r="D27" s="308" t="s">
        <v>553</v>
      </c>
      <c r="E27" s="308" t="s">
        <v>553</v>
      </c>
      <c r="F27" s="306">
        <v>10</v>
      </c>
      <c r="G27" s="306">
        <v>10</v>
      </c>
      <c r="H27" s="306">
        <v>10</v>
      </c>
      <c r="I27" s="306">
        <v>10</v>
      </c>
      <c r="J27" s="309">
        <v>1975</v>
      </c>
      <c r="K27" s="312">
        <v>1</v>
      </c>
      <c r="L27" s="312">
        <v>1</v>
      </c>
      <c r="M27" s="309" t="s">
        <v>547</v>
      </c>
      <c r="N27" s="311" t="s">
        <v>548</v>
      </c>
      <c r="O27" s="312" t="s">
        <v>538</v>
      </c>
      <c r="P27" s="312" t="s">
        <v>549</v>
      </c>
      <c r="Q27" s="309">
        <v>0.94299999999999995</v>
      </c>
      <c r="R27" s="309">
        <v>0.94299999999999995</v>
      </c>
      <c r="S27" s="310">
        <v>2028</v>
      </c>
      <c r="T27" s="312">
        <v>2010</v>
      </c>
      <c r="U27" s="312">
        <v>2</v>
      </c>
      <c r="V27" s="307" t="s">
        <v>550</v>
      </c>
      <c r="W27" s="307" t="s">
        <v>551</v>
      </c>
      <c r="X27" s="309" t="s">
        <v>569</v>
      </c>
      <c r="Y27" s="307" t="s">
        <v>539</v>
      </c>
      <c r="Z27" s="312" t="s">
        <v>450</v>
      </c>
      <c r="AA27" s="312" t="s">
        <v>450</v>
      </c>
      <c r="AB27" s="312">
        <v>50114</v>
      </c>
    </row>
    <row r="28" spans="1:28" s="313" customFormat="1" ht="63" x14ac:dyDescent="0.25">
      <c r="A28" s="312">
        <v>4</v>
      </c>
      <c r="B28" s="308" t="s">
        <v>545</v>
      </c>
      <c r="C28" s="308" t="s">
        <v>545</v>
      </c>
      <c r="D28" s="308" t="s">
        <v>554</v>
      </c>
      <c r="E28" s="308" t="s">
        <v>554</v>
      </c>
      <c r="F28" s="306">
        <v>10</v>
      </c>
      <c r="G28" s="306">
        <v>10</v>
      </c>
      <c r="H28" s="306">
        <v>10</v>
      </c>
      <c r="I28" s="306">
        <v>10</v>
      </c>
      <c r="J28" s="309">
        <v>1975</v>
      </c>
      <c r="K28" s="312">
        <v>1</v>
      </c>
      <c r="L28" s="312">
        <v>1</v>
      </c>
      <c r="M28" s="309" t="s">
        <v>547</v>
      </c>
      <c r="N28" s="311" t="s">
        <v>548</v>
      </c>
      <c r="O28" s="312" t="s">
        <v>538</v>
      </c>
      <c r="P28" s="312" t="s">
        <v>549</v>
      </c>
      <c r="Q28" s="309">
        <v>0.41099999999999998</v>
      </c>
      <c r="R28" s="309">
        <v>0.41099999999999998</v>
      </c>
      <c r="S28" s="310">
        <v>2028</v>
      </c>
      <c r="T28" s="312">
        <v>2010</v>
      </c>
      <c r="U28" s="312">
        <v>2</v>
      </c>
      <c r="V28" s="307" t="s">
        <v>550</v>
      </c>
      <c r="W28" s="307" t="s">
        <v>551</v>
      </c>
      <c r="X28" s="309" t="s">
        <v>569</v>
      </c>
      <c r="Y28" s="307" t="s">
        <v>539</v>
      </c>
      <c r="Z28" s="312" t="s">
        <v>450</v>
      </c>
      <c r="AA28" s="312" t="s">
        <v>450</v>
      </c>
      <c r="AB28" s="312">
        <v>50114</v>
      </c>
    </row>
    <row r="29" spans="1:28" s="313" customFormat="1" ht="63" x14ac:dyDescent="0.25">
      <c r="A29" s="312">
        <v>5</v>
      </c>
      <c r="B29" s="308" t="s">
        <v>545</v>
      </c>
      <c r="C29" s="308" t="s">
        <v>545</v>
      </c>
      <c r="D29" s="308" t="s">
        <v>555</v>
      </c>
      <c r="E29" s="308" t="s">
        <v>555</v>
      </c>
      <c r="F29" s="306">
        <v>10</v>
      </c>
      <c r="G29" s="306">
        <v>10</v>
      </c>
      <c r="H29" s="306">
        <v>10</v>
      </c>
      <c r="I29" s="306">
        <v>10</v>
      </c>
      <c r="J29" s="309">
        <v>1985</v>
      </c>
      <c r="K29" s="312">
        <v>1</v>
      </c>
      <c r="L29" s="312">
        <v>1</v>
      </c>
      <c r="M29" s="309" t="s">
        <v>556</v>
      </c>
      <c r="N29" s="311" t="s">
        <v>548</v>
      </c>
      <c r="O29" s="312" t="s">
        <v>538</v>
      </c>
      <c r="P29" s="312" t="s">
        <v>549</v>
      </c>
      <c r="Q29" s="309">
        <v>0.16400000000000001</v>
      </c>
      <c r="R29" s="309">
        <v>0.16400000000000001</v>
      </c>
      <c r="S29" s="310">
        <v>2028</v>
      </c>
      <c r="T29" s="312">
        <v>2010</v>
      </c>
      <c r="U29" s="312">
        <v>2</v>
      </c>
      <c r="V29" s="307" t="s">
        <v>550</v>
      </c>
      <c r="W29" s="307" t="s">
        <v>551</v>
      </c>
      <c r="X29" s="309" t="s">
        <v>569</v>
      </c>
      <c r="Y29" s="307" t="s">
        <v>539</v>
      </c>
      <c r="Z29" s="312" t="s">
        <v>450</v>
      </c>
      <c r="AA29" s="312" t="s">
        <v>450</v>
      </c>
      <c r="AB29" s="312">
        <v>30490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C27" sqref="C27"/>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27" t="str">
        <f>'1. паспорт местоположение'!A5:C5</f>
        <v>Год раскрытия информации: 2022 год</v>
      </c>
      <c r="B5" s="327"/>
      <c r="C5" s="32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28" t="s">
        <v>9</v>
      </c>
      <c r="B7" s="328"/>
      <c r="C7" s="328"/>
      <c r="D7" s="84"/>
      <c r="E7" s="84"/>
      <c r="F7" s="84"/>
      <c r="G7" s="84"/>
      <c r="H7" s="84"/>
      <c r="I7" s="84"/>
      <c r="J7" s="84"/>
      <c r="K7" s="84"/>
      <c r="L7" s="84"/>
      <c r="M7" s="84"/>
      <c r="N7" s="84"/>
      <c r="O7" s="84"/>
      <c r="P7" s="84"/>
      <c r="Q7" s="84"/>
      <c r="R7" s="84"/>
      <c r="S7" s="84"/>
      <c r="T7" s="84"/>
      <c r="U7" s="84"/>
    </row>
    <row r="8" spans="1:29" s="85" customFormat="1" ht="18.75" x14ac:dyDescent="0.2">
      <c r="A8" s="328"/>
      <c r="B8" s="328"/>
      <c r="C8" s="328"/>
      <c r="D8" s="112"/>
      <c r="E8" s="112"/>
      <c r="F8" s="112"/>
      <c r="G8" s="112"/>
      <c r="H8" s="84"/>
      <c r="I8" s="84"/>
      <c r="J8" s="84"/>
      <c r="K8" s="84"/>
      <c r="L8" s="84"/>
      <c r="M8" s="84"/>
      <c r="N8" s="84"/>
      <c r="O8" s="84"/>
      <c r="P8" s="84"/>
      <c r="Q8" s="84"/>
      <c r="R8" s="84"/>
      <c r="S8" s="84"/>
      <c r="T8" s="84"/>
      <c r="U8" s="84"/>
    </row>
    <row r="9" spans="1:29" s="85" customFormat="1" ht="18.75" x14ac:dyDescent="0.2">
      <c r="A9" s="353" t="str">
        <f>'1. паспорт местоположение'!A9:C9</f>
        <v>АО Россети Тюмень</v>
      </c>
      <c r="B9" s="353"/>
      <c r="C9" s="353"/>
      <c r="D9" s="83"/>
      <c r="E9" s="83"/>
      <c r="F9" s="83"/>
      <c r="G9" s="83"/>
      <c r="H9" s="84"/>
      <c r="I9" s="84"/>
      <c r="J9" s="84"/>
      <c r="K9" s="84"/>
      <c r="L9" s="84"/>
      <c r="M9" s="84"/>
      <c r="N9" s="84"/>
      <c r="O9" s="84"/>
      <c r="P9" s="84"/>
      <c r="Q9" s="84"/>
      <c r="R9" s="84"/>
      <c r="S9" s="84"/>
      <c r="T9" s="84"/>
      <c r="U9" s="84"/>
    </row>
    <row r="10" spans="1:29" s="85" customFormat="1" ht="18.75" x14ac:dyDescent="0.2">
      <c r="A10" s="333" t="s">
        <v>8</v>
      </c>
      <c r="B10" s="333"/>
      <c r="C10" s="333"/>
      <c r="D10" s="99"/>
      <c r="E10" s="99"/>
      <c r="F10" s="99"/>
      <c r="G10" s="99"/>
      <c r="H10" s="84"/>
      <c r="I10" s="84"/>
      <c r="J10" s="84"/>
      <c r="K10" s="84"/>
      <c r="L10" s="84"/>
      <c r="M10" s="84"/>
      <c r="N10" s="84"/>
      <c r="O10" s="84"/>
      <c r="P10" s="84"/>
      <c r="Q10" s="84"/>
      <c r="R10" s="84"/>
      <c r="S10" s="84"/>
      <c r="T10" s="84"/>
      <c r="U10" s="84"/>
    </row>
    <row r="11" spans="1:29" s="85" customFormat="1" ht="18.75" x14ac:dyDescent="0.2">
      <c r="A11" s="328"/>
      <c r="B11" s="328"/>
      <c r="C11" s="328"/>
      <c r="D11" s="112"/>
      <c r="E11" s="112"/>
      <c r="F11" s="112"/>
      <c r="G11" s="112"/>
      <c r="H11" s="84"/>
      <c r="I11" s="84"/>
      <c r="J11" s="84"/>
      <c r="K11" s="84"/>
      <c r="L11" s="84"/>
      <c r="M11" s="84"/>
      <c r="N11" s="84"/>
      <c r="O11" s="84"/>
      <c r="P11" s="84"/>
      <c r="Q11" s="84"/>
      <c r="R11" s="84"/>
      <c r="S11" s="84"/>
      <c r="T11" s="84"/>
      <c r="U11" s="84"/>
    </row>
    <row r="12" spans="1:29" s="85" customFormat="1" ht="18.75" x14ac:dyDescent="0.2">
      <c r="A12" s="353" t="str">
        <f>'1. паспорт местоположение'!A12:C12</f>
        <v>M_TP3400.VL.0077</v>
      </c>
      <c r="B12" s="353"/>
      <c r="C12" s="353"/>
      <c r="D12" s="83"/>
      <c r="E12" s="83"/>
      <c r="F12" s="83"/>
      <c r="G12" s="83"/>
      <c r="H12" s="84"/>
      <c r="I12" s="84"/>
      <c r="J12" s="84"/>
      <c r="K12" s="84"/>
      <c r="L12" s="84"/>
      <c r="M12" s="84"/>
      <c r="N12" s="84"/>
      <c r="O12" s="84"/>
      <c r="P12" s="84"/>
      <c r="Q12" s="84"/>
      <c r="R12" s="84"/>
      <c r="S12" s="84"/>
      <c r="T12" s="84"/>
      <c r="U12" s="84"/>
    </row>
    <row r="13" spans="1:29" s="85" customFormat="1" ht="18.75" x14ac:dyDescent="0.2">
      <c r="A13" s="333" t="s">
        <v>7</v>
      </c>
      <c r="B13" s="333"/>
      <c r="C13" s="33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35"/>
      <c r="B14" s="335"/>
      <c r="C14" s="33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54" t="str">
        <f>'1. паспорт местоположение'!A15:C15</f>
        <v>Реконструкция ВЛ-10кВ  Памятное Ялуторовского РЭС Южного ТПО (реконструкция  ВЛЗ-10 кВ - 6.982км)</v>
      </c>
      <c r="B15" s="354"/>
      <c r="C15" s="35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33" t="s">
        <v>6</v>
      </c>
      <c r="B16" s="333"/>
      <c r="C16" s="33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36"/>
      <c r="B17" s="336"/>
      <c r="C17" s="336"/>
      <c r="D17" s="103"/>
      <c r="E17" s="103"/>
      <c r="F17" s="103"/>
      <c r="G17" s="103"/>
      <c r="H17" s="103"/>
      <c r="I17" s="103"/>
      <c r="J17" s="103"/>
      <c r="K17" s="103"/>
      <c r="L17" s="103"/>
      <c r="M17" s="103"/>
      <c r="N17" s="103"/>
      <c r="O17" s="103"/>
      <c r="P17" s="103"/>
      <c r="Q17" s="103"/>
      <c r="R17" s="103"/>
    </row>
    <row r="18" spans="1:21" s="102" customFormat="1" ht="27.75" customHeight="1" x14ac:dyDescent="0.2">
      <c r="A18" s="337" t="s">
        <v>406</v>
      </c>
      <c r="B18" s="337"/>
      <c r="C18" s="33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7" t="s">
        <v>65</v>
      </c>
      <c r="B22" s="22" t="s">
        <v>418</v>
      </c>
      <c r="C22" s="304" t="s">
        <v>544</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561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562</v>
      </c>
      <c r="D26" s="109"/>
      <c r="E26" s="109"/>
      <c r="F26" s="109"/>
      <c r="G26" s="109"/>
      <c r="H26" s="109"/>
      <c r="I26" s="109"/>
      <c r="J26" s="109"/>
      <c r="K26" s="109"/>
      <c r="L26" s="109"/>
      <c r="M26" s="109"/>
      <c r="N26" s="109"/>
      <c r="O26" s="109"/>
      <c r="P26" s="109"/>
      <c r="Q26" s="109"/>
      <c r="R26" s="109"/>
      <c r="S26" s="109"/>
      <c r="T26" s="109"/>
      <c r="U26" s="109"/>
    </row>
    <row r="27" spans="1:21" ht="31.5" x14ac:dyDescent="0.25">
      <c r="A27" s="297" t="s">
        <v>58</v>
      </c>
      <c r="B27" s="299" t="s">
        <v>419</v>
      </c>
      <c r="C27" s="292"/>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540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27" t="str">
        <f>'1. паспорт местоположение'!A5:C5</f>
        <v>Год раскрытия информации: 2022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84"/>
      <c r="AB6" s="84"/>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84"/>
      <c r="AB7" s="84"/>
    </row>
    <row r="8" spans="1:28"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83"/>
      <c r="AB8" s="83"/>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99"/>
      <c r="AB9" s="99"/>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84"/>
      <c r="AB10" s="84"/>
    </row>
    <row r="11" spans="1:28" x14ac:dyDescent="0.25">
      <c r="A11" s="353" t="str">
        <f>'3.3 паспорт описание'!A12:C12</f>
        <v>M_TP3400.VL.0077</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83"/>
      <c r="AB11" s="83"/>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99"/>
      <c r="AB12" s="99"/>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55"/>
      <c r="AB13" s="155"/>
    </row>
    <row r="14" spans="1:28" x14ac:dyDescent="0.25">
      <c r="A14" s="353" t="str">
        <f>'3.3 паспорт описание'!A15:C15</f>
        <v>Реконструкция ВЛ-10кВ  Памятное Ялуторовского РЭС Южного ТПО (реконструкция  ВЛЗ-10 кВ - 6.982км)</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83"/>
      <c r="AB14" s="83"/>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99"/>
      <c r="AB15" s="99"/>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56"/>
      <c r="AB16" s="156"/>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56"/>
      <c r="AB17" s="156"/>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56"/>
      <c r="AB18" s="156"/>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56"/>
      <c r="AB19" s="156"/>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56"/>
      <c r="AB20" s="156"/>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56"/>
      <c r="AB21" s="156"/>
    </row>
    <row r="22" spans="1:28" x14ac:dyDescent="0.25">
      <c r="A22" s="359" t="s">
        <v>437</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57"/>
      <c r="AB22" s="157"/>
    </row>
    <row r="23" spans="1:28" ht="32.25" customHeight="1" x14ac:dyDescent="0.25">
      <c r="A23" s="361" t="s">
        <v>303</v>
      </c>
      <c r="B23" s="362"/>
      <c r="C23" s="362"/>
      <c r="D23" s="362"/>
      <c r="E23" s="362"/>
      <c r="F23" s="362"/>
      <c r="G23" s="362"/>
      <c r="H23" s="362"/>
      <c r="I23" s="362"/>
      <c r="J23" s="362"/>
      <c r="K23" s="362"/>
      <c r="L23" s="363"/>
      <c r="M23" s="360" t="s">
        <v>304</v>
      </c>
      <c r="N23" s="360"/>
      <c r="O23" s="360"/>
      <c r="P23" s="360"/>
      <c r="Q23" s="360"/>
      <c r="R23" s="360"/>
      <c r="S23" s="360"/>
      <c r="T23" s="360"/>
      <c r="U23" s="360"/>
      <c r="V23" s="360"/>
      <c r="W23" s="360"/>
      <c r="X23" s="360"/>
      <c r="Y23" s="360"/>
      <c r="Z23" s="36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71" t="s">
        <v>9</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2"/>
      <c r="Q9" s="12"/>
      <c r="R9" s="12"/>
      <c r="S9" s="12"/>
      <c r="T9" s="12"/>
      <c r="U9" s="12"/>
      <c r="V9" s="12"/>
      <c r="W9" s="12"/>
      <c r="X9" s="12"/>
      <c r="Y9" s="12"/>
      <c r="Z9" s="12"/>
    </row>
    <row r="10" spans="1:28" s="11" customFormat="1" ht="18.75" x14ac:dyDescent="0.2">
      <c r="A10" s="366" t="s">
        <v>8</v>
      </c>
      <c r="B10" s="366"/>
      <c r="C10" s="366"/>
      <c r="D10" s="366"/>
      <c r="E10" s="366"/>
      <c r="F10" s="366"/>
      <c r="G10" s="366"/>
      <c r="H10" s="366"/>
      <c r="I10" s="366"/>
      <c r="J10" s="366"/>
      <c r="K10" s="366"/>
      <c r="L10" s="366"/>
      <c r="M10" s="366"/>
      <c r="N10" s="366"/>
      <c r="O10" s="366"/>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65" t="str">
        <f>'3.4. Паспорт надежность'!A11:Z11</f>
        <v>M_TP3400.VL.0077</v>
      </c>
      <c r="B12" s="365"/>
      <c r="C12" s="365"/>
      <c r="D12" s="365"/>
      <c r="E12" s="365"/>
      <c r="F12" s="365"/>
      <c r="G12" s="365"/>
      <c r="H12" s="365"/>
      <c r="I12" s="365"/>
      <c r="J12" s="365"/>
      <c r="K12" s="365"/>
      <c r="L12" s="365"/>
      <c r="M12" s="365"/>
      <c r="N12" s="365"/>
      <c r="O12" s="365"/>
      <c r="P12" s="12"/>
      <c r="Q12" s="12"/>
      <c r="R12" s="12"/>
      <c r="S12" s="12"/>
      <c r="T12" s="12"/>
      <c r="U12" s="12"/>
      <c r="V12" s="12"/>
      <c r="W12" s="12"/>
      <c r="X12" s="12"/>
      <c r="Y12" s="12"/>
      <c r="Z12" s="12"/>
    </row>
    <row r="13" spans="1:28" s="11" customFormat="1" ht="18.75" x14ac:dyDescent="0.2">
      <c r="A13" s="366" t="s">
        <v>7</v>
      </c>
      <c r="B13" s="366"/>
      <c r="C13" s="366"/>
      <c r="D13" s="366"/>
      <c r="E13" s="366"/>
      <c r="F13" s="366"/>
      <c r="G13" s="366"/>
      <c r="H13" s="366"/>
      <c r="I13" s="366"/>
      <c r="J13" s="366"/>
      <c r="K13" s="366"/>
      <c r="L13" s="366"/>
      <c r="M13" s="366"/>
      <c r="N13" s="366"/>
      <c r="O13" s="366"/>
      <c r="P13" s="12"/>
      <c r="Q13" s="12"/>
      <c r="R13" s="12"/>
      <c r="S13" s="12"/>
      <c r="T13" s="12"/>
      <c r="U13" s="12"/>
      <c r="V13" s="12"/>
      <c r="W13" s="12"/>
      <c r="X13" s="12"/>
      <c r="Y13" s="12"/>
      <c r="Z13" s="12"/>
    </row>
    <row r="14" spans="1:28" s="8" customFormat="1" ht="15.75" customHeight="1" x14ac:dyDescent="0.2">
      <c r="A14" s="372"/>
      <c r="B14" s="372"/>
      <c r="C14" s="372"/>
      <c r="D14" s="372"/>
      <c r="E14" s="372"/>
      <c r="F14" s="372"/>
      <c r="G14" s="372"/>
      <c r="H14" s="372"/>
      <c r="I14" s="372"/>
      <c r="J14" s="372"/>
      <c r="K14" s="372"/>
      <c r="L14" s="372"/>
      <c r="M14" s="372"/>
      <c r="N14" s="372"/>
      <c r="O14" s="372"/>
      <c r="P14" s="9"/>
      <c r="Q14" s="9"/>
      <c r="R14" s="9"/>
      <c r="S14" s="9"/>
      <c r="T14" s="9"/>
      <c r="U14" s="9"/>
      <c r="V14" s="9"/>
      <c r="W14" s="9"/>
      <c r="X14" s="9"/>
      <c r="Y14" s="9"/>
      <c r="Z14" s="9"/>
    </row>
    <row r="15" spans="1:28" s="2" customFormat="1" ht="12" x14ac:dyDescent="0.2">
      <c r="A15" s="365" t="str">
        <f>'3.4. Паспорт надежность'!A14:Z14</f>
        <v>Реконструкция ВЛ-10кВ  Памятное Ялуторовского РЭС Южного ТПО (реконструкция  ВЛЗ-10 кВ - 6.982км)</v>
      </c>
      <c r="B15" s="365"/>
      <c r="C15" s="365"/>
      <c r="D15" s="365"/>
      <c r="E15" s="365"/>
      <c r="F15" s="365"/>
      <c r="G15" s="365"/>
      <c r="H15" s="365"/>
      <c r="I15" s="365"/>
      <c r="J15" s="365"/>
      <c r="K15" s="365"/>
      <c r="L15" s="365"/>
      <c r="M15" s="365"/>
      <c r="N15" s="365"/>
      <c r="O15" s="365"/>
      <c r="P15" s="7"/>
      <c r="Q15" s="7"/>
      <c r="R15" s="7"/>
      <c r="S15" s="7"/>
      <c r="T15" s="7"/>
      <c r="U15" s="7"/>
      <c r="V15" s="7"/>
      <c r="W15" s="7"/>
      <c r="X15" s="7"/>
      <c r="Y15" s="7"/>
      <c r="Z15" s="7"/>
    </row>
    <row r="16" spans="1:28" s="2" customFormat="1" ht="15" customHeight="1" x14ac:dyDescent="0.2">
      <c r="A16" s="366" t="s">
        <v>6</v>
      </c>
      <c r="B16" s="366"/>
      <c r="C16" s="366"/>
      <c r="D16" s="366"/>
      <c r="E16" s="366"/>
      <c r="F16" s="366"/>
      <c r="G16" s="366"/>
      <c r="H16" s="366"/>
      <c r="I16" s="366"/>
      <c r="J16" s="366"/>
      <c r="K16" s="366"/>
      <c r="L16" s="366"/>
      <c r="M16" s="366"/>
      <c r="N16" s="366"/>
      <c r="O16" s="366"/>
      <c r="P16" s="5"/>
      <c r="Q16" s="5"/>
      <c r="R16" s="5"/>
      <c r="S16" s="5"/>
      <c r="T16" s="5"/>
      <c r="U16" s="5"/>
      <c r="V16" s="5"/>
      <c r="W16" s="5"/>
      <c r="X16" s="5"/>
      <c r="Y16" s="5"/>
      <c r="Z16" s="5"/>
    </row>
    <row r="17" spans="1:26" s="2" customFormat="1" ht="15" customHeight="1" x14ac:dyDescent="0.2">
      <c r="A17" s="373"/>
      <c r="B17" s="373"/>
      <c r="C17" s="373"/>
      <c r="D17" s="373"/>
      <c r="E17" s="373"/>
      <c r="F17" s="373"/>
      <c r="G17" s="373"/>
      <c r="H17" s="373"/>
      <c r="I17" s="373"/>
      <c r="J17" s="373"/>
      <c r="K17" s="373"/>
      <c r="L17" s="373"/>
      <c r="M17" s="373"/>
      <c r="N17" s="373"/>
      <c r="O17" s="373"/>
      <c r="P17" s="3"/>
      <c r="Q17" s="3"/>
      <c r="R17" s="3"/>
      <c r="S17" s="3"/>
      <c r="T17" s="3"/>
      <c r="U17" s="3"/>
      <c r="V17" s="3"/>
      <c r="W17" s="3"/>
    </row>
    <row r="18" spans="1:26" s="2" customFormat="1" ht="91.5" customHeight="1" x14ac:dyDescent="0.2">
      <c r="A18" s="364" t="s">
        <v>415</v>
      </c>
      <c r="B18" s="364"/>
      <c r="C18" s="364"/>
      <c r="D18" s="364"/>
      <c r="E18" s="364"/>
      <c r="F18" s="364"/>
      <c r="G18" s="364"/>
      <c r="H18" s="364"/>
      <c r="I18" s="364"/>
      <c r="J18" s="364"/>
      <c r="K18" s="364"/>
      <c r="L18" s="364"/>
      <c r="M18" s="364"/>
      <c r="N18" s="364"/>
      <c r="O18" s="364"/>
      <c r="P18" s="6"/>
      <c r="Q18" s="6"/>
      <c r="R18" s="6"/>
      <c r="S18" s="6"/>
      <c r="T18" s="6"/>
      <c r="U18" s="6"/>
      <c r="V18" s="6"/>
      <c r="W18" s="6"/>
      <c r="X18" s="6"/>
      <c r="Y18" s="6"/>
      <c r="Z18" s="6"/>
    </row>
    <row r="19" spans="1:26" s="2" customFormat="1" ht="78" customHeight="1" x14ac:dyDescent="0.2">
      <c r="A19" s="367" t="s">
        <v>5</v>
      </c>
      <c r="B19" s="367" t="s">
        <v>88</v>
      </c>
      <c r="C19" s="367" t="s">
        <v>87</v>
      </c>
      <c r="D19" s="367" t="s">
        <v>76</v>
      </c>
      <c r="E19" s="368" t="s">
        <v>86</v>
      </c>
      <c r="F19" s="369"/>
      <c r="G19" s="369"/>
      <c r="H19" s="369"/>
      <c r="I19" s="370"/>
      <c r="J19" s="367" t="s">
        <v>85</v>
      </c>
      <c r="K19" s="367"/>
      <c r="L19" s="367"/>
      <c r="M19" s="367"/>
      <c r="N19" s="367"/>
      <c r="O19" s="367"/>
      <c r="P19" s="3"/>
      <c r="Q19" s="3"/>
      <c r="R19" s="3"/>
      <c r="S19" s="3"/>
      <c r="T19" s="3"/>
      <c r="U19" s="3"/>
      <c r="V19" s="3"/>
      <c r="W19" s="3"/>
    </row>
    <row r="20" spans="1:26" s="2" customFormat="1" ht="51" customHeight="1" x14ac:dyDescent="0.2">
      <c r="A20" s="367"/>
      <c r="B20" s="367"/>
      <c r="C20" s="367"/>
      <c r="D20" s="36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374"/>
      <c r="V1" s="374"/>
      <c r="W1" s="374"/>
      <c r="X1" s="374"/>
      <c r="Y1" s="374"/>
    </row>
    <row r="2" spans="1:25" s="246" customFormat="1" ht="27.75" x14ac:dyDescent="0.4">
      <c r="A2" s="73"/>
      <c r="B2" s="73"/>
      <c r="C2" s="73"/>
      <c r="D2" s="73"/>
      <c r="E2" s="73"/>
      <c r="F2" s="73"/>
      <c r="G2" s="73"/>
      <c r="H2" s="73"/>
      <c r="I2" s="73"/>
      <c r="J2" s="85"/>
      <c r="K2" s="85"/>
      <c r="L2" s="97" t="s">
        <v>10</v>
      </c>
      <c r="T2" s="170"/>
      <c r="U2" s="374"/>
      <c r="V2" s="374"/>
      <c r="W2" s="374"/>
      <c r="X2" s="374"/>
      <c r="Y2" s="374"/>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327" t="s">
        <v>535</v>
      </c>
      <c r="B4" s="327"/>
      <c r="C4" s="327"/>
      <c r="D4" s="327"/>
      <c r="E4" s="327"/>
      <c r="F4" s="327"/>
      <c r="G4" s="327"/>
      <c r="H4" s="327"/>
      <c r="I4" s="327"/>
      <c r="J4" s="327"/>
      <c r="K4" s="327"/>
      <c r="L4" s="327"/>
      <c r="T4" s="170"/>
      <c r="U4" s="244"/>
      <c r="V4" s="244"/>
      <c r="W4" s="244"/>
      <c r="X4" s="244"/>
      <c r="Y4" s="244"/>
    </row>
    <row r="5" spans="1:25" s="246" customFormat="1" ht="27.75" x14ac:dyDescent="0.4">
      <c r="A5" s="98"/>
      <c r="B5" s="74"/>
      <c r="C5" s="74"/>
      <c r="D5" s="74"/>
      <c r="E5" s="74"/>
      <c r="F5" s="74"/>
      <c r="G5" s="74"/>
      <c r="H5" s="74"/>
      <c r="I5" s="74"/>
      <c r="J5" s="74"/>
      <c r="K5" s="171"/>
      <c r="L5" s="74"/>
      <c r="T5" s="170"/>
      <c r="U5" s="244"/>
      <c r="V5" s="244"/>
      <c r="W5" s="244"/>
      <c r="X5" s="244"/>
      <c r="Y5" s="244"/>
    </row>
    <row r="6" spans="1:25" s="246" customFormat="1" ht="27.75" x14ac:dyDescent="0.4">
      <c r="A6" s="328" t="s">
        <v>9</v>
      </c>
      <c r="B6" s="328"/>
      <c r="C6" s="328"/>
      <c r="D6" s="328"/>
      <c r="E6" s="328"/>
      <c r="F6" s="328"/>
      <c r="G6" s="328"/>
      <c r="H6" s="328"/>
      <c r="I6" s="328"/>
      <c r="J6" s="328"/>
      <c r="K6" s="328"/>
      <c r="L6" s="328"/>
      <c r="T6" s="170"/>
      <c r="U6" s="244"/>
      <c r="V6" s="244"/>
      <c r="W6" s="244"/>
      <c r="X6" s="244"/>
      <c r="Y6" s="244"/>
    </row>
    <row r="7" spans="1:25" s="246" customFormat="1" ht="27.75" x14ac:dyDescent="0.4">
      <c r="A7" s="75"/>
      <c r="B7" s="75"/>
      <c r="C7" s="75"/>
      <c r="D7" s="75"/>
      <c r="E7" s="75"/>
      <c r="F7" s="75"/>
      <c r="G7" s="75"/>
      <c r="H7" s="75"/>
      <c r="I7" s="75"/>
      <c r="J7" s="75"/>
      <c r="K7" s="75"/>
      <c r="L7" s="75"/>
      <c r="T7" s="170"/>
      <c r="U7" s="244"/>
      <c r="V7" s="244"/>
      <c r="W7" s="244"/>
      <c r="X7" s="244"/>
      <c r="Y7" s="244"/>
    </row>
    <row r="8" spans="1:25" s="246" customFormat="1" ht="27.75" x14ac:dyDescent="0.4">
      <c r="A8" s="334" t="str">
        <f>'1. паспорт местоположение'!A9:C9</f>
        <v>АО Россети Тюмень</v>
      </c>
      <c r="B8" s="334"/>
      <c r="C8" s="334"/>
      <c r="D8" s="334"/>
      <c r="E8" s="334"/>
      <c r="F8" s="334"/>
      <c r="G8" s="334"/>
      <c r="H8" s="334"/>
      <c r="I8" s="334"/>
      <c r="J8" s="334"/>
      <c r="K8" s="334"/>
      <c r="L8" s="334"/>
      <c r="T8" s="170"/>
      <c r="U8" s="374"/>
      <c r="V8" s="374"/>
      <c r="W8" s="374"/>
      <c r="X8" s="374"/>
      <c r="Y8" s="374"/>
    </row>
    <row r="9" spans="1:25" s="246" customFormat="1" ht="27.75" x14ac:dyDescent="0.4">
      <c r="A9" s="333" t="s">
        <v>8</v>
      </c>
      <c r="B9" s="333"/>
      <c r="C9" s="333"/>
      <c r="D9" s="333"/>
      <c r="E9" s="333"/>
      <c r="F9" s="333"/>
      <c r="G9" s="333"/>
      <c r="H9" s="333"/>
      <c r="I9" s="333"/>
      <c r="J9" s="333"/>
      <c r="K9" s="333"/>
      <c r="L9" s="333"/>
      <c r="T9" s="172"/>
      <c r="U9" s="172"/>
      <c r="W9" s="172"/>
      <c r="X9" s="172"/>
      <c r="Y9" s="173"/>
    </row>
    <row r="10" spans="1:25" s="246" customFormat="1" ht="24.75" customHeight="1" x14ac:dyDescent="0.25">
      <c r="A10" s="75"/>
      <c r="B10" s="75"/>
      <c r="C10" s="75"/>
      <c r="D10" s="75"/>
      <c r="E10" s="75"/>
      <c r="F10" s="75"/>
      <c r="G10" s="75"/>
      <c r="H10" s="75"/>
      <c r="I10" s="75"/>
      <c r="J10" s="75"/>
      <c r="K10" s="75"/>
      <c r="L10" s="75"/>
      <c r="T10" s="247"/>
      <c r="U10" s="247"/>
      <c r="V10" s="248"/>
      <c r="W10" s="247"/>
      <c r="X10" s="247"/>
      <c r="Y10" s="247"/>
    </row>
    <row r="11" spans="1:25" s="246" customFormat="1" ht="27.75" x14ac:dyDescent="0.25">
      <c r="A11" s="334" t="str">
        <f>'1. паспорт местоположение'!A12:C12</f>
        <v>M_TP3400.VL.0077</v>
      </c>
      <c r="B11" s="334"/>
      <c r="C11" s="334"/>
      <c r="D11" s="334"/>
      <c r="E11" s="334"/>
      <c r="F11" s="334"/>
      <c r="G11" s="334"/>
      <c r="H11" s="334"/>
      <c r="I11" s="334"/>
      <c r="J11" s="334"/>
      <c r="K11" s="334"/>
      <c r="L11" s="334"/>
      <c r="T11" s="247"/>
      <c r="U11" s="247"/>
      <c r="V11" s="248"/>
      <c r="W11" s="247"/>
      <c r="X11" s="247"/>
      <c r="Y11" s="247"/>
    </row>
    <row r="12" spans="1:25" s="246" customFormat="1" ht="27.75" customHeight="1" x14ac:dyDescent="0.4">
      <c r="A12" s="333" t="s">
        <v>7</v>
      </c>
      <c r="B12" s="333"/>
      <c r="C12" s="333"/>
      <c r="D12" s="333"/>
      <c r="E12" s="333"/>
      <c r="F12" s="333"/>
      <c r="G12" s="333"/>
      <c r="H12" s="333"/>
      <c r="I12" s="333"/>
      <c r="J12" s="333"/>
      <c r="K12" s="333"/>
      <c r="L12" s="333"/>
      <c r="T12" s="174"/>
      <c r="U12" s="376"/>
      <c r="V12" s="376"/>
      <c r="W12" s="376"/>
      <c r="X12" s="174"/>
      <c r="Y12" s="174"/>
    </row>
    <row r="13" spans="1:25" s="246" customFormat="1" ht="27.75" x14ac:dyDescent="0.4">
      <c r="A13" s="76"/>
      <c r="B13" s="76"/>
      <c r="C13" s="76"/>
      <c r="D13" s="76"/>
      <c r="E13" s="76"/>
      <c r="F13" s="76"/>
      <c r="G13" s="76"/>
      <c r="H13" s="76"/>
      <c r="I13" s="76"/>
      <c r="J13" s="76"/>
      <c r="K13" s="76"/>
      <c r="L13" s="76"/>
      <c r="T13" s="170"/>
      <c r="U13" s="170"/>
      <c r="V13" s="170"/>
      <c r="W13" s="170"/>
      <c r="X13" s="170"/>
      <c r="Y13" s="170"/>
    </row>
    <row r="14" spans="1:25" s="246" customFormat="1" ht="42" customHeight="1" x14ac:dyDescent="0.4">
      <c r="A14" s="377" t="str">
        <f>'1. паспорт местоположение'!A15:C15</f>
        <v>Реконструкция ВЛ-10кВ  Памятное Ялуторовского РЭС Южного ТПО (реконструкция  ВЛЗ-10 кВ - 6.982км)</v>
      </c>
      <c r="B14" s="377"/>
      <c r="C14" s="377"/>
      <c r="D14" s="377"/>
      <c r="E14" s="377"/>
      <c r="F14" s="377"/>
      <c r="G14" s="377"/>
      <c r="H14" s="377"/>
      <c r="I14" s="377"/>
      <c r="J14" s="377"/>
      <c r="K14" s="377"/>
      <c r="L14" s="377"/>
      <c r="T14" s="170"/>
      <c r="U14" s="247"/>
      <c r="V14" s="247"/>
      <c r="W14" s="247"/>
      <c r="X14" s="247"/>
      <c r="Y14" s="247"/>
    </row>
    <row r="15" spans="1:25" s="246" customFormat="1" ht="27.75" x14ac:dyDescent="0.4">
      <c r="A15" s="333" t="s">
        <v>6</v>
      </c>
      <c r="B15" s="333"/>
      <c r="C15" s="333"/>
      <c r="D15" s="333"/>
      <c r="E15" s="333"/>
      <c r="F15" s="333"/>
      <c r="G15" s="333"/>
      <c r="H15" s="333"/>
      <c r="I15" s="333"/>
      <c r="J15" s="333"/>
      <c r="K15" s="333"/>
      <c r="L15" s="333"/>
      <c r="T15" s="175"/>
      <c r="U15" s="374"/>
      <c r="V15" s="374"/>
      <c r="W15" s="374"/>
      <c r="X15" s="170"/>
      <c r="Y15" s="170"/>
    </row>
    <row r="16" spans="1:25" ht="27.75" x14ac:dyDescent="0.4">
      <c r="A16" s="176"/>
      <c r="B16" s="113"/>
      <c r="K16" s="177"/>
      <c r="T16" s="170"/>
      <c r="U16" s="374"/>
      <c r="V16" s="374"/>
      <c r="W16" s="374"/>
      <c r="X16" s="170"/>
      <c r="Y16" s="170"/>
    </row>
    <row r="17" spans="1:53" ht="27.75" x14ac:dyDescent="0.4">
      <c r="A17" s="176"/>
      <c r="C17" s="113"/>
      <c r="D17" s="113"/>
      <c r="E17" s="113"/>
      <c r="F17" s="113"/>
      <c r="G17" s="113"/>
      <c r="H17" s="113"/>
      <c r="I17" s="113"/>
      <c r="J17" s="113"/>
      <c r="K17" s="113"/>
      <c r="L17" s="113"/>
      <c r="M17" s="113"/>
      <c r="N17" s="113"/>
      <c r="O17" s="113"/>
      <c r="P17" s="113"/>
      <c r="Q17" s="113"/>
      <c r="R17" s="113"/>
      <c r="S17" s="113"/>
      <c r="T17" s="113"/>
      <c r="U17" s="244"/>
      <c r="V17" s="244"/>
      <c r="W17" s="244"/>
      <c r="X17" s="244"/>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row>
    <row r="18" spans="1:53" ht="27.75" x14ac:dyDescent="0.4">
      <c r="D18" s="176"/>
      <c r="U18" s="170"/>
      <c r="V18" s="170"/>
      <c r="W18" s="170" t="s">
        <v>477</v>
      </c>
      <c r="X18" s="170"/>
      <c r="Y18" s="170"/>
    </row>
    <row r="19" spans="1:53" ht="16.5" thickBot="1" x14ac:dyDescent="0.3">
      <c r="A19" s="178" t="s">
        <v>292</v>
      </c>
      <c r="B19" s="178" t="s">
        <v>0</v>
      </c>
      <c r="D19" s="179"/>
      <c r="E19" s="180"/>
      <c r="F19" s="180"/>
      <c r="G19" s="180"/>
      <c r="H19" s="180"/>
    </row>
    <row r="20" spans="1:53" x14ac:dyDescent="0.25">
      <c r="A20" s="181" t="s">
        <v>453</v>
      </c>
      <c r="B20" s="182">
        <f>'6.2. Паспорт фин осв ввод '!D30*1000000</f>
        <v>11969400</v>
      </c>
    </row>
    <row r="21" spans="1:53" x14ac:dyDescent="0.25">
      <c r="A21" s="183" t="s">
        <v>290</v>
      </c>
      <c r="B21" s="184">
        <v>0</v>
      </c>
    </row>
    <row r="22" spans="1:53" x14ac:dyDescent="0.25">
      <c r="A22" s="183" t="s">
        <v>288</v>
      </c>
      <c r="B22" s="184">
        <v>50</v>
      </c>
      <c r="D22" s="176" t="s">
        <v>291</v>
      </c>
      <c r="E22" s="185"/>
      <c r="F22" s="185"/>
    </row>
    <row r="23" spans="1:53" ht="16.5" thickBot="1" x14ac:dyDescent="0.3">
      <c r="A23" s="186" t="s">
        <v>286</v>
      </c>
      <c r="B23" s="187">
        <v>1</v>
      </c>
      <c r="D23" s="378" t="s">
        <v>289</v>
      </c>
      <c r="E23" s="378"/>
      <c r="F23" s="188">
        <f>SUM(B90:AZ90)</f>
        <v>12.811135782455192</v>
      </c>
      <c r="K23" s="129"/>
      <c r="N23" s="189"/>
    </row>
    <row r="24" spans="1:53" x14ac:dyDescent="0.25">
      <c r="A24" s="181" t="s">
        <v>285</v>
      </c>
      <c r="B24" s="190">
        <f>-C61</f>
        <v>12403.413772484366</v>
      </c>
      <c r="D24" s="378" t="s">
        <v>287</v>
      </c>
      <c r="E24" s="378"/>
      <c r="F24" s="188" t="str">
        <f>IF(SUM(B91:AZ91)=0,"не окупается",SUM(B91:AZ91))</f>
        <v>не окупается</v>
      </c>
      <c r="K24" s="129"/>
    </row>
    <row r="25" spans="1:53" x14ac:dyDescent="0.25">
      <c r="A25" s="183" t="s">
        <v>454</v>
      </c>
      <c r="B25" s="191">
        <v>6</v>
      </c>
      <c r="D25" s="378" t="s">
        <v>455</v>
      </c>
      <c r="E25" s="378"/>
      <c r="F25" s="192">
        <f>AZ88</f>
        <v>-7251447.0782027906</v>
      </c>
      <c r="K25" s="129"/>
    </row>
    <row r="26" spans="1:53" x14ac:dyDescent="0.25">
      <c r="A26" s="183" t="s">
        <v>284</v>
      </c>
      <c r="B26" s="191">
        <v>6</v>
      </c>
      <c r="D26" s="378" t="s">
        <v>456</v>
      </c>
      <c r="E26" s="378"/>
      <c r="F26" s="245" t="str">
        <f>IF(F25&gt;0,"да","нет")</f>
        <v>нет</v>
      </c>
      <c r="K26" s="129"/>
    </row>
    <row r="27" spans="1:53" x14ac:dyDescent="0.25">
      <c r="A27" s="183" t="s">
        <v>263</v>
      </c>
      <c r="B27" s="191">
        <f>-C62</f>
        <v>230.2925918644068</v>
      </c>
    </row>
    <row r="28" spans="1:53" x14ac:dyDescent="0.25">
      <c r="A28" s="183" t="s">
        <v>283</v>
      </c>
      <c r="B28" s="191">
        <v>1</v>
      </c>
    </row>
    <row r="29" spans="1:53" x14ac:dyDescent="0.25">
      <c r="A29" s="183" t="s">
        <v>282</v>
      </c>
      <c r="B29" s="191">
        <v>1</v>
      </c>
    </row>
    <row r="30" spans="1:53" x14ac:dyDescent="0.25">
      <c r="A30" s="193" t="s">
        <v>457</v>
      </c>
      <c r="B30" s="194">
        <v>2.1999999999999999E-2</v>
      </c>
    </row>
    <row r="31" spans="1:53" ht="16.5" thickBot="1" x14ac:dyDescent="0.3">
      <c r="A31" s="186" t="s">
        <v>256</v>
      </c>
      <c r="B31" s="195">
        <v>0.2</v>
      </c>
    </row>
    <row r="32" spans="1:53" x14ac:dyDescent="0.25">
      <c r="A32" s="181" t="s">
        <v>458</v>
      </c>
      <c r="B32" s="190">
        <v>0</v>
      </c>
    </row>
    <row r="33" spans="1:52" x14ac:dyDescent="0.25">
      <c r="A33" s="183" t="s">
        <v>281</v>
      </c>
      <c r="B33" s="191"/>
    </row>
    <row r="34" spans="1:52" ht="16.5" thickBot="1" x14ac:dyDescent="0.3">
      <c r="A34" s="193" t="s">
        <v>280</v>
      </c>
      <c r="B34" s="196">
        <v>0</v>
      </c>
    </row>
    <row r="35" spans="1:52" x14ac:dyDescent="0.25">
      <c r="A35" s="197" t="s">
        <v>459</v>
      </c>
      <c r="B35" s="198">
        <v>0</v>
      </c>
    </row>
    <row r="36" spans="1:52" x14ac:dyDescent="0.25">
      <c r="A36" s="199" t="s">
        <v>279</v>
      </c>
      <c r="B36" s="200">
        <v>0</v>
      </c>
    </row>
    <row r="37" spans="1:52" x14ac:dyDescent="0.25">
      <c r="A37" s="199" t="s">
        <v>278</v>
      </c>
      <c r="B37" s="201">
        <v>0</v>
      </c>
    </row>
    <row r="38" spans="1:52" x14ac:dyDescent="0.25">
      <c r="A38" s="199" t="s">
        <v>277</v>
      </c>
      <c r="B38" s="201">
        <v>0</v>
      </c>
      <c r="Z38" s="202"/>
    </row>
    <row r="39" spans="1:52" x14ac:dyDescent="0.25">
      <c r="A39" s="199" t="s">
        <v>276</v>
      </c>
      <c r="B39" s="201">
        <v>0.19500000000000001</v>
      </c>
      <c r="U39" s="203"/>
      <c r="V39" s="203"/>
      <c r="W39" s="203"/>
      <c r="X39" s="203"/>
      <c r="Y39" s="203"/>
      <c r="Z39" s="203"/>
    </row>
    <row r="40" spans="1:52" x14ac:dyDescent="0.25">
      <c r="A40" s="199" t="s">
        <v>275</v>
      </c>
      <c r="B40" s="201">
        <f>1-B38</f>
        <v>1</v>
      </c>
    </row>
    <row r="41" spans="1:52" ht="16.5" thickBot="1" x14ac:dyDescent="0.3">
      <c r="A41" s="204" t="s">
        <v>460</v>
      </c>
      <c r="B41" s="205">
        <f>B40*B39+B38*B37*(1-B31)</f>
        <v>0.19500000000000001</v>
      </c>
    </row>
    <row r="42" spans="1:52" ht="31.5" x14ac:dyDescent="0.25">
      <c r="A42" s="206" t="s">
        <v>274</v>
      </c>
      <c r="B42" s="118" t="s">
        <v>479</v>
      </c>
      <c r="C42" s="207">
        <v>2019</v>
      </c>
      <c r="D42" s="114">
        <f>C42+1</f>
        <v>2020</v>
      </c>
      <c r="E42" s="114">
        <f t="shared" ref="E42:AZ42" si="0">D42+1</f>
        <v>2021</v>
      </c>
      <c r="F42" s="114">
        <f t="shared" si="0"/>
        <v>2022</v>
      </c>
      <c r="G42" s="114">
        <f t="shared" si="0"/>
        <v>2023</v>
      </c>
      <c r="H42" s="114">
        <f t="shared" si="0"/>
        <v>2024</v>
      </c>
      <c r="I42" s="114">
        <f t="shared" si="0"/>
        <v>2025</v>
      </c>
      <c r="J42" s="114">
        <f t="shared" si="0"/>
        <v>2026</v>
      </c>
      <c r="K42" s="114">
        <f t="shared" si="0"/>
        <v>2027</v>
      </c>
      <c r="L42" s="114">
        <f t="shared" si="0"/>
        <v>2028</v>
      </c>
      <c r="M42" s="114">
        <f t="shared" si="0"/>
        <v>2029</v>
      </c>
      <c r="N42" s="114">
        <f t="shared" si="0"/>
        <v>2030</v>
      </c>
      <c r="O42" s="114">
        <f t="shared" si="0"/>
        <v>2031</v>
      </c>
      <c r="P42" s="114">
        <f t="shared" si="0"/>
        <v>2032</v>
      </c>
      <c r="Q42" s="114">
        <f t="shared" si="0"/>
        <v>2033</v>
      </c>
      <c r="R42" s="114">
        <f t="shared" si="0"/>
        <v>2034</v>
      </c>
      <c r="S42" s="114">
        <f t="shared" si="0"/>
        <v>2035</v>
      </c>
      <c r="T42" s="114">
        <f t="shared" si="0"/>
        <v>2036</v>
      </c>
      <c r="U42" s="114">
        <f t="shared" si="0"/>
        <v>2037</v>
      </c>
      <c r="V42" s="114">
        <f t="shared" si="0"/>
        <v>2038</v>
      </c>
      <c r="W42" s="114">
        <f t="shared" si="0"/>
        <v>2039</v>
      </c>
      <c r="X42" s="114">
        <f t="shared" si="0"/>
        <v>2040</v>
      </c>
      <c r="Y42" s="114">
        <f t="shared" si="0"/>
        <v>2041</v>
      </c>
      <c r="Z42" s="114">
        <f t="shared" si="0"/>
        <v>2042</v>
      </c>
      <c r="AA42" s="114">
        <f t="shared" si="0"/>
        <v>2043</v>
      </c>
      <c r="AB42" s="114">
        <f t="shared" si="0"/>
        <v>2044</v>
      </c>
      <c r="AC42" s="114">
        <f t="shared" si="0"/>
        <v>2045</v>
      </c>
      <c r="AD42" s="114">
        <f t="shared" si="0"/>
        <v>2046</v>
      </c>
      <c r="AE42" s="114">
        <f t="shared" si="0"/>
        <v>2047</v>
      </c>
      <c r="AF42" s="114">
        <f t="shared" si="0"/>
        <v>2048</v>
      </c>
      <c r="AG42" s="114">
        <f t="shared" si="0"/>
        <v>2049</v>
      </c>
      <c r="AH42" s="114">
        <f t="shared" si="0"/>
        <v>2050</v>
      </c>
      <c r="AI42" s="114">
        <f t="shared" si="0"/>
        <v>2051</v>
      </c>
      <c r="AJ42" s="114">
        <f t="shared" si="0"/>
        <v>2052</v>
      </c>
      <c r="AK42" s="114">
        <f t="shared" si="0"/>
        <v>2053</v>
      </c>
      <c r="AL42" s="114">
        <f t="shared" si="0"/>
        <v>2054</v>
      </c>
      <c r="AM42" s="114">
        <f t="shared" si="0"/>
        <v>2055</v>
      </c>
      <c r="AN42" s="114">
        <f t="shared" si="0"/>
        <v>2056</v>
      </c>
      <c r="AO42" s="114">
        <f t="shared" si="0"/>
        <v>2057</v>
      </c>
      <c r="AP42" s="114">
        <f t="shared" si="0"/>
        <v>2058</v>
      </c>
      <c r="AQ42" s="114">
        <f t="shared" si="0"/>
        <v>2059</v>
      </c>
      <c r="AR42" s="114">
        <f t="shared" si="0"/>
        <v>2060</v>
      </c>
      <c r="AS42" s="114">
        <f t="shared" si="0"/>
        <v>2061</v>
      </c>
      <c r="AT42" s="114">
        <f t="shared" si="0"/>
        <v>2062</v>
      </c>
      <c r="AU42" s="114">
        <f t="shared" si="0"/>
        <v>2063</v>
      </c>
      <c r="AV42" s="114">
        <f t="shared" si="0"/>
        <v>2064</v>
      </c>
      <c r="AW42" s="114">
        <f t="shared" si="0"/>
        <v>2065</v>
      </c>
      <c r="AX42" s="114">
        <f t="shared" si="0"/>
        <v>2066</v>
      </c>
      <c r="AY42" s="114">
        <f t="shared" si="0"/>
        <v>2067</v>
      </c>
      <c r="AZ42" s="114">
        <f t="shared" si="0"/>
        <v>2068</v>
      </c>
    </row>
    <row r="43" spans="1:52" outlineLevel="1" x14ac:dyDescent="0.25">
      <c r="A43" s="208" t="s">
        <v>273</v>
      </c>
      <c r="B43" s="115">
        <v>0.04</v>
      </c>
      <c r="C43" s="115">
        <v>0.04</v>
      </c>
      <c r="D43" s="115">
        <v>0.04</v>
      </c>
      <c r="E43" s="115">
        <v>0.04</v>
      </c>
      <c r="F43" s="115">
        <v>0.04</v>
      </c>
      <c r="G43" s="115">
        <v>0.04</v>
      </c>
      <c r="H43" s="115">
        <v>0.04</v>
      </c>
      <c r="I43" s="115">
        <v>0.04</v>
      </c>
      <c r="J43" s="115">
        <v>0.04</v>
      </c>
      <c r="K43" s="115">
        <v>0.04</v>
      </c>
      <c r="L43" s="115">
        <v>0.04</v>
      </c>
      <c r="M43" s="115">
        <v>0.04</v>
      </c>
      <c r="N43" s="115">
        <v>0.04</v>
      </c>
      <c r="O43" s="115">
        <v>0.04</v>
      </c>
      <c r="P43" s="115">
        <v>0.04</v>
      </c>
      <c r="Q43" s="115">
        <v>0.04</v>
      </c>
      <c r="R43" s="115">
        <v>0.04</v>
      </c>
      <c r="S43" s="115">
        <v>0.04</v>
      </c>
      <c r="T43" s="115">
        <v>0.04</v>
      </c>
      <c r="U43" s="115">
        <v>0.04</v>
      </c>
      <c r="V43" s="115">
        <v>0.04</v>
      </c>
      <c r="W43" s="115">
        <v>0.04</v>
      </c>
      <c r="X43" s="115">
        <v>0.04</v>
      </c>
      <c r="Y43" s="115">
        <v>0.04</v>
      </c>
      <c r="Z43" s="115">
        <v>0.04</v>
      </c>
      <c r="AA43" s="115">
        <v>0.04</v>
      </c>
      <c r="AB43" s="115">
        <v>0.04</v>
      </c>
      <c r="AC43" s="115">
        <v>0.04</v>
      </c>
      <c r="AD43" s="115">
        <v>0.04</v>
      </c>
      <c r="AE43" s="115">
        <v>0.04</v>
      </c>
      <c r="AF43" s="115">
        <v>0.04</v>
      </c>
      <c r="AG43" s="115">
        <v>0.04</v>
      </c>
      <c r="AH43" s="115">
        <v>0.04</v>
      </c>
      <c r="AI43" s="115">
        <v>0.04</v>
      </c>
      <c r="AJ43" s="115">
        <v>0.04</v>
      </c>
      <c r="AK43" s="115">
        <v>0.04</v>
      </c>
      <c r="AL43" s="115">
        <v>0.04</v>
      </c>
      <c r="AM43" s="115">
        <v>0.04</v>
      </c>
      <c r="AN43" s="115">
        <v>0.04</v>
      </c>
      <c r="AO43" s="115">
        <v>0.04</v>
      </c>
      <c r="AP43" s="115">
        <v>0.04</v>
      </c>
      <c r="AQ43" s="115">
        <v>0.04</v>
      </c>
      <c r="AR43" s="115">
        <v>0.04</v>
      </c>
      <c r="AS43" s="115">
        <v>0.04</v>
      </c>
      <c r="AT43" s="115">
        <v>0.04</v>
      </c>
      <c r="AU43" s="115">
        <v>0.04</v>
      </c>
      <c r="AV43" s="115">
        <v>0.04</v>
      </c>
      <c r="AW43" s="115">
        <v>0.04</v>
      </c>
      <c r="AX43" s="115">
        <v>0.04</v>
      </c>
      <c r="AY43" s="115">
        <v>0.04</v>
      </c>
      <c r="AZ43" s="115">
        <v>0.04</v>
      </c>
    </row>
    <row r="44" spans="1:52" outlineLevel="1" x14ac:dyDescent="0.25">
      <c r="A44" s="208" t="s">
        <v>272</v>
      </c>
      <c r="B44" s="115">
        <f>B43</f>
        <v>0.04</v>
      </c>
      <c r="C44" s="115">
        <f t="shared" ref="C44:AZ44" si="1">(1+B44)*(1+C43)-1</f>
        <v>8.1600000000000117E-2</v>
      </c>
      <c r="D44" s="115">
        <f t="shared" si="1"/>
        <v>0.12486400000000009</v>
      </c>
      <c r="E44" s="115">
        <f t="shared" si="1"/>
        <v>0.16985856000000021</v>
      </c>
      <c r="F44" s="115">
        <f t="shared" si="1"/>
        <v>0.21665290240000035</v>
      </c>
      <c r="G44" s="115">
        <f t="shared" si="1"/>
        <v>0.26531901849600037</v>
      </c>
      <c r="H44" s="115">
        <f t="shared" si="1"/>
        <v>0.31593177923584048</v>
      </c>
      <c r="I44" s="115">
        <f t="shared" si="1"/>
        <v>0.3685690504052741</v>
      </c>
      <c r="J44" s="115">
        <f t="shared" si="1"/>
        <v>0.42331181242148519</v>
      </c>
      <c r="K44" s="115">
        <f t="shared" si="1"/>
        <v>0.48024428491834459</v>
      </c>
      <c r="L44" s="115">
        <f t="shared" si="1"/>
        <v>0.53945405631507848</v>
      </c>
      <c r="M44" s="115">
        <f t="shared" si="1"/>
        <v>0.60103221856768174</v>
      </c>
      <c r="N44" s="115">
        <f t="shared" si="1"/>
        <v>0.66507350731038906</v>
      </c>
      <c r="O44" s="115">
        <f t="shared" si="1"/>
        <v>0.73167644760280459</v>
      </c>
      <c r="P44" s="115">
        <f t="shared" si="1"/>
        <v>0.80094350550691673</v>
      </c>
      <c r="Q44" s="115">
        <f t="shared" si="1"/>
        <v>0.87298124572719349</v>
      </c>
      <c r="R44" s="115">
        <f t="shared" si="1"/>
        <v>0.94790049555628131</v>
      </c>
      <c r="S44" s="115">
        <f t="shared" si="1"/>
        <v>1.0258165153785326</v>
      </c>
      <c r="T44" s="115">
        <f>(1+S44)*(1+T43)-1</f>
        <v>1.1068491759936738</v>
      </c>
      <c r="U44" s="115">
        <f t="shared" si="1"/>
        <v>1.1911231430334208</v>
      </c>
      <c r="V44" s="115">
        <f t="shared" si="1"/>
        <v>1.2787680687547578</v>
      </c>
      <c r="W44" s="115">
        <f t="shared" si="1"/>
        <v>1.369918791504948</v>
      </c>
      <c r="X44" s="115">
        <f t="shared" si="1"/>
        <v>1.4647155431651462</v>
      </c>
      <c r="Y44" s="115">
        <f t="shared" si="1"/>
        <v>1.5633041648917523</v>
      </c>
      <c r="Z44" s="115">
        <f t="shared" si="1"/>
        <v>1.6658363314874225</v>
      </c>
      <c r="AA44" s="115">
        <f t="shared" si="1"/>
        <v>1.7724697847469195</v>
      </c>
      <c r="AB44" s="115">
        <f t="shared" si="1"/>
        <v>1.8833685761367964</v>
      </c>
      <c r="AC44" s="115">
        <f t="shared" si="1"/>
        <v>1.9987033191822685</v>
      </c>
      <c r="AD44" s="115">
        <f t="shared" si="1"/>
        <v>2.1186514519495594</v>
      </c>
      <c r="AE44" s="115">
        <f t="shared" si="1"/>
        <v>2.2433975100275418</v>
      </c>
      <c r="AF44" s="115">
        <f t="shared" si="1"/>
        <v>2.3731334104286437</v>
      </c>
      <c r="AG44" s="115">
        <f t="shared" si="1"/>
        <v>2.5080587468457893</v>
      </c>
      <c r="AH44" s="115">
        <f t="shared" si="1"/>
        <v>2.6483810967196209</v>
      </c>
      <c r="AI44" s="115">
        <f t="shared" si="1"/>
        <v>2.7943163405884057</v>
      </c>
      <c r="AJ44" s="115">
        <f t="shared" si="1"/>
        <v>2.9460889942119421</v>
      </c>
      <c r="AK44" s="115">
        <f t="shared" si="1"/>
        <v>3.1039325539804201</v>
      </c>
      <c r="AL44" s="115">
        <f t="shared" si="1"/>
        <v>3.2680898561396372</v>
      </c>
      <c r="AM44" s="115">
        <f t="shared" si="1"/>
        <v>3.438813450385223</v>
      </c>
      <c r="AN44" s="115">
        <f t="shared" si="1"/>
        <v>3.6163659884006325</v>
      </c>
      <c r="AO44" s="115">
        <f t="shared" si="1"/>
        <v>3.8010206279366576</v>
      </c>
      <c r="AP44" s="115">
        <f t="shared" si="1"/>
        <v>3.993061453054124</v>
      </c>
      <c r="AQ44" s="115">
        <f t="shared" si="1"/>
        <v>4.1927839111762895</v>
      </c>
      <c r="AR44" s="115">
        <f t="shared" si="1"/>
        <v>4.4004952676233415</v>
      </c>
      <c r="AS44" s="115">
        <f t="shared" si="1"/>
        <v>4.6165150783282751</v>
      </c>
      <c r="AT44" s="115">
        <f t="shared" si="1"/>
        <v>4.8411756814614062</v>
      </c>
      <c r="AU44" s="115">
        <f t="shared" si="1"/>
        <v>5.0748227087198625</v>
      </c>
      <c r="AV44" s="115">
        <f t="shared" si="1"/>
        <v>5.317815617068657</v>
      </c>
      <c r="AW44" s="115">
        <f t="shared" si="1"/>
        <v>5.5705282417514033</v>
      </c>
      <c r="AX44" s="115">
        <f t="shared" si="1"/>
        <v>5.8333493714214599</v>
      </c>
      <c r="AY44" s="115">
        <f t="shared" si="1"/>
        <v>6.1066833462783183</v>
      </c>
      <c r="AZ44" s="115">
        <f t="shared" si="1"/>
        <v>6.3909506801294516</v>
      </c>
    </row>
    <row r="45" spans="1:52" s="176" customFormat="1" ht="16.5" thickBot="1" x14ac:dyDescent="0.3">
      <c r="A45" s="209" t="s">
        <v>461</v>
      </c>
      <c r="B45" s="116">
        <f>B46*1000</f>
        <v>0</v>
      </c>
      <c r="C45" s="116">
        <f>C46*1000</f>
        <v>1008451.2597742373</v>
      </c>
      <c r="D45" s="116">
        <f t="shared" ref="D45:AZ45" si="2">D46*1000</f>
        <v>1048647.7544033898</v>
      </c>
      <c r="E45" s="116">
        <f t="shared" si="2"/>
        <v>1080106.0741757287</v>
      </c>
      <c r="F45" s="116">
        <f t="shared" si="2"/>
        <v>1112508.0990268474</v>
      </c>
      <c r="G45" s="116">
        <f t="shared" si="2"/>
        <v>1145884.9890301018</v>
      </c>
      <c r="H45" s="116">
        <f t="shared" si="2"/>
        <v>1180261.5387010048</v>
      </c>
      <c r="I45" s="116">
        <f t="shared" si="2"/>
        <v>1215669.384862035</v>
      </c>
      <c r="J45" s="116">
        <f t="shared" si="2"/>
        <v>1252139.4664078965</v>
      </c>
      <c r="K45" s="116">
        <f t="shared" si="2"/>
        <v>1289703.6504001331</v>
      </c>
      <c r="L45" s="116">
        <f t="shared" si="2"/>
        <v>1328394.7599121372</v>
      </c>
      <c r="M45" s="116">
        <f t="shared" si="2"/>
        <v>2052135.561759609</v>
      </c>
      <c r="N45" s="116">
        <f t="shared" si="2"/>
        <v>2113699.6286123972</v>
      </c>
      <c r="O45" s="116">
        <f t="shared" si="2"/>
        <v>2177110.6174707692</v>
      </c>
      <c r="P45" s="116">
        <f t="shared" si="2"/>
        <v>2242423.9359948928</v>
      </c>
      <c r="Q45" s="116">
        <f t="shared" si="2"/>
        <v>2309696.6540747392</v>
      </c>
      <c r="R45" s="116">
        <f t="shared" si="2"/>
        <v>2378987.5536969816</v>
      </c>
      <c r="S45" s="116">
        <f t="shared" si="2"/>
        <v>2450357.1803078908</v>
      </c>
      <c r="T45" s="116">
        <f t="shared" si="2"/>
        <v>2523867.8957171277</v>
      </c>
      <c r="U45" s="116">
        <f t="shared" si="2"/>
        <v>2599583.932588642</v>
      </c>
      <c r="V45" s="116">
        <f t="shared" si="2"/>
        <v>2677571.4505663011</v>
      </c>
      <c r="W45" s="116">
        <f t="shared" si="2"/>
        <v>3216813.508020144</v>
      </c>
      <c r="X45" s="116">
        <f t="shared" si="2"/>
        <v>3313317.9132607481</v>
      </c>
      <c r="Y45" s="116">
        <f t="shared" si="2"/>
        <v>3412717.45065857</v>
      </c>
      <c r="Z45" s="116">
        <f t="shared" si="2"/>
        <v>3515098.9741783277</v>
      </c>
      <c r="AA45" s="116">
        <f t="shared" si="2"/>
        <v>3620551.943403678</v>
      </c>
      <c r="AB45" s="116">
        <f t="shared" si="2"/>
        <v>3729168.5017057881</v>
      </c>
      <c r="AC45" s="116">
        <f t="shared" si="2"/>
        <v>3841043.5567569626</v>
      </c>
      <c r="AD45" s="116">
        <f t="shared" si="2"/>
        <v>3956274.8634596714</v>
      </c>
      <c r="AE45" s="116">
        <f t="shared" si="2"/>
        <v>4074963.1093634623</v>
      </c>
      <c r="AF45" s="116">
        <f t="shared" si="2"/>
        <v>4197212.0026443666</v>
      </c>
      <c r="AG45" s="116">
        <f t="shared" si="2"/>
        <v>4323128.3627236979</v>
      </c>
      <c r="AH45" s="116">
        <f t="shared" si="2"/>
        <v>4452822.2136054086</v>
      </c>
      <c r="AI45" s="116">
        <f t="shared" si="2"/>
        <v>4586406.8800135711</v>
      </c>
      <c r="AJ45" s="116">
        <f t="shared" si="2"/>
        <v>4723999.0864139777</v>
      </c>
      <c r="AK45" s="116">
        <f t="shared" si="2"/>
        <v>4865719.0590063976</v>
      </c>
      <c r="AL45" s="116">
        <f t="shared" si="2"/>
        <v>5011690.6307765897</v>
      </c>
      <c r="AM45" s="116">
        <f t="shared" si="2"/>
        <v>5162041.3496998874</v>
      </c>
      <c r="AN45" s="116">
        <f t="shared" si="2"/>
        <v>5316902.5901908837</v>
      </c>
      <c r="AO45" s="116">
        <f t="shared" si="2"/>
        <v>5476409.6678966107</v>
      </c>
      <c r="AP45" s="116">
        <f t="shared" si="2"/>
        <v>5640701.9579335079</v>
      </c>
      <c r="AQ45" s="116">
        <f t="shared" si="2"/>
        <v>5809923.0166715151</v>
      </c>
      <c r="AR45" s="116">
        <f t="shared" si="2"/>
        <v>5984220.7071716599</v>
      </c>
      <c r="AS45" s="116">
        <f t="shared" si="2"/>
        <v>6163747.3283868097</v>
      </c>
      <c r="AT45" s="116">
        <f t="shared" si="2"/>
        <v>6348659.7482384145</v>
      </c>
      <c r="AU45" s="116">
        <f t="shared" si="2"/>
        <v>6539119.5406855671</v>
      </c>
      <c r="AV45" s="116">
        <f t="shared" si="2"/>
        <v>6735293.1269061323</v>
      </c>
      <c r="AW45" s="116">
        <f t="shared" si="2"/>
        <v>6937351.9207133176</v>
      </c>
      <c r="AX45" s="116">
        <f t="shared" si="2"/>
        <v>7145472.4783347175</v>
      </c>
      <c r="AY45" s="116">
        <f t="shared" si="2"/>
        <v>7359836.6526847575</v>
      </c>
      <c r="AZ45" s="116">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7" customFormat="1" ht="16.5" thickBot="1" x14ac:dyDescent="0.3"/>
    <row r="52" spans="1:52" ht="31.5" x14ac:dyDescent="0.25">
      <c r="A52" s="210" t="s">
        <v>271</v>
      </c>
      <c r="B52" s="118" t="str">
        <f>B42</f>
        <v>Год окончания строительства 2018</v>
      </c>
      <c r="C52" s="118">
        <f t="shared" ref="C52:AZ52" si="3">C42</f>
        <v>2019</v>
      </c>
      <c r="D52" s="118">
        <f t="shared" si="3"/>
        <v>2020</v>
      </c>
      <c r="E52" s="118">
        <f t="shared" si="3"/>
        <v>2021</v>
      </c>
      <c r="F52" s="118">
        <f t="shared" si="3"/>
        <v>2022</v>
      </c>
      <c r="G52" s="118">
        <f t="shared" si="3"/>
        <v>2023</v>
      </c>
      <c r="H52" s="118">
        <f t="shared" si="3"/>
        <v>2024</v>
      </c>
      <c r="I52" s="118">
        <f t="shared" si="3"/>
        <v>2025</v>
      </c>
      <c r="J52" s="118">
        <f t="shared" si="3"/>
        <v>2026</v>
      </c>
      <c r="K52" s="118">
        <f t="shared" si="3"/>
        <v>2027</v>
      </c>
      <c r="L52" s="118">
        <f t="shared" si="3"/>
        <v>2028</v>
      </c>
      <c r="M52" s="118">
        <f t="shared" si="3"/>
        <v>2029</v>
      </c>
      <c r="N52" s="118">
        <f t="shared" si="3"/>
        <v>2030</v>
      </c>
      <c r="O52" s="118">
        <f t="shared" si="3"/>
        <v>2031</v>
      </c>
      <c r="P52" s="118">
        <f t="shared" si="3"/>
        <v>2032</v>
      </c>
      <c r="Q52" s="118">
        <f t="shared" si="3"/>
        <v>2033</v>
      </c>
      <c r="R52" s="118">
        <f t="shared" si="3"/>
        <v>2034</v>
      </c>
      <c r="S52" s="118">
        <f t="shared" si="3"/>
        <v>2035</v>
      </c>
      <c r="T52" s="118">
        <f t="shared" si="3"/>
        <v>2036</v>
      </c>
      <c r="U52" s="118">
        <f t="shared" si="3"/>
        <v>2037</v>
      </c>
      <c r="V52" s="118">
        <f t="shared" si="3"/>
        <v>2038</v>
      </c>
      <c r="W52" s="118">
        <f t="shared" si="3"/>
        <v>2039</v>
      </c>
      <c r="X52" s="118">
        <f t="shared" si="3"/>
        <v>2040</v>
      </c>
      <c r="Y52" s="118">
        <f t="shared" si="3"/>
        <v>2041</v>
      </c>
      <c r="Z52" s="118">
        <f t="shared" si="3"/>
        <v>2042</v>
      </c>
      <c r="AA52" s="118">
        <f t="shared" si="3"/>
        <v>2043</v>
      </c>
      <c r="AB52" s="118">
        <f t="shared" si="3"/>
        <v>2044</v>
      </c>
      <c r="AC52" s="118">
        <f t="shared" si="3"/>
        <v>2045</v>
      </c>
      <c r="AD52" s="118">
        <f t="shared" si="3"/>
        <v>2046</v>
      </c>
      <c r="AE52" s="118">
        <f t="shared" si="3"/>
        <v>2047</v>
      </c>
      <c r="AF52" s="118">
        <f t="shared" si="3"/>
        <v>2048</v>
      </c>
      <c r="AG52" s="118">
        <f t="shared" si="3"/>
        <v>2049</v>
      </c>
      <c r="AH52" s="118">
        <f t="shared" si="3"/>
        <v>2050</v>
      </c>
      <c r="AI52" s="118">
        <f t="shared" si="3"/>
        <v>2051</v>
      </c>
      <c r="AJ52" s="118">
        <f t="shared" si="3"/>
        <v>2052</v>
      </c>
      <c r="AK52" s="118">
        <f t="shared" si="3"/>
        <v>2053</v>
      </c>
      <c r="AL52" s="118">
        <f t="shared" si="3"/>
        <v>2054</v>
      </c>
      <c r="AM52" s="118">
        <f t="shared" si="3"/>
        <v>2055</v>
      </c>
      <c r="AN52" s="118">
        <f t="shared" si="3"/>
        <v>2056</v>
      </c>
      <c r="AO52" s="118">
        <f t="shared" si="3"/>
        <v>2057</v>
      </c>
      <c r="AP52" s="118">
        <f t="shared" si="3"/>
        <v>2058</v>
      </c>
      <c r="AQ52" s="118">
        <f t="shared" si="3"/>
        <v>2059</v>
      </c>
      <c r="AR52" s="118">
        <f t="shared" si="3"/>
        <v>2060</v>
      </c>
      <c r="AS52" s="118">
        <f t="shared" si="3"/>
        <v>2061</v>
      </c>
      <c r="AT52" s="118">
        <f t="shared" si="3"/>
        <v>2062</v>
      </c>
      <c r="AU52" s="118">
        <f t="shared" si="3"/>
        <v>2063</v>
      </c>
      <c r="AV52" s="118">
        <f t="shared" si="3"/>
        <v>2064</v>
      </c>
      <c r="AW52" s="118">
        <f t="shared" si="3"/>
        <v>2065</v>
      </c>
      <c r="AX52" s="118">
        <f t="shared" si="3"/>
        <v>2066</v>
      </c>
      <c r="AY52" s="118">
        <f t="shared" si="3"/>
        <v>2067</v>
      </c>
      <c r="AZ52" s="118">
        <f t="shared" si="3"/>
        <v>2068</v>
      </c>
    </row>
    <row r="53" spans="1:52" x14ac:dyDescent="0.25">
      <c r="A53" s="208" t="s">
        <v>270</v>
      </c>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c r="AI53" s="119">
        <v>0</v>
      </c>
      <c r="AJ53" s="119">
        <v>0</v>
      </c>
      <c r="AK53" s="119">
        <v>0</v>
      </c>
      <c r="AL53" s="119">
        <v>0</v>
      </c>
      <c r="AM53" s="119">
        <v>0</v>
      </c>
      <c r="AN53" s="119">
        <v>0</v>
      </c>
      <c r="AO53" s="119">
        <v>0</v>
      </c>
      <c r="AP53" s="119">
        <v>0</v>
      </c>
      <c r="AQ53" s="119">
        <v>0</v>
      </c>
      <c r="AR53" s="119">
        <v>0</v>
      </c>
      <c r="AS53" s="119">
        <v>0</v>
      </c>
      <c r="AT53" s="119">
        <v>0</v>
      </c>
      <c r="AU53" s="119">
        <v>0</v>
      </c>
      <c r="AV53" s="119">
        <v>0</v>
      </c>
      <c r="AW53" s="119">
        <v>0</v>
      </c>
      <c r="AX53" s="119">
        <v>0</v>
      </c>
      <c r="AY53" s="119">
        <v>0</v>
      </c>
      <c r="AZ53" s="119">
        <v>0</v>
      </c>
    </row>
    <row r="54" spans="1:52" x14ac:dyDescent="0.25">
      <c r="A54" s="208" t="s">
        <v>269</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268</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ht="16.5" thickBot="1" x14ac:dyDescent="0.3">
      <c r="A56" s="209" t="s">
        <v>267</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c r="AH56" s="120">
        <v>0</v>
      </c>
      <c r="AI56" s="120">
        <v>0</v>
      </c>
      <c r="AJ56" s="120">
        <v>0</v>
      </c>
      <c r="AK56" s="120">
        <v>0</v>
      </c>
      <c r="AL56" s="120">
        <v>0</v>
      </c>
      <c r="AM56" s="120">
        <v>0</v>
      </c>
      <c r="AN56" s="120">
        <v>0</v>
      </c>
      <c r="AO56" s="120">
        <v>0</v>
      </c>
      <c r="AP56" s="120">
        <v>0</v>
      </c>
      <c r="AQ56" s="120">
        <v>0</v>
      </c>
      <c r="AR56" s="120">
        <v>0</v>
      </c>
      <c r="AS56" s="120">
        <v>0</v>
      </c>
      <c r="AT56" s="120">
        <v>0</v>
      </c>
      <c r="AU56" s="120">
        <v>0</v>
      </c>
      <c r="AV56" s="120">
        <v>0</v>
      </c>
      <c r="AW56" s="120">
        <v>0</v>
      </c>
      <c r="AX56" s="120">
        <v>0</v>
      </c>
      <c r="AY56" s="120">
        <v>0</v>
      </c>
      <c r="AZ56" s="120">
        <v>0</v>
      </c>
    </row>
    <row r="57" spans="1:52" ht="16.5" thickBot="1" x14ac:dyDescent="0.3">
      <c r="A57" s="129"/>
      <c r="B57" s="211"/>
      <c r="C57" s="211"/>
      <c r="D57" s="211"/>
      <c r="E57" s="211"/>
      <c r="F57" s="211"/>
      <c r="G57" s="211"/>
      <c r="H57" s="211"/>
      <c r="I57" s="211"/>
      <c r="J57" s="211"/>
      <c r="K57" s="211"/>
      <c r="L57" s="121"/>
      <c r="M57" s="121"/>
      <c r="N57" s="121"/>
      <c r="O57" s="121"/>
      <c r="P57" s="121"/>
      <c r="Q57" s="121"/>
      <c r="R57" s="121"/>
      <c r="S57" s="121"/>
      <c r="T57" s="121"/>
      <c r="U57" s="121"/>
      <c r="V57" s="121"/>
    </row>
    <row r="58" spans="1:52" s="129" customFormat="1" ht="31.5" x14ac:dyDescent="0.25">
      <c r="A58" s="210" t="s">
        <v>465</v>
      </c>
      <c r="B58" s="118" t="str">
        <f>B42</f>
        <v>Год окончания строительства 2018</v>
      </c>
      <c r="C58" s="118">
        <f t="shared" ref="C58:AZ58" si="4">C42</f>
        <v>2019</v>
      </c>
      <c r="D58" s="118">
        <f t="shared" si="4"/>
        <v>2020</v>
      </c>
      <c r="E58" s="118">
        <f t="shared" si="4"/>
        <v>2021</v>
      </c>
      <c r="F58" s="118">
        <f t="shared" si="4"/>
        <v>2022</v>
      </c>
      <c r="G58" s="118">
        <f t="shared" si="4"/>
        <v>2023</v>
      </c>
      <c r="H58" s="118">
        <f t="shared" si="4"/>
        <v>2024</v>
      </c>
      <c r="I58" s="118">
        <f t="shared" si="4"/>
        <v>2025</v>
      </c>
      <c r="J58" s="118">
        <f t="shared" si="4"/>
        <v>2026</v>
      </c>
      <c r="K58" s="118">
        <f t="shared" si="4"/>
        <v>2027</v>
      </c>
      <c r="L58" s="118">
        <f t="shared" si="4"/>
        <v>2028</v>
      </c>
      <c r="M58" s="118">
        <f t="shared" si="4"/>
        <v>2029</v>
      </c>
      <c r="N58" s="118">
        <f t="shared" si="4"/>
        <v>2030</v>
      </c>
      <c r="O58" s="118">
        <f t="shared" si="4"/>
        <v>2031</v>
      </c>
      <c r="P58" s="118">
        <f t="shared" si="4"/>
        <v>2032</v>
      </c>
      <c r="Q58" s="118">
        <f t="shared" si="4"/>
        <v>2033</v>
      </c>
      <c r="R58" s="118">
        <f t="shared" si="4"/>
        <v>2034</v>
      </c>
      <c r="S58" s="118">
        <f t="shared" si="4"/>
        <v>2035</v>
      </c>
      <c r="T58" s="118">
        <f t="shared" si="4"/>
        <v>2036</v>
      </c>
      <c r="U58" s="118">
        <f t="shared" si="4"/>
        <v>2037</v>
      </c>
      <c r="V58" s="118">
        <f t="shared" si="4"/>
        <v>2038</v>
      </c>
      <c r="W58" s="118">
        <f t="shared" si="4"/>
        <v>2039</v>
      </c>
      <c r="X58" s="118">
        <f t="shared" si="4"/>
        <v>2040</v>
      </c>
      <c r="Y58" s="118">
        <f t="shared" si="4"/>
        <v>2041</v>
      </c>
      <c r="Z58" s="118">
        <f t="shared" si="4"/>
        <v>2042</v>
      </c>
      <c r="AA58" s="118">
        <f t="shared" si="4"/>
        <v>2043</v>
      </c>
      <c r="AB58" s="118">
        <f t="shared" si="4"/>
        <v>2044</v>
      </c>
      <c r="AC58" s="118">
        <f t="shared" si="4"/>
        <v>2045</v>
      </c>
      <c r="AD58" s="118">
        <f t="shared" si="4"/>
        <v>2046</v>
      </c>
      <c r="AE58" s="118">
        <f t="shared" si="4"/>
        <v>2047</v>
      </c>
      <c r="AF58" s="118">
        <f t="shared" si="4"/>
        <v>2048</v>
      </c>
      <c r="AG58" s="118">
        <f t="shared" si="4"/>
        <v>2049</v>
      </c>
      <c r="AH58" s="118">
        <f t="shared" si="4"/>
        <v>2050</v>
      </c>
      <c r="AI58" s="118">
        <f t="shared" si="4"/>
        <v>2051</v>
      </c>
      <c r="AJ58" s="118">
        <f t="shared" si="4"/>
        <v>2052</v>
      </c>
      <c r="AK58" s="118">
        <f t="shared" si="4"/>
        <v>2053</v>
      </c>
      <c r="AL58" s="118">
        <f t="shared" si="4"/>
        <v>2054</v>
      </c>
      <c r="AM58" s="118">
        <f t="shared" si="4"/>
        <v>2055</v>
      </c>
      <c r="AN58" s="118">
        <f t="shared" si="4"/>
        <v>2056</v>
      </c>
      <c r="AO58" s="118">
        <f t="shared" si="4"/>
        <v>2057</v>
      </c>
      <c r="AP58" s="118">
        <f t="shared" si="4"/>
        <v>2058</v>
      </c>
      <c r="AQ58" s="118">
        <f t="shared" si="4"/>
        <v>2059</v>
      </c>
      <c r="AR58" s="118">
        <f t="shared" si="4"/>
        <v>2060</v>
      </c>
      <c r="AS58" s="118">
        <f t="shared" si="4"/>
        <v>2061</v>
      </c>
      <c r="AT58" s="118">
        <f t="shared" si="4"/>
        <v>2062</v>
      </c>
      <c r="AU58" s="118">
        <f t="shared" si="4"/>
        <v>2063</v>
      </c>
      <c r="AV58" s="118">
        <f t="shared" si="4"/>
        <v>2064</v>
      </c>
      <c r="AW58" s="118">
        <f t="shared" si="4"/>
        <v>2065</v>
      </c>
      <c r="AX58" s="118">
        <f t="shared" si="4"/>
        <v>2066</v>
      </c>
      <c r="AY58" s="118">
        <f t="shared" si="4"/>
        <v>2067</v>
      </c>
      <c r="AZ58" s="118">
        <f t="shared" si="4"/>
        <v>2068</v>
      </c>
    </row>
    <row r="59" spans="1:52" s="176" customFormat="1" ht="14.25" x14ac:dyDescent="0.25">
      <c r="A59" s="212" t="s">
        <v>266</v>
      </c>
      <c r="B59" s="122">
        <f t="shared" ref="B59:AZ59" si="5">B45*$B$23</f>
        <v>0</v>
      </c>
      <c r="C59" s="122">
        <f t="shared" si="5"/>
        <v>1008451.2597742373</v>
      </c>
      <c r="D59" s="122">
        <f t="shared" si="5"/>
        <v>1048647.7544033898</v>
      </c>
      <c r="E59" s="122">
        <f t="shared" si="5"/>
        <v>1080106.0741757287</v>
      </c>
      <c r="F59" s="122">
        <f t="shared" si="5"/>
        <v>1112508.0990268474</v>
      </c>
      <c r="G59" s="122">
        <f t="shared" si="5"/>
        <v>1145884.9890301018</v>
      </c>
      <c r="H59" s="122">
        <f t="shared" si="5"/>
        <v>1180261.5387010048</v>
      </c>
      <c r="I59" s="122">
        <f t="shared" si="5"/>
        <v>1215669.384862035</v>
      </c>
      <c r="J59" s="122">
        <f t="shared" si="5"/>
        <v>1252139.4664078965</v>
      </c>
      <c r="K59" s="122">
        <f t="shared" si="5"/>
        <v>1289703.6504001331</v>
      </c>
      <c r="L59" s="122">
        <f t="shared" si="5"/>
        <v>1328394.7599121372</v>
      </c>
      <c r="M59" s="122">
        <f t="shared" si="5"/>
        <v>2052135.561759609</v>
      </c>
      <c r="N59" s="122">
        <f t="shared" si="5"/>
        <v>2113699.6286123972</v>
      </c>
      <c r="O59" s="122">
        <f t="shared" si="5"/>
        <v>2177110.6174707692</v>
      </c>
      <c r="P59" s="122">
        <f t="shared" si="5"/>
        <v>2242423.9359948928</v>
      </c>
      <c r="Q59" s="122">
        <f t="shared" si="5"/>
        <v>2309696.6540747392</v>
      </c>
      <c r="R59" s="122">
        <f t="shared" si="5"/>
        <v>2378987.5536969816</v>
      </c>
      <c r="S59" s="122">
        <f t="shared" si="5"/>
        <v>2450357.1803078908</v>
      </c>
      <c r="T59" s="122">
        <f t="shared" si="5"/>
        <v>2523867.8957171277</v>
      </c>
      <c r="U59" s="122">
        <f t="shared" si="5"/>
        <v>2599583.932588642</v>
      </c>
      <c r="V59" s="122">
        <f t="shared" si="5"/>
        <v>2677571.4505663011</v>
      </c>
      <c r="W59" s="122">
        <f t="shared" si="5"/>
        <v>3216813.508020144</v>
      </c>
      <c r="X59" s="122">
        <f t="shared" si="5"/>
        <v>3313317.9132607481</v>
      </c>
      <c r="Y59" s="122">
        <f t="shared" si="5"/>
        <v>3412717.45065857</v>
      </c>
      <c r="Z59" s="122">
        <f t="shared" si="5"/>
        <v>3515098.9741783277</v>
      </c>
      <c r="AA59" s="122">
        <f t="shared" si="5"/>
        <v>3620551.943403678</v>
      </c>
      <c r="AB59" s="122">
        <f t="shared" si="5"/>
        <v>3729168.5017057881</v>
      </c>
      <c r="AC59" s="122">
        <f t="shared" si="5"/>
        <v>3841043.5567569626</v>
      </c>
      <c r="AD59" s="122">
        <f t="shared" si="5"/>
        <v>3956274.8634596714</v>
      </c>
      <c r="AE59" s="122">
        <f t="shared" si="5"/>
        <v>4074963.1093634623</v>
      </c>
      <c r="AF59" s="122">
        <f t="shared" si="5"/>
        <v>4197212.0026443666</v>
      </c>
      <c r="AG59" s="122">
        <f t="shared" si="5"/>
        <v>4323128.3627236979</v>
      </c>
      <c r="AH59" s="122">
        <f t="shared" si="5"/>
        <v>4452822.2136054086</v>
      </c>
      <c r="AI59" s="122">
        <f t="shared" si="5"/>
        <v>4586406.8800135711</v>
      </c>
      <c r="AJ59" s="122">
        <f t="shared" si="5"/>
        <v>4723999.0864139777</v>
      </c>
      <c r="AK59" s="122">
        <f t="shared" si="5"/>
        <v>4865719.0590063976</v>
      </c>
      <c r="AL59" s="122">
        <f t="shared" si="5"/>
        <v>5011690.6307765897</v>
      </c>
      <c r="AM59" s="122">
        <f t="shared" si="5"/>
        <v>5162041.3496998874</v>
      </c>
      <c r="AN59" s="122">
        <f t="shared" si="5"/>
        <v>5316902.5901908837</v>
      </c>
      <c r="AO59" s="122">
        <f t="shared" si="5"/>
        <v>5476409.6678966107</v>
      </c>
      <c r="AP59" s="122">
        <f t="shared" si="5"/>
        <v>5640701.9579335079</v>
      </c>
      <c r="AQ59" s="122">
        <f t="shared" si="5"/>
        <v>5809923.0166715151</v>
      </c>
      <c r="AR59" s="122">
        <f t="shared" si="5"/>
        <v>5984220.7071716599</v>
      </c>
      <c r="AS59" s="122">
        <f t="shared" si="5"/>
        <v>6163747.3283868097</v>
      </c>
      <c r="AT59" s="122">
        <f t="shared" si="5"/>
        <v>6348659.7482384145</v>
      </c>
      <c r="AU59" s="122">
        <f t="shared" si="5"/>
        <v>6539119.5406855671</v>
      </c>
      <c r="AV59" s="122">
        <f t="shared" si="5"/>
        <v>6735293.1269061323</v>
      </c>
      <c r="AW59" s="122">
        <f t="shared" si="5"/>
        <v>6937351.9207133176</v>
      </c>
      <c r="AX59" s="122">
        <f t="shared" si="5"/>
        <v>7145472.4783347175</v>
      </c>
      <c r="AY59" s="122">
        <f t="shared" si="5"/>
        <v>7359836.6526847575</v>
      </c>
      <c r="AZ59" s="122">
        <f t="shared" si="5"/>
        <v>7580631.7522653025</v>
      </c>
    </row>
    <row r="60" spans="1:52" x14ac:dyDescent="0.25">
      <c r="A60" s="208" t="s">
        <v>265</v>
      </c>
      <c r="B60" s="123">
        <f>SUM(B61:B66)</f>
        <v>0</v>
      </c>
      <c r="C60" s="123">
        <f>SUM(C61:C66)</f>
        <v>-273327.23836434877</v>
      </c>
      <c r="D60" s="123">
        <f t="shared" ref="D60:AZ60" si="6">SUM(D61:D66)</f>
        <v>-270703.14974197588</v>
      </c>
      <c r="E60" s="123">
        <f t="shared" si="6"/>
        <v>-268077.06564692501</v>
      </c>
      <c r="F60" s="123">
        <f t="shared" si="6"/>
        <v>-265451.19705885724</v>
      </c>
      <c r="G60" s="123">
        <f t="shared" si="6"/>
        <v>-262825.55109356908</v>
      </c>
      <c r="H60" s="123">
        <f t="shared" si="6"/>
        <v>-260200.13341320163</v>
      </c>
      <c r="I60" s="123">
        <f t="shared" si="6"/>
        <v>-269978.36501490755</v>
      </c>
      <c r="J60" s="123">
        <f t="shared" si="6"/>
        <v>-267353.42541900568</v>
      </c>
      <c r="K60" s="123">
        <f t="shared" si="6"/>
        <v>-264728.73567522678</v>
      </c>
      <c r="L60" s="123">
        <f t="shared" si="6"/>
        <v>-262104.30327913456</v>
      </c>
      <c r="M60" s="123">
        <f t="shared" si="6"/>
        <v>-259870.706458898</v>
      </c>
      <c r="N60" s="123">
        <f t="shared" si="6"/>
        <v>-257258.52926631586</v>
      </c>
      <c r="O60" s="123">
        <f t="shared" si="6"/>
        <v>-267050.39857044071</v>
      </c>
      <c r="P60" s="123">
        <f t="shared" si="6"/>
        <v>-264439.50580803031</v>
      </c>
      <c r="Q60" s="123">
        <f t="shared" si="6"/>
        <v>-261829.28430274763</v>
      </c>
      <c r="R60" s="123">
        <f t="shared" si="6"/>
        <v>-259219.75419230646</v>
      </c>
      <c r="S60" s="123">
        <f t="shared" si="6"/>
        <v>-256610.93621855206</v>
      </c>
      <c r="T60" s="123">
        <f t="shared" si="6"/>
        <v>-254002.85174558504</v>
      </c>
      <c r="U60" s="123">
        <f t="shared" si="6"/>
        <v>-263798.93655091332</v>
      </c>
      <c r="V60" s="123">
        <f t="shared" si="6"/>
        <v>-261192.38575474263</v>
      </c>
      <c r="W60" s="123">
        <f t="shared" si="6"/>
        <v>-259478.95644917226</v>
      </c>
      <c r="X60" s="123">
        <f t="shared" si="6"/>
        <v>-256900.80232994928</v>
      </c>
      <c r="Y60" s="123">
        <f t="shared" si="6"/>
        <v>-254324.30162714966</v>
      </c>
      <c r="Z60" s="123">
        <f t="shared" si="6"/>
        <v>-251749.50394326603</v>
      </c>
      <c r="AA60" s="123">
        <f t="shared" si="6"/>
        <v>-249176.46036886587</v>
      </c>
      <c r="AB60" s="123">
        <f t="shared" si="6"/>
        <v>-246605.22352723376</v>
      </c>
      <c r="AC60" s="123">
        <f t="shared" si="6"/>
        <v>-244035.84762035261</v>
      </c>
      <c r="AD60" s="123">
        <f t="shared" si="6"/>
        <v>-241468.3884762651</v>
      </c>
      <c r="AE60" s="123">
        <f t="shared" si="6"/>
        <v>-238902.90359785489</v>
      </c>
      <c r="AF60" s="123">
        <f t="shared" si="6"/>
        <v>-236339.45221309242</v>
      </c>
      <c r="AG60" s="123">
        <f t="shared" si="6"/>
        <v>-233778.09532678709</v>
      </c>
      <c r="AH60" s="123">
        <f t="shared" si="6"/>
        <v>-231218.89577389258</v>
      </c>
      <c r="AI60" s="123">
        <f t="shared" si="6"/>
        <v>-228661.9182744112</v>
      </c>
      <c r="AJ60" s="123">
        <f t="shared" si="6"/>
        <v>-226107.22948994546</v>
      </c>
      <c r="AK60" s="123">
        <f t="shared" si="6"/>
        <v>-223554.89808194566</v>
      </c>
      <c r="AL60" s="123">
        <f t="shared" si="6"/>
        <v>-221004.99477170594</v>
      </c>
      <c r="AM60" s="123">
        <f t="shared" si="6"/>
        <v>-218457.59240215897</v>
      </c>
      <c r="AN60" s="123">
        <f t="shared" si="6"/>
        <v>-215912.76600152563</v>
      </c>
      <c r="AO60" s="123">
        <f t="shared" si="6"/>
        <v>-213370.59284887329</v>
      </c>
      <c r="AP60" s="123">
        <f t="shared" si="6"/>
        <v>-210831.15254164132</v>
      </c>
      <c r="AQ60" s="123">
        <f t="shared" si="6"/>
        <v>-208294.52706519247</v>
      </c>
      <c r="AR60" s="123">
        <f t="shared" si="6"/>
        <v>-205760.80086445011</v>
      </c>
      <c r="AS60" s="123">
        <f t="shared" si="6"/>
        <v>-203230.06091768548</v>
      </c>
      <c r="AT60" s="123">
        <f t="shared" si="6"/>
        <v>-200702.39681251795</v>
      </c>
      <c r="AU60" s="123">
        <f t="shared" si="6"/>
        <v>-198177.90082419536</v>
      </c>
      <c r="AV60" s="123">
        <f t="shared" si="6"/>
        <v>-195656.66799622308</v>
      </c>
      <c r="AW60" s="123">
        <f t="shared" si="6"/>
        <v>-193138.79622341166</v>
      </c>
      <c r="AX60" s="123">
        <f t="shared" si="6"/>
        <v>-190624.38633741587</v>
      </c>
      <c r="AY60" s="123">
        <f t="shared" si="6"/>
        <v>-188113.54219484024</v>
      </c>
      <c r="AZ60" s="123">
        <f t="shared" si="6"/>
        <v>-185606.37076798733</v>
      </c>
    </row>
    <row r="61" spans="1:52" x14ac:dyDescent="0.25">
      <c r="A61" s="213" t="s">
        <v>264</v>
      </c>
      <c r="B61" s="123">
        <f>-B47*1000/1.18</f>
        <v>0</v>
      </c>
      <c r="C61" s="123">
        <f>-C47*1000/1.18</f>
        <v>-12403.413772484366</v>
      </c>
      <c r="D61" s="123">
        <f>-D47*1000/1.18</f>
        <v>-12403.413772484366</v>
      </c>
      <c r="E61" s="123">
        <f t="shared" ref="D61:AZ62" si="7">-E47*1000/1.18</f>
        <v>-12403.413772484366</v>
      </c>
      <c r="F61" s="123">
        <f t="shared" si="7"/>
        <v>-12403.413772484366</v>
      </c>
      <c r="G61" s="123">
        <f t="shared" si="7"/>
        <v>-12403.413772484366</v>
      </c>
      <c r="H61" s="123">
        <f t="shared" si="7"/>
        <v>-12403.413772484366</v>
      </c>
      <c r="I61" s="123">
        <f t="shared" si="7"/>
        <v>-24806.827544968732</v>
      </c>
      <c r="J61" s="123">
        <f t="shared" si="7"/>
        <v>-24806.827544968732</v>
      </c>
      <c r="K61" s="123">
        <f t="shared" si="7"/>
        <v>-24806.827544968732</v>
      </c>
      <c r="L61" s="123">
        <f t="shared" si="7"/>
        <v>-24806.827544968732</v>
      </c>
      <c r="M61" s="123">
        <f t="shared" si="7"/>
        <v>-24806.827544968732</v>
      </c>
      <c r="N61" s="123">
        <f t="shared" si="7"/>
        <v>-24806.827544968732</v>
      </c>
      <c r="O61" s="123">
        <f t="shared" si="7"/>
        <v>-37210.241317453103</v>
      </c>
      <c r="P61" s="123">
        <f t="shared" si="7"/>
        <v>-37210.241317453103</v>
      </c>
      <c r="Q61" s="123">
        <f t="shared" si="7"/>
        <v>-37210.241317453103</v>
      </c>
      <c r="R61" s="123">
        <f t="shared" si="7"/>
        <v>-37210.241317453103</v>
      </c>
      <c r="S61" s="123">
        <f t="shared" si="7"/>
        <v>-37210.241317453103</v>
      </c>
      <c r="T61" s="123">
        <f t="shared" si="7"/>
        <v>-37210.241317453103</v>
      </c>
      <c r="U61" s="123">
        <f t="shared" si="7"/>
        <v>-49613.655089937463</v>
      </c>
      <c r="V61" s="123">
        <f t="shared" si="7"/>
        <v>-49613.655089937463</v>
      </c>
      <c r="W61" s="123">
        <f t="shared" si="7"/>
        <v>-49613.655089937463</v>
      </c>
      <c r="X61" s="123">
        <f t="shared" si="7"/>
        <v>-49613.655089937463</v>
      </c>
      <c r="Y61" s="123">
        <f t="shared" si="7"/>
        <v>-49613.655089937463</v>
      </c>
      <c r="Z61" s="123">
        <f t="shared" si="7"/>
        <v>-49613.655089937463</v>
      </c>
      <c r="AA61" s="123">
        <f t="shared" si="7"/>
        <v>-49613.655089937463</v>
      </c>
      <c r="AB61" s="123">
        <f t="shared" si="7"/>
        <v>-49613.655089937463</v>
      </c>
      <c r="AC61" s="123">
        <f t="shared" si="7"/>
        <v>-49613.655089937463</v>
      </c>
      <c r="AD61" s="123">
        <f t="shared" si="7"/>
        <v>-49613.655089937463</v>
      </c>
      <c r="AE61" s="123">
        <f t="shared" si="7"/>
        <v>-49613.655089937463</v>
      </c>
      <c r="AF61" s="123">
        <f t="shared" si="7"/>
        <v>-49613.655089937463</v>
      </c>
      <c r="AG61" s="123">
        <f t="shared" si="7"/>
        <v>-49613.655089937463</v>
      </c>
      <c r="AH61" s="123">
        <f t="shared" si="7"/>
        <v>-49613.655089937463</v>
      </c>
      <c r="AI61" s="123">
        <f t="shared" si="7"/>
        <v>-49613.655089937463</v>
      </c>
      <c r="AJ61" s="123">
        <f t="shared" si="7"/>
        <v>-49613.655089937463</v>
      </c>
      <c r="AK61" s="123">
        <f t="shared" si="7"/>
        <v>-49613.655089937463</v>
      </c>
      <c r="AL61" s="123">
        <f t="shared" si="7"/>
        <v>-49613.655089937463</v>
      </c>
      <c r="AM61" s="123">
        <f t="shared" si="7"/>
        <v>-49613.655089937463</v>
      </c>
      <c r="AN61" s="123">
        <f t="shared" si="7"/>
        <v>-49613.655089937463</v>
      </c>
      <c r="AO61" s="123">
        <f t="shared" si="7"/>
        <v>-49613.655089937463</v>
      </c>
      <c r="AP61" s="123">
        <f t="shared" si="7"/>
        <v>-49613.655089937463</v>
      </c>
      <c r="AQ61" s="123">
        <f t="shared" si="7"/>
        <v>-49613.655089937463</v>
      </c>
      <c r="AR61" s="123">
        <f t="shared" si="7"/>
        <v>-49613.655089937463</v>
      </c>
      <c r="AS61" s="123">
        <f t="shared" si="7"/>
        <v>-49613.655089937463</v>
      </c>
      <c r="AT61" s="123">
        <f t="shared" si="7"/>
        <v>-49613.655089937463</v>
      </c>
      <c r="AU61" s="123">
        <f t="shared" si="7"/>
        <v>-49613.655089937463</v>
      </c>
      <c r="AV61" s="123">
        <f t="shared" si="7"/>
        <v>-49613.655089937463</v>
      </c>
      <c r="AW61" s="123">
        <f t="shared" si="7"/>
        <v>-49613.655089937463</v>
      </c>
      <c r="AX61" s="123">
        <f t="shared" si="7"/>
        <v>-49613.655089937463</v>
      </c>
      <c r="AY61" s="123">
        <f t="shared" si="7"/>
        <v>-49613.655089937463</v>
      </c>
      <c r="AZ61" s="123">
        <f t="shared" si="7"/>
        <v>-49613.655089937463</v>
      </c>
    </row>
    <row r="62" spans="1:52" x14ac:dyDescent="0.25">
      <c r="A62" s="213" t="str">
        <f>A27</f>
        <v>Прочие расходы при эксплуатации объекта, руб. без НДС</v>
      </c>
      <c r="B62" s="123">
        <f>-B48*1000/1.18</f>
        <v>0</v>
      </c>
      <c r="C62" s="123">
        <f>-C48*1000/1.18</f>
        <v>-230.2925918644068</v>
      </c>
      <c r="D62" s="123">
        <f t="shared" si="7"/>
        <v>-239.47196949152544</v>
      </c>
      <c r="E62" s="123">
        <f t="shared" si="7"/>
        <v>-246.65587444067799</v>
      </c>
      <c r="F62" s="123">
        <f t="shared" si="7"/>
        <v>-254.05528637288137</v>
      </c>
      <c r="G62" s="123">
        <f t="shared" si="7"/>
        <v>-261.67732108474581</v>
      </c>
      <c r="H62" s="123">
        <f t="shared" si="7"/>
        <v>-269.52764071728814</v>
      </c>
      <c r="I62" s="123">
        <f t="shared" si="7"/>
        <v>-277.61346993880682</v>
      </c>
      <c r="J62" s="123">
        <f t="shared" si="7"/>
        <v>-285.94187403697106</v>
      </c>
      <c r="K62" s="123">
        <f t="shared" si="7"/>
        <v>-294.5201302580802</v>
      </c>
      <c r="L62" s="123">
        <f t="shared" si="7"/>
        <v>-303.35573416582264</v>
      </c>
      <c r="M62" s="123">
        <f t="shared" si="7"/>
        <v>-703.02691392929398</v>
      </c>
      <c r="N62" s="123">
        <f t="shared" si="7"/>
        <v>-724.11772134717285</v>
      </c>
      <c r="O62" s="123">
        <f t="shared" si="7"/>
        <v>-745.84125298758806</v>
      </c>
      <c r="P62" s="123">
        <f t="shared" si="7"/>
        <v>-768.21649057721584</v>
      </c>
      <c r="Q62" s="123">
        <f t="shared" si="7"/>
        <v>-791.26298529453209</v>
      </c>
      <c r="R62" s="123">
        <f t="shared" si="7"/>
        <v>-815.00087485336815</v>
      </c>
      <c r="S62" s="123">
        <f t="shared" si="7"/>
        <v>-839.4509010989691</v>
      </c>
      <c r="T62" s="123">
        <f t="shared" si="7"/>
        <v>-864.63442813193831</v>
      </c>
      <c r="U62" s="123">
        <f t="shared" si="7"/>
        <v>-890.57346097589641</v>
      </c>
      <c r="V62" s="123">
        <f t="shared" si="7"/>
        <v>-917.29066480517349</v>
      </c>
      <c r="W62" s="123">
        <f t="shared" si="7"/>
        <v>-1837.129359234805</v>
      </c>
      <c r="X62" s="123">
        <f t="shared" si="7"/>
        <v>-1892.2432400118498</v>
      </c>
      <c r="Y62" s="123">
        <f t="shared" si="7"/>
        <v>-1949.0105372122043</v>
      </c>
      <c r="Z62" s="123">
        <f t="shared" si="7"/>
        <v>-2007.4808533285709</v>
      </c>
      <c r="AA62" s="123">
        <f t="shared" si="7"/>
        <v>-2067.705278928428</v>
      </c>
      <c r="AB62" s="123">
        <f t="shared" si="7"/>
        <v>-2129.7364372962811</v>
      </c>
      <c r="AC62" s="123">
        <f t="shared" si="7"/>
        <v>-2193.6285304151697</v>
      </c>
      <c r="AD62" s="123">
        <f t="shared" si="7"/>
        <v>-2259.4373863276251</v>
      </c>
      <c r="AE62" s="123">
        <f t="shared" si="7"/>
        <v>-2327.2205079174541</v>
      </c>
      <c r="AF62" s="123">
        <f t="shared" si="7"/>
        <v>-2397.037123154978</v>
      </c>
      <c r="AG62" s="123">
        <f t="shared" si="7"/>
        <v>-2468.9482368496274</v>
      </c>
      <c r="AH62" s="123">
        <f t="shared" si="7"/>
        <v>-2543.0166839551157</v>
      </c>
      <c r="AI62" s="123">
        <f t="shared" si="7"/>
        <v>-2619.3071844737692</v>
      </c>
      <c r="AJ62" s="123">
        <f t="shared" si="7"/>
        <v>-2697.8864000079825</v>
      </c>
      <c r="AK62" s="123">
        <f t="shared" si="7"/>
        <v>-2778.8229920082226</v>
      </c>
      <c r="AL62" s="123">
        <f t="shared" si="7"/>
        <v>-2862.1876817684688</v>
      </c>
      <c r="AM62" s="123">
        <f t="shared" si="7"/>
        <v>-2948.0533122215229</v>
      </c>
      <c r="AN62" s="123">
        <f t="shared" si="7"/>
        <v>-3036.4949115881686</v>
      </c>
      <c r="AO62" s="123">
        <f t="shared" si="7"/>
        <v>-3127.5897589358137</v>
      </c>
      <c r="AP62" s="123">
        <f t="shared" si="7"/>
        <v>-3221.4174517038882</v>
      </c>
      <c r="AQ62" s="123">
        <f t="shared" si="7"/>
        <v>-3318.0599752550052</v>
      </c>
      <c r="AR62" s="123">
        <f t="shared" si="7"/>
        <v>-3417.6017745126551</v>
      </c>
      <c r="AS62" s="123">
        <f t="shared" si="7"/>
        <v>-3520.129827748035</v>
      </c>
      <c r="AT62" s="123">
        <f t="shared" si="7"/>
        <v>-3625.7337225804758</v>
      </c>
      <c r="AU62" s="123">
        <f t="shared" si="7"/>
        <v>-3734.5057342578907</v>
      </c>
      <c r="AV62" s="123">
        <f t="shared" si="7"/>
        <v>-3846.540906285627</v>
      </c>
      <c r="AW62" s="123">
        <f t="shared" si="7"/>
        <v>-3961.9371334741959</v>
      </c>
      <c r="AX62" s="123">
        <f t="shared" si="7"/>
        <v>-4080.795247478422</v>
      </c>
      <c r="AY62" s="123">
        <f t="shared" si="7"/>
        <v>-4203.2191049027751</v>
      </c>
      <c r="AZ62" s="123">
        <f t="shared" si="7"/>
        <v>-4329.3156780498584</v>
      </c>
    </row>
    <row r="63" spans="1:52" x14ac:dyDescent="0.25">
      <c r="A63" s="213" t="s">
        <v>458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row>
    <row r="64" spans="1:52" x14ac:dyDescent="0.25">
      <c r="A64" s="213" t="s">
        <v>458</v>
      </c>
      <c r="B64" s="123">
        <f t="shared" ref="B64:AZ64" si="8">-$B$32*(1+B$44)*$B$23*365</f>
        <v>0</v>
      </c>
      <c r="C64" s="123">
        <f t="shared" si="8"/>
        <v>0</v>
      </c>
      <c r="D64" s="123">
        <f t="shared" si="8"/>
        <v>0</v>
      </c>
      <c r="E64" s="123">
        <f t="shared" si="8"/>
        <v>0</v>
      </c>
      <c r="F64" s="123">
        <f t="shared" si="8"/>
        <v>0</v>
      </c>
      <c r="G64" s="123">
        <f t="shared" si="8"/>
        <v>0</v>
      </c>
      <c r="H64" s="123">
        <f t="shared" si="8"/>
        <v>0</v>
      </c>
      <c r="I64" s="123">
        <f t="shared" si="8"/>
        <v>0</v>
      </c>
      <c r="J64" s="123">
        <f t="shared" si="8"/>
        <v>0</v>
      </c>
      <c r="K64" s="123">
        <f t="shared" si="8"/>
        <v>0</v>
      </c>
      <c r="L64" s="123">
        <f t="shared" si="8"/>
        <v>0</v>
      </c>
      <c r="M64" s="123">
        <f t="shared" si="8"/>
        <v>0</v>
      </c>
      <c r="N64" s="123">
        <f t="shared" si="8"/>
        <v>0</v>
      </c>
      <c r="O64" s="123">
        <f t="shared" si="8"/>
        <v>0</v>
      </c>
      <c r="P64" s="123">
        <f t="shared" si="8"/>
        <v>0</v>
      </c>
      <c r="Q64" s="123">
        <f t="shared" si="8"/>
        <v>0</v>
      </c>
      <c r="R64" s="123">
        <f t="shared" si="8"/>
        <v>0</v>
      </c>
      <c r="S64" s="123">
        <f t="shared" si="8"/>
        <v>0</v>
      </c>
      <c r="T64" s="123">
        <f t="shared" si="8"/>
        <v>0</v>
      </c>
      <c r="U64" s="123">
        <f t="shared" si="8"/>
        <v>0</v>
      </c>
      <c r="V64" s="123">
        <f t="shared" si="8"/>
        <v>0</v>
      </c>
      <c r="W64" s="123">
        <f t="shared" si="8"/>
        <v>0</v>
      </c>
      <c r="X64" s="123">
        <f t="shared" si="8"/>
        <v>0</v>
      </c>
      <c r="Y64" s="123">
        <f t="shared" si="8"/>
        <v>0</v>
      </c>
      <c r="Z64" s="123">
        <f t="shared" si="8"/>
        <v>0</v>
      </c>
      <c r="AA64" s="123">
        <f t="shared" si="8"/>
        <v>0</v>
      </c>
      <c r="AB64" s="123">
        <f t="shared" si="8"/>
        <v>0</v>
      </c>
      <c r="AC64" s="123">
        <f t="shared" si="8"/>
        <v>0</v>
      </c>
      <c r="AD64" s="123">
        <f t="shared" si="8"/>
        <v>0</v>
      </c>
      <c r="AE64" s="123">
        <f t="shared" si="8"/>
        <v>0</v>
      </c>
      <c r="AF64" s="123">
        <f t="shared" si="8"/>
        <v>0</v>
      </c>
      <c r="AG64" s="123">
        <f t="shared" si="8"/>
        <v>0</v>
      </c>
      <c r="AH64" s="123">
        <f t="shared" si="8"/>
        <v>0</v>
      </c>
      <c r="AI64" s="123">
        <f t="shared" si="8"/>
        <v>0</v>
      </c>
      <c r="AJ64" s="123">
        <f t="shared" si="8"/>
        <v>0</v>
      </c>
      <c r="AK64" s="123">
        <f t="shared" si="8"/>
        <v>0</v>
      </c>
      <c r="AL64" s="123">
        <f t="shared" si="8"/>
        <v>0</v>
      </c>
      <c r="AM64" s="123">
        <f t="shared" si="8"/>
        <v>0</v>
      </c>
      <c r="AN64" s="123">
        <f t="shared" si="8"/>
        <v>0</v>
      </c>
      <c r="AO64" s="123">
        <f t="shared" si="8"/>
        <v>0</v>
      </c>
      <c r="AP64" s="123">
        <f t="shared" si="8"/>
        <v>0</v>
      </c>
      <c r="AQ64" s="123">
        <f t="shared" si="8"/>
        <v>0</v>
      </c>
      <c r="AR64" s="123">
        <f t="shared" si="8"/>
        <v>0</v>
      </c>
      <c r="AS64" s="123">
        <f t="shared" si="8"/>
        <v>0</v>
      </c>
      <c r="AT64" s="123">
        <f t="shared" si="8"/>
        <v>0</v>
      </c>
      <c r="AU64" s="123">
        <f t="shared" si="8"/>
        <v>0</v>
      </c>
      <c r="AV64" s="123">
        <f t="shared" si="8"/>
        <v>0</v>
      </c>
      <c r="AW64" s="123">
        <f t="shared" si="8"/>
        <v>0</v>
      </c>
      <c r="AX64" s="123">
        <f t="shared" si="8"/>
        <v>0</v>
      </c>
      <c r="AY64" s="123">
        <f t="shared" si="8"/>
        <v>0</v>
      </c>
      <c r="AZ64" s="123">
        <f t="shared" si="8"/>
        <v>0</v>
      </c>
    </row>
    <row r="65" spans="1:52" x14ac:dyDescent="0.25">
      <c r="A65" s="213" t="s">
        <v>458</v>
      </c>
      <c r="B65" s="123"/>
      <c r="C65" s="123">
        <f t="shared" ref="C65:AZ65" si="9">-$B$33*(1+C$44)*12</f>
        <v>0</v>
      </c>
      <c r="D65" s="123">
        <f t="shared" si="9"/>
        <v>0</v>
      </c>
      <c r="E65" s="123">
        <f t="shared" si="9"/>
        <v>0</v>
      </c>
      <c r="F65" s="123">
        <f t="shared" si="9"/>
        <v>0</v>
      </c>
      <c r="G65" s="123">
        <f t="shared" si="9"/>
        <v>0</v>
      </c>
      <c r="H65" s="123">
        <f t="shared" si="9"/>
        <v>0</v>
      </c>
      <c r="I65" s="123">
        <f t="shared" si="9"/>
        <v>0</v>
      </c>
      <c r="J65" s="123">
        <f t="shared" si="9"/>
        <v>0</v>
      </c>
      <c r="K65" s="123">
        <f t="shared" si="9"/>
        <v>0</v>
      </c>
      <c r="L65" s="123">
        <f t="shared" si="9"/>
        <v>0</v>
      </c>
      <c r="M65" s="123">
        <f t="shared" si="9"/>
        <v>0</v>
      </c>
      <c r="N65" s="123">
        <f t="shared" si="9"/>
        <v>0</v>
      </c>
      <c r="O65" s="123">
        <f t="shared" si="9"/>
        <v>0</v>
      </c>
      <c r="P65" s="123">
        <f t="shared" si="9"/>
        <v>0</v>
      </c>
      <c r="Q65" s="123">
        <f t="shared" si="9"/>
        <v>0</v>
      </c>
      <c r="R65" s="123">
        <f t="shared" si="9"/>
        <v>0</v>
      </c>
      <c r="S65" s="123">
        <f t="shared" si="9"/>
        <v>0</v>
      </c>
      <c r="T65" s="123">
        <f t="shared" si="9"/>
        <v>0</v>
      </c>
      <c r="U65" s="123">
        <f t="shared" si="9"/>
        <v>0</v>
      </c>
      <c r="V65" s="123">
        <f t="shared" si="9"/>
        <v>0</v>
      </c>
      <c r="W65" s="123">
        <f t="shared" si="9"/>
        <v>0</v>
      </c>
      <c r="X65" s="123">
        <f t="shared" si="9"/>
        <v>0</v>
      </c>
      <c r="Y65" s="123">
        <f t="shared" si="9"/>
        <v>0</v>
      </c>
      <c r="Z65" s="123">
        <f t="shared" si="9"/>
        <v>0</v>
      </c>
      <c r="AA65" s="123">
        <f t="shared" si="9"/>
        <v>0</v>
      </c>
      <c r="AB65" s="123">
        <f t="shared" si="9"/>
        <v>0</v>
      </c>
      <c r="AC65" s="123">
        <f t="shared" si="9"/>
        <v>0</v>
      </c>
      <c r="AD65" s="123">
        <f t="shared" si="9"/>
        <v>0</v>
      </c>
      <c r="AE65" s="123">
        <f t="shared" si="9"/>
        <v>0</v>
      </c>
      <c r="AF65" s="123">
        <f t="shared" si="9"/>
        <v>0</v>
      </c>
      <c r="AG65" s="123">
        <f t="shared" si="9"/>
        <v>0</v>
      </c>
      <c r="AH65" s="123">
        <f t="shared" si="9"/>
        <v>0</v>
      </c>
      <c r="AI65" s="123">
        <f t="shared" si="9"/>
        <v>0</v>
      </c>
      <c r="AJ65" s="123">
        <f t="shared" si="9"/>
        <v>0</v>
      </c>
      <c r="AK65" s="123">
        <f t="shared" si="9"/>
        <v>0</v>
      </c>
      <c r="AL65" s="123">
        <f t="shared" si="9"/>
        <v>0</v>
      </c>
      <c r="AM65" s="123">
        <f t="shared" si="9"/>
        <v>0</v>
      </c>
      <c r="AN65" s="123">
        <f t="shared" si="9"/>
        <v>0</v>
      </c>
      <c r="AO65" s="123">
        <f t="shared" si="9"/>
        <v>0</v>
      </c>
      <c r="AP65" s="123">
        <f t="shared" si="9"/>
        <v>0</v>
      </c>
      <c r="AQ65" s="123">
        <f t="shared" si="9"/>
        <v>0</v>
      </c>
      <c r="AR65" s="123">
        <f t="shared" si="9"/>
        <v>0</v>
      </c>
      <c r="AS65" s="123">
        <f t="shared" si="9"/>
        <v>0</v>
      </c>
      <c r="AT65" s="123">
        <f t="shared" si="9"/>
        <v>0</v>
      </c>
      <c r="AU65" s="123">
        <f t="shared" si="9"/>
        <v>0</v>
      </c>
      <c r="AV65" s="123">
        <f t="shared" si="9"/>
        <v>0</v>
      </c>
      <c r="AW65" s="123">
        <f t="shared" si="9"/>
        <v>0</v>
      </c>
      <c r="AX65" s="123">
        <f t="shared" si="9"/>
        <v>0</v>
      </c>
      <c r="AY65" s="123">
        <f t="shared" si="9"/>
        <v>0</v>
      </c>
      <c r="AZ65" s="123">
        <f t="shared" si="9"/>
        <v>0</v>
      </c>
    </row>
    <row r="66" spans="1:52" x14ac:dyDescent="0.25">
      <c r="A66" s="213" t="s">
        <v>262</v>
      </c>
      <c r="B66" s="123"/>
      <c r="C66" s="123">
        <f>-(($B$20+$B$21)*$B$23+($B$20+$B$21)*$B$23+SUM($B$68:C68))/2*$B30</f>
        <v>-260693.53199999998</v>
      </c>
      <c r="D66" s="123">
        <f>-(($B$20+$B$21)*$B$23+($B$20+$B$21)*$B$23+SUM($B$68:D68))/2*$B30</f>
        <v>-258060.264</v>
      </c>
      <c r="E66" s="123">
        <f>-(($B$20+$B$21)*$B$23+($B$20+$B$21)*$B$23+SUM($B$68:E68))/2*$B30</f>
        <v>-255426.99599999998</v>
      </c>
      <c r="F66" s="123">
        <f>-(($B$20+$B$21)*$B$23+($B$20+$B$21)*$B$23+SUM($B$68:F68))/2*$B30</f>
        <v>-252793.72799999997</v>
      </c>
      <c r="G66" s="123">
        <f>-(($B$20+$B$21)*$B$23+($B$20+$B$21)*$B$23+SUM($B$68:G68))/2*$B30</f>
        <v>-250160.46</v>
      </c>
      <c r="H66" s="123">
        <f>-(($B$20+$B$21)*$B$23+($B$20+$B$21)*$B$23+SUM($B$68:H68))/2*$B30</f>
        <v>-247527.19199999998</v>
      </c>
      <c r="I66" s="123">
        <f>-(($B$20+$B$21)*$B$23+($B$20+$B$21)*$B$23+SUM($B$68:I68))/2*$B30</f>
        <v>-244893.924</v>
      </c>
      <c r="J66" s="123">
        <f>-(($B$20+$B$21)*$B$23+($B$20+$B$21)*$B$23+SUM($B$68:J68))/2*$B30</f>
        <v>-242260.65599999999</v>
      </c>
      <c r="K66" s="123">
        <f>-(($B$20+$B$21)*$B$23+($B$20+$B$21)*$B$23+SUM($B$68:K68))/2*$B30</f>
        <v>-239627.38799999998</v>
      </c>
      <c r="L66" s="123">
        <f>-(($B$20+$B$21)*$B$23+($B$20+$B$21)*$B$23+SUM($B$68:L68))/2*$B30</f>
        <v>-236994.12</v>
      </c>
      <c r="M66" s="123">
        <f>-(($B$20+$B$21)*$B$23+($B$20+$B$21)*$B$23+SUM($B$68:M68))/2*$B30</f>
        <v>-234360.85199999998</v>
      </c>
      <c r="N66" s="123">
        <f>-(($B$20+$B$21)*$B$23+($B$20+$B$21)*$B$23+SUM($B$68:N68))/2*$B30</f>
        <v>-231727.58399999997</v>
      </c>
      <c r="O66" s="123">
        <f>-(($B$20+$B$21)*$B$23+($B$20+$B$21)*$B$23+SUM($B$68:O68))/2*$B30</f>
        <v>-229094.31599999999</v>
      </c>
      <c r="P66" s="123">
        <f>-(($B$20+$B$21)*$B$23+($B$20+$B$21)*$B$23+SUM($B$68:P68))/2*$B30</f>
        <v>-226461.04799999998</v>
      </c>
      <c r="Q66" s="123">
        <f>-(($B$20+$B$21)*$B$23+($B$20+$B$21)*$B$23+SUM($B$68:Q68))/2*$B30</f>
        <v>-223827.78</v>
      </c>
      <c r="R66" s="123">
        <f>-(($B$20+$B$21)*$B$23+($B$20+$B$21)*$B$23+SUM($B$68:R68))/2*$B30</f>
        <v>-221194.51199999999</v>
      </c>
      <c r="S66" s="123">
        <f>-(($B$20+$B$21)*$B$23+($B$20+$B$21)*$B$23+SUM($B$68:S68))/2*$B30</f>
        <v>-218561.24399999998</v>
      </c>
      <c r="T66" s="123">
        <f>-(($B$20+$B$21)*$B$23+($B$20+$B$21)*$B$23+SUM($B$68:T68))/2*$B30</f>
        <v>-215927.976</v>
      </c>
      <c r="U66" s="123">
        <f>-(($B$20+$B$21)*$B$23+($B$20+$B$21)*$B$23+SUM($B$68:U68))/2*$B30</f>
        <v>-213294.70799999998</v>
      </c>
      <c r="V66" s="123">
        <f>-(($B$20+$B$21)*$B$23+($B$20+$B$21)*$B$23+SUM($B$68:V68))/2*$B30</f>
        <v>-210661.44</v>
      </c>
      <c r="W66" s="123">
        <f>-(($B$20+$B$21)*$B$23+($B$20+$B$21)*$B$23+SUM($B$68:W68))/2*$B30</f>
        <v>-208028.17199999999</v>
      </c>
      <c r="X66" s="123">
        <f>-(($B$20+$B$21)*$B$23+($B$20+$B$21)*$B$23+SUM($B$68:X68))/2*$B30</f>
        <v>-205394.90399999998</v>
      </c>
      <c r="Y66" s="123">
        <f>-(($B$20+$B$21)*$B$23+($B$20+$B$21)*$B$23+SUM($B$68:Y68))/2*$B30</f>
        <v>-202761.636</v>
      </c>
      <c r="Z66" s="123">
        <f>-(($B$20+$B$21)*$B$23+($B$20+$B$21)*$B$23+SUM($B$68:Z68))/2*$B30</f>
        <v>-200128.36799999999</v>
      </c>
      <c r="AA66" s="123">
        <f>-(($B$20+$B$21)*$B$23+($B$20+$B$21)*$B$23+SUM($B$68:AA68))/2*$B30</f>
        <v>-197495.09999999998</v>
      </c>
      <c r="AB66" s="123">
        <f>-(($B$20+$B$21)*$B$23+($B$20+$B$21)*$B$23+SUM($B$68:AB68))/2*$B30</f>
        <v>-194861.83199999999</v>
      </c>
      <c r="AC66" s="123">
        <f>-(($B$20+$B$21)*$B$23+($B$20+$B$21)*$B$23+SUM($B$68:AC68))/2*$B30</f>
        <v>-192228.56399999998</v>
      </c>
      <c r="AD66" s="123">
        <f>-(($B$20+$B$21)*$B$23+($B$20+$B$21)*$B$23+SUM($B$68:AD68))/2*$B30</f>
        <v>-189595.296</v>
      </c>
      <c r="AE66" s="123">
        <f>-(($B$20+$B$21)*$B$23+($B$20+$B$21)*$B$23+SUM($B$68:AE68))/2*$B30</f>
        <v>-186962.02799999999</v>
      </c>
      <c r="AF66" s="123">
        <f>-(($B$20+$B$21)*$B$23+($B$20+$B$21)*$B$23+SUM($B$68:AF68))/2*$B30</f>
        <v>-184328.75999999998</v>
      </c>
      <c r="AG66" s="123">
        <f>-(($B$20+$B$21)*$B$23+($B$20+$B$21)*$B$23+SUM($B$68:AG68))/2*$B30</f>
        <v>-181695.492</v>
      </c>
      <c r="AH66" s="123">
        <f>-(($B$20+$B$21)*$B$23+($B$20+$B$21)*$B$23+SUM($B$68:AH68))/2*$B30</f>
        <v>-179062.22399999999</v>
      </c>
      <c r="AI66" s="123">
        <f>-(($B$20+$B$21)*$B$23+($B$20+$B$21)*$B$23+SUM($B$68:AI68))/2*$B30</f>
        <v>-176428.95599999998</v>
      </c>
      <c r="AJ66" s="123">
        <f>-(($B$20+$B$21)*$B$23+($B$20+$B$21)*$B$23+SUM($B$68:AJ68))/2*$B30</f>
        <v>-173795.68799999999</v>
      </c>
      <c r="AK66" s="123">
        <f>-(($B$20+$B$21)*$B$23+($B$20+$B$21)*$B$23+SUM($B$68:AK68))/2*$B30</f>
        <v>-171162.41999999998</v>
      </c>
      <c r="AL66" s="123">
        <f>-(($B$20+$B$21)*$B$23+($B$20+$B$21)*$B$23+SUM($B$68:AL68))/2*$B30</f>
        <v>-168529.152</v>
      </c>
      <c r="AM66" s="123">
        <f>-(($B$20+$B$21)*$B$23+($B$20+$B$21)*$B$23+SUM($B$68:AM68))/2*$B30</f>
        <v>-165895.88399999999</v>
      </c>
      <c r="AN66" s="123">
        <f>-(($B$20+$B$21)*$B$23+($B$20+$B$21)*$B$23+SUM($B$68:AN68))/2*$B30</f>
        <v>-163262.61599999998</v>
      </c>
      <c r="AO66" s="123">
        <f>-(($B$20+$B$21)*$B$23+($B$20+$B$21)*$B$23+SUM($B$68:AO68))/2*$B30</f>
        <v>-160629.348</v>
      </c>
      <c r="AP66" s="123">
        <f>-(($B$20+$B$21)*$B$23+($B$20+$B$21)*$B$23+SUM($B$68:AP68))/2*$B30</f>
        <v>-157996.07999999999</v>
      </c>
      <c r="AQ66" s="123">
        <f>-(($B$20+$B$21)*$B$23+($B$20+$B$21)*$B$23+SUM($B$68:AQ68))/2*$B30</f>
        <v>-155362.81200000001</v>
      </c>
      <c r="AR66" s="123">
        <f>-(($B$20+$B$21)*$B$23+($B$20+$B$21)*$B$23+SUM($B$68:AR68))/2*$B30</f>
        <v>-152729.54399999999</v>
      </c>
      <c r="AS66" s="123">
        <f>-(($B$20+$B$21)*$B$23+($B$20+$B$21)*$B$23+SUM($B$68:AS68))/2*$B30</f>
        <v>-150096.27599999998</v>
      </c>
      <c r="AT66" s="123">
        <f>-(($B$20+$B$21)*$B$23+($B$20+$B$21)*$B$23+SUM($B$68:AT68))/2*$B30</f>
        <v>-147463.008</v>
      </c>
      <c r="AU66" s="123">
        <f>-(($B$20+$B$21)*$B$23+($B$20+$B$21)*$B$23+SUM($B$68:AU68))/2*$B30</f>
        <v>-144829.74</v>
      </c>
      <c r="AV66" s="123">
        <f>-(($B$20+$B$21)*$B$23+($B$20+$B$21)*$B$23+SUM($B$68:AV68))/2*$B30</f>
        <v>-142196.47199999998</v>
      </c>
      <c r="AW66" s="123">
        <f>-(($B$20+$B$21)*$B$23+($B$20+$B$21)*$B$23+SUM($B$68:AW68))/2*$B30</f>
        <v>-139563.204</v>
      </c>
      <c r="AX66" s="123">
        <f>-(($B$20+$B$21)*$B$23+($B$20+$B$21)*$B$23+SUM($B$68:AX68))/2*$B30</f>
        <v>-136929.93599999999</v>
      </c>
      <c r="AY66" s="123">
        <f>-(($B$20+$B$21)*$B$23+($B$20+$B$21)*$B$23+SUM($B$68:AY68))/2*$B30</f>
        <v>-134296.66800000001</v>
      </c>
      <c r="AZ66" s="123">
        <f>-(($B$20+$B$21)*$B$23+($B$20+$B$21)*$B$23+SUM($B$68:AZ68))/2*$B30</f>
        <v>-131663.4</v>
      </c>
    </row>
    <row r="67" spans="1:52" s="176" customFormat="1" ht="14.25" x14ac:dyDescent="0.25">
      <c r="A67" s="214" t="s">
        <v>466</v>
      </c>
      <c r="B67" s="122">
        <f t="shared" ref="B67:AZ67" si="10">B59+B60</f>
        <v>0</v>
      </c>
      <c r="C67" s="122">
        <f t="shared" si="10"/>
        <v>735124.02140988852</v>
      </c>
      <c r="D67" s="122">
        <f t="shared" si="10"/>
        <v>777944.60466141393</v>
      </c>
      <c r="E67" s="122">
        <f t="shared" si="10"/>
        <v>812029.00852880371</v>
      </c>
      <c r="F67" s="122">
        <f t="shared" si="10"/>
        <v>847056.90196799021</v>
      </c>
      <c r="G67" s="122">
        <f t="shared" si="10"/>
        <v>883059.43793653278</v>
      </c>
      <c r="H67" s="122">
        <f t="shared" si="10"/>
        <v>920061.40528780315</v>
      </c>
      <c r="I67" s="122">
        <f t="shared" si="10"/>
        <v>945691.01984712749</v>
      </c>
      <c r="J67" s="122">
        <f t="shared" si="10"/>
        <v>984786.0409888908</v>
      </c>
      <c r="K67" s="122">
        <f t="shared" si="10"/>
        <v>1024974.9147249063</v>
      </c>
      <c r="L67" s="122">
        <f t="shared" si="10"/>
        <v>1066290.4566330025</v>
      </c>
      <c r="M67" s="122">
        <f t="shared" si="10"/>
        <v>1792264.855300711</v>
      </c>
      <c r="N67" s="122">
        <f t="shared" si="10"/>
        <v>1856441.0993460813</v>
      </c>
      <c r="O67" s="122">
        <f t="shared" si="10"/>
        <v>1910060.2189003285</v>
      </c>
      <c r="P67" s="122">
        <f t="shared" si="10"/>
        <v>1977984.4301868626</v>
      </c>
      <c r="Q67" s="122">
        <f t="shared" si="10"/>
        <v>2047867.3697719916</v>
      </c>
      <c r="R67" s="122">
        <f t="shared" si="10"/>
        <v>2119767.799504675</v>
      </c>
      <c r="S67" s="122">
        <f t="shared" si="10"/>
        <v>2193746.2440893389</v>
      </c>
      <c r="T67" s="122">
        <f t="shared" si="10"/>
        <v>2269865.0439715427</v>
      </c>
      <c r="U67" s="122">
        <f t="shared" si="10"/>
        <v>2335784.9960377286</v>
      </c>
      <c r="V67" s="122">
        <f t="shared" si="10"/>
        <v>2416379.0648115585</v>
      </c>
      <c r="W67" s="122">
        <f t="shared" si="10"/>
        <v>2957334.5515709715</v>
      </c>
      <c r="X67" s="122">
        <f t="shared" si="10"/>
        <v>3056417.110930799</v>
      </c>
      <c r="Y67" s="122">
        <f t="shared" si="10"/>
        <v>3158393.1490314202</v>
      </c>
      <c r="Z67" s="122">
        <f t="shared" si="10"/>
        <v>3263349.4702350618</v>
      </c>
      <c r="AA67" s="122">
        <f t="shared" si="10"/>
        <v>3371375.4830348119</v>
      </c>
      <c r="AB67" s="122">
        <f t="shared" si="10"/>
        <v>3482563.2781785545</v>
      </c>
      <c r="AC67" s="122">
        <f t="shared" si="10"/>
        <v>3597007.7091366099</v>
      </c>
      <c r="AD67" s="122">
        <f t="shared" si="10"/>
        <v>3714806.4749834063</v>
      </c>
      <c r="AE67" s="122">
        <f t="shared" si="10"/>
        <v>3836060.2057656073</v>
      </c>
      <c r="AF67" s="122">
        <f t="shared" si="10"/>
        <v>3960872.5504312743</v>
      </c>
      <c r="AG67" s="122">
        <f t="shared" si="10"/>
        <v>4089350.267396911</v>
      </c>
      <c r="AH67" s="122">
        <f t="shared" si="10"/>
        <v>4221603.3178315163</v>
      </c>
      <c r="AI67" s="122">
        <f t="shared" si="10"/>
        <v>4357744.9617391601</v>
      </c>
      <c r="AJ67" s="122">
        <f t="shared" si="10"/>
        <v>4497891.8569240319</v>
      </c>
      <c r="AK67" s="122">
        <f t="shared" si="10"/>
        <v>4642164.1609244524</v>
      </c>
      <c r="AL67" s="122">
        <f t="shared" si="10"/>
        <v>4790685.6360048838</v>
      </c>
      <c r="AM67" s="122">
        <f t="shared" si="10"/>
        <v>4943583.7572977282</v>
      </c>
      <c r="AN67" s="122">
        <f t="shared" si="10"/>
        <v>5100989.8241893584</v>
      </c>
      <c r="AO67" s="122">
        <f t="shared" si="10"/>
        <v>5263039.075047737</v>
      </c>
      <c r="AP67" s="122">
        <f t="shared" si="10"/>
        <v>5429870.8053918667</v>
      </c>
      <c r="AQ67" s="122">
        <f t="shared" si="10"/>
        <v>5601628.4896063227</v>
      </c>
      <c r="AR67" s="122">
        <f t="shared" si="10"/>
        <v>5778459.9063072102</v>
      </c>
      <c r="AS67" s="122">
        <f t="shared" si="10"/>
        <v>5960517.2674691239</v>
      </c>
      <c r="AT67" s="122">
        <f t="shared" si="10"/>
        <v>6147957.3514258964</v>
      </c>
      <c r="AU67" s="122">
        <f t="shared" si="10"/>
        <v>6340941.6398613714</v>
      </c>
      <c r="AV67" s="122">
        <f t="shared" si="10"/>
        <v>6539636.4589099092</v>
      </c>
      <c r="AW67" s="122">
        <f t="shared" si="10"/>
        <v>6744213.1244899062</v>
      </c>
      <c r="AX67" s="122">
        <f t="shared" si="10"/>
        <v>6954848.0919973012</v>
      </c>
      <c r="AY67" s="122">
        <f t="shared" si="10"/>
        <v>7171723.110489917</v>
      </c>
      <c r="AZ67" s="122">
        <f t="shared" si="10"/>
        <v>7395025.3814973151</v>
      </c>
    </row>
    <row r="68" spans="1:52" x14ac:dyDescent="0.25">
      <c r="A68" s="213" t="s">
        <v>258</v>
      </c>
      <c r="B68" s="123">
        <v>0</v>
      </c>
      <c r="C68" s="123">
        <f>IF($B$20-ABS(SUM($B$68:B68))&gt;0,-$B$20/$B$22,0)</f>
        <v>-239388</v>
      </c>
      <c r="D68" s="123">
        <f>IF($B$20-ABS(SUM($B$68:C68))&gt;0,-$B$20/$B$22,0)</f>
        <v>-239388</v>
      </c>
      <c r="E68" s="123">
        <f>IF($B$20-ABS(SUM($B$68:D68))&gt;0,-$B$20/$B$22,0)</f>
        <v>-239388</v>
      </c>
      <c r="F68" s="123">
        <f>IF($B$20-ABS(SUM($B$68:E68))&gt;0,-$B$20/$B$22,0)</f>
        <v>-239388</v>
      </c>
      <c r="G68" s="123">
        <f>IF($B$20-ABS(SUM($B$68:F68))&gt;0,-$B$20/$B$22,0)</f>
        <v>-239388</v>
      </c>
      <c r="H68" s="123">
        <f>IF($B$20-ABS(SUM($B$68:G68))&gt;0,-$B$20/$B$22,0)</f>
        <v>-239388</v>
      </c>
      <c r="I68" s="123">
        <f>IF($B$20-ABS(SUM($B$68:H68))&gt;0,-$B$20/$B$22,0)</f>
        <v>-239388</v>
      </c>
      <c r="J68" s="123">
        <f>IF($B$20-ABS(SUM($B$68:I68))&gt;0,-$B$20/$B$22,0)</f>
        <v>-239388</v>
      </c>
      <c r="K68" s="123">
        <f>IF($B$20-ABS(SUM($B$68:J68))&gt;0,-$B$20/$B$22,0)</f>
        <v>-239388</v>
      </c>
      <c r="L68" s="123">
        <f>IF($B$20-ABS(SUM($B$68:K68))&gt;0,-$B$20/$B$22,0)</f>
        <v>-239388</v>
      </c>
      <c r="M68" s="123">
        <f>IF($B$20-ABS(SUM($B$68:L68))&gt;0,-$B$20/$B$22,0)</f>
        <v>-239388</v>
      </c>
      <c r="N68" s="123">
        <f>IF($B$20-ABS(SUM($B$68:M68))&gt;0,-$B$20/$B$22,0)</f>
        <v>-239388</v>
      </c>
      <c r="O68" s="123">
        <f>IF($B$20-ABS(SUM($B$68:N68))&gt;0,-$B$20/$B$22,0)</f>
        <v>-239388</v>
      </c>
      <c r="P68" s="123">
        <f>IF($B$20-ABS(SUM($B$68:O68))&gt;0,-$B$20/$B$22,0)</f>
        <v>-239388</v>
      </c>
      <c r="Q68" s="123">
        <f>IF($B$20-ABS(SUM($B$68:P68))&gt;0,-$B$20/$B$22,0)</f>
        <v>-239388</v>
      </c>
      <c r="R68" s="123">
        <f>IF($B$20-ABS(SUM($B$68:Q68))&gt;0,-$B$20/$B$22,0)</f>
        <v>-239388</v>
      </c>
      <c r="S68" s="123">
        <f>IF($B$20-ABS(SUM($B$68:R68))&gt;0,-$B$20/$B$22,0)</f>
        <v>-239388</v>
      </c>
      <c r="T68" s="123">
        <f>IF($B$20-ABS(SUM($B$68:S68))&gt;0,-$B$20/$B$22,0)</f>
        <v>-239388</v>
      </c>
      <c r="U68" s="123">
        <f>IF($B$20-ABS(SUM($B$68:T68))&gt;0,-$B$20/$B$22,0)</f>
        <v>-239388</v>
      </c>
      <c r="V68" s="123">
        <f>IF($B$20-ABS(SUM($B$68:U68))&gt;0,-$B$20/$B$22,0)</f>
        <v>-239388</v>
      </c>
      <c r="W68" s="123">
        <f>IF($B$20-ABS(SUM($B$68:V68))&gt;0,-$B$20/$B$22,0)</f>
        <v>-239388</v>
      </c>
      <c r="X68" s="123">
        <f>IF($B$20-ABS(SUM($B$68:W68))&gt;0,-$B$20/$B$22,0)</f>
        <v>-239388</v>
      </c>
      <c r="Y68" s="123">
        <f>IF($B$20-ABS(SUM($B$68:X68))&gt;0,-$B$20/$B$22,0)</f>
        <v>-239388</v>
      </c>
      <c r="Z68" s="123">
        <f>IF($B$20-ABS(SUM($B$68:Y68))&gt;0,-$B$20/$B$22,0)</f>
        <v>-239388</v>
      </c>
      <c r="AA68" s="123">
        <f>IF($B$20-ABS(SUM($B$68:Z68))&gt;0,-$B$20/$B$22,0)</f>
        <v>-239388</v>
      </c>
      <c r="AB68" s="123">
        <f>IF($B$20-ABS(SUM($B$68:AA68))&gt;0,-$B$20/$B$22,0)</f>
        <v>-239388</v>
      </c>
      <c r="AC68" s="123">
        <f>IF($B$20-ABS(SUM($B$68:AB68))&gt;0,-$B$20/$B$22,0)</f>
        <v>-239388</v>
      </c>
      <c r="AD68" s="123">
        <f>IF($B$20-ABS(SUM($B$68:AC68))&gt;0,-$B$20/$B$22,0)</f>
        <v>-239388</v>
      </c>
      <c r="AE68" s="123">
        <f>IF($B$20-ABS(SUM($B$68:AD68))&gt;0,-$B$20/$B$22,0)</f>
        <v>-239388</v>
      </c>
      <c r="AF68" s="123">
        <f>IF($B$20-ABS(SUM($B$68:AE68))&gt;0,-$B$20/$B$22,0)</f>
        <v>-239388</v>
      </c>
      <c r="AG68" s="123">
        <f>IF($B$20-ABS(SUM($B$68:AF68))&gt;0,-$B$20/$B$22,0)</f>
        <v>-239388</v>
      </c>
      <c r="AH68" s="123">
        <f>IF($B$20-ABS(SUM($B$68:AG68))&gt;0,-$B$20/$B$22,0)</f>
        <v>-239388</v>
      </c>
      <c r="AI68" s="123">
        <f>IF($B$20-ABS(SUM($B$68:AH68))&gt;0,-$B$20/$B$22,0)</f>
        <v>-239388</v>
      </c>
      <c r="AJ68" s="123">
        <f>IF($B$20-ABS(SUM($B$68:AI68))&gt;0,-$B$20/$B$22,0)</f>
        <v>-239388</v>
      </c>
      <c r="AK68" s="123">
        <f>IF($B$20-ABS(SUM($B$68:AJ68))&gt;0,-$B$20/$B$22,0)</f>
        <v>-239388</v>
      </c>
      <c r="AL68" s="123">
        <f>IF($B$20-ABS(SUM($B$68:AK68))&gt;0,-$B$20/$B$22,0)</f>
        <v>-239388</v>
      </c>
      <c r="AM68" s="123">
        <f>IF($B$20-ABS(SUM($B$68:AL68))&gt;0,-$B$20/$B$22,0)</f>
        <v>-239388</v>
      </c>
      <c r="AN68" s="123">
        <f>IF($B$20-ABS(SUM($B$68:AM68))&gt;0,-$B$20/$B$22,0)</f>
        <v>-239388</v>
      </c>
      <c r="AO68" s="123">
        <f>IF($B$20-ABS(SUM($B$68:AN68))&gt;0,-$B$20/$B$22,0)</f>
        <v>-239388</v>
      </c>
      <c r="AP68" s="123">
        <f>IF($B$20-ABS(SUM($B$68:AO68))&gt;0,-$B$20/$B$22,0)</f>
        <v>-239388</v>
      </c>
      <c r="AQ68" s="123">
        <f>IF($B$20-ABS(SUM($B$68:AP68))&gt;0,-$B$20/$B$22,0)</f>
        <v>-239388</v>
      </c>
      <c r="AR68" s="123">
        <f>IF($B$20-ABS(SUM($B$68:AQ68))&gt;0,-$B$20/$B$22,0)</f>
        <v>-239388</v>
      </c>
      <c r="AS68" s="123">
        <f>IF($B$20-ABS(SUM($B$68:AR68))&gt;0,-$B$20/$B$22,0)</f>
        <v>-239388</v>
      </c>
      <c r="AT68" s="123">
        <f>IF($B$20-ABS(SUM($B$68:AS68))&gt;0,-$B$20/$B$22,0)</f>
        <v>-239388</v>
      </c>
      <c r="AU68" s="123">
        <f>IF($B$20-ABS(SUM($B$68:AT68))&gt;0,-$B$20/$B$22,0)</f>
        <v>-239388</v>
      </c>
      <c r="AV68" s="123">
        <f>IF($B$20-ABS(SUM($B$68:AU68))&gt;0,-$B$20/$B$22,0)</f>
        <v>-239388</v>
      </c>
      <c r="AW68" s="123">
        <f>IF($B$20-ABS(SUM($B$68:AV68))&gt;0,-$B$20/$B$22,0)</f>
        <v>-239388</v>
      </c>
      <c r="AX68" s="123">
        <f>IF($B$20-ABS(SUM($B$68:AW68))&gt;0,-$B$20/$B$22,0)</f>
        <v>-239388</v>
      </c>
      <c r="AY68" s="123">
        <f>IF($B$20-ABS(SUM($B$68:AX68))&gt;0,-$B$20/$B$22,0)</f>
        <v>-239388</v>
      </c>
      <c r="AZ68" s="123">
        <f>IF($B$20-ABS(SUM($B$68:AY68))&gt;0,-$B$20/$B$22,0)</f>
        <v>-239388</v>
      </c>
    </row>
    <row r="69" spans="1:52" s="176" customFormat="1" ht="14.25" x14ac:dyDescent="0.25">
      <c r="A69" s="214" t="s">
        <v>467</v>
      </c>
      <c r="B69" s="122">
        <f t="shared" ref="B69:AZ69" si="11">B67+B68</f>
        <v>0</v>
      </c>
      <c r="C69" s="122">
        <f t="shared" si="11"/>
        <v>495736.02140988852</v>
      </c>
      <c r="D69" s="122">
        <f t="shared" si="11"/>
        <v>538556.60466141393</v>
      </c>
      <c r="E69" s="122">
        <f t="shared" si="11"/>
        <v>572641.00852880371</v>
      </c>
      <c r="F69" s="122">
        <f t="shared" si="11"/>
        <v>607668.90196799021</v>
      </c>
      <c r="G69" s="122">
        <f t="shared" si="11"/>
        <v>643671.43793653278</v>
      </c>
      <c r="H69" s="122">
        <f t="shared" si="11"/>
        <v>680673.40528780315</v>
      </c>
      <c r="I69" s="122">
        <f t="shared" si="11"/>
        <v>706303.01984712749</v>
      </c>
      <c r="J69" s="122">
        <f t="shared" si="11"/>
        <v>745398.0409888908</v>
      </c>
      <c r="K69" s="122">
        <f t="shared" si="11"/>
        <v>785586.91472490632</v>
      </c>
      <c r="L69" s="122">
        <f t="shared" si="11"/>
        <v>826902.4566330025</v>
      </c>
      <c r="M69" s="122">
        <f t="shared" si="11"/>
        <v>1552876.855300711</v>
      </c>
      <c r="N69" s="122">
        <f t="shared" si="11"/>
        <v>1617053.0993460813</v>
      </c>
      <c r="O69" s="122">
        <f t="shared" si="11"/>
        <v>1670672.2189003285</v>
      </c>
      <c r="P69" s="122">
        <f t="shared" si="11"/>
        <v>1738596.4301868626</v>
      </c>
      <c r="Q69" s="122">
        <f t="shared" si="11"/>
        <v>1808479.3697719916</v>
      </c>
      <c r="R69" s="122">
        <f t="shared" si="11"/>
        <v>1880379.799504675</v>
      </c>
      <c r="S69" s="122">
        <f t="shared" si="11"/>
        <v>1954358.2440893389</v>
      </c>
      <c r="T69" s="122">
        <f t="shared" si="11"/>
        <v>2030477.0439715427</v>
      </c>
      <c r="U69" s="122">
        <f t="shared" si="11"/>
        <v>2096396.9960377286</v>
      </c>
      <c r="V69" s="122">
        <f t="shared" si="11"/>
        <v>2176991.0648115585</v>
      </c>
      <c r="W69" s="122">
        <f t="shared" si="11"/>
        <v>2717946.5515709715</v>
      </c>
      <c r="X69" s="122">
        <f t="shared" si="11"/>
        <v>2817029.110930799</v>
      </c>
      <c r="Y69" s="122">
        <f t="shared" si="11"/>
        <v>2919005.1490314202</v>
      </c>
      <c r="Z69" s="122">
        <f t="shared" si="11"/>
        <v>3023961.4702350618</v>
      </c>
      <c r="AA69" s="122">
        <f t="shared" si="11"/>
        <v>3131987.4830348119</v>
      </c>
      <c r="AB69" s="122">
        <f t="shared" si="11"/>
        <v>3243175.2781785545</v>
      </c>
      <c r="AC69" s="122">
        <f t="shared" si="11"/>
        <v>3357619.7091366099</v>
      </c>
      <c r="AD69" s="122">
        <f t="shared" si="11"/>
        <v>3475418.4749834063</v>
      </c>
      <c r="AE69" s="122">
        <f t="shared" si="11"/>
        <v>3596672.2057656073</v>
      </c>
      <c r="AF69" s="122">
        <f t="shared" si="11"/>
        <v>3721484.5504312743</v>
      </c>
      <c r="AG69" s="122">
        <f t="shared" si="11"/>
        <v>3849962.267396911</v>
      </c>
      <c r="AH69" s="122">
        <f t="shared" si="11"/>
        <v>3982215.3178315163</v>
      </c>
      <c r="AI69" s="122">
        <f t="shared" si="11"/>
        <v>4118356.9617391601</v>
      </c>
      <c r="AJ69" s="122">
        <f t="shared" si="11"/>
        <v>4258503.8569240319</v>
      </c>
      <c r="AK69" s="122">
        <f t="shared" si="11"/>
        <v>4402776.1609244524</v>
      </c>
      <c r="AL69" s="122">
        <f t="shared" si="11"/>
        <v>4551297.6360048838</v>
      </c>
      <c r="AM69" s="122">
        <f t="shared" si="11"/>
        <v>4704195.7572977282</v>
      </c>
      <c r="AN69" s="122">
        <f t="shared" si="11"/>
        <v>4861601.8241893584</v>
      </c>
      <c r="AO69" s="122">
        <f t="shared" si="11"/>
        <v>5023651.075047737</v>
      </c>
      <c r="AP69" s="122">
        <f t="shared" si="11"/>
        <v>5190482.8053918667</v>
      </c>
      <c r="AQ69" s="122">
        <f t="shared" si="11"/>
        <v>5362240.4896063227</v>
      </c>
      <c r="AR69" s="122">
        <f t="shared" si="11"/>
        <v>5539071.9063072102</v>
      </c>
      <c r="AS69" s="122">
        <f t="shared" si="11"/>
        <v>5721129.2674691239</v>
      </c>
      <c r="AT69" s="122">
        <f t="shared" si="11"/>
        <v>5908569.3514258964</v>
      </c>
      <c r="AU69" s="122">
        <f t="shared" si="11"/>
        <v>6101553.6398613714</v>
      </c>
      <c r="AV69" s="122">
        <f t="shared" si="11"/>
        <v>6300248.4589099092</v>
      </c>
      <c r="AW69" s="122">
        <f t="shared" si="11"/>
        <v>6504825.1244899062</v>
      </c>
      <c r="AX69" s="122">
        <f t="shared" si="11"/>
        <v>6715460.0919973012</v>
      </c>
      <c r="AY69" s="122">
        <f t="shared" si="11"/>
        <v>6932335.110489917</v>
      </c>
      <c r="AZ69" s="122">
        <f t="shared" si="11"/>
        <v>7155637.3814973151</v>
      </c>
    </row>
    <row r="70" spans="1:52" x14ac:dyDescent="0.25">
      <c r="A70" s="213" t="s">
        <v>257</v>
      </c>
      <c r="B70" s="123">
        <f t="shared" ref="B70:AZ70" si="12">-B56</f>
        <v>0</v>
      </c>
      <c r="C70" s="123">
        <f t="shared" si="12"/>
        <v>0</v>
      </c>
      <c r="D70" s="123">
        <f t="shared" si="12"/>
        <v>0</v>
      </c>
      <c r="E70" s="123">
        <f t="shared" si="12"/>
        <v>0</v>
      </c>
      <c r="F70" s="123">
        <f t="shared" si="12"/>
        <v>0</v>
      </c>
      <c r="G70" s="123">
        <f t="shared" si="12"/>
        <v>0</v>
      </c>
      <c r="H70" s="123">
        <f t="shared" si="12"/>
        <v>0</v>
      </c>
      <c r="I70" s="123">
        <f t="shared" si="12"/>
        <v>0</v>
      </c>
      <c r="J70" s="123">
        <f t="shared" si="12"/>
        <v>0</v>
      </c>
      <c r="K70" s="123">
        <f t="shared" si="12"/>
        <v>0</v>
      </c>
      <c r="L70" s="123">
        <f t="shared" si="12"/>
        <v>0</v>
      </c>
      <c r="M70" s="123">
        <f t="shared" si="12"/>
        <v>0</v>
      </c>
      <c r="N70" s="123">
        <f t="shared" si="12"/>
        <v>0</v>
      </c>
      <c r="O70" s="123">
        <f t="shared" si="12"/>
        <v>0</v>
      </c>
      <c r="P70" s="123">
        <f t="shared" si="12"/>
        <v>0</v>
      </c>
      <c r="Q70" s="123">
        <f t="shared" si="12"/>
        <v>0</v>
      </c>
      <c r="R70" s="123">
        <f t="shared" si="12"/>
        <v>0</v>
      </c>
      <c r="S70" s="123">
        <f t="shared" si="12"/>
        <v>0</v>
      </c>
      <c r="T70" s="123">
        <f t="shared" si="12"/>
        <v>0</v>
      </c>
      <c r="U70" s="123">
        <f t="shared" si="12"/>
        <v>0</v>
      </c>
      <c r="V70" s="123">
        <f t="shared" si="12"/>
        <v>0</v>
      </c>
      <c r="W70" s="123">
        <f t="shared" si="12"/>
        <v>0</v>
      </c>
      <c r="X70" s="123">
        <f t="shared" si="12"/>
        <v>0</v>
      </c>
      <c r="Y70" s="123">
        <f t="shared" si="12"/>
        <v>0</v>
      </c>
      <c r="Z70" s="123">
        <f t="shared" si="12"/>
        <v>0</v>
      </c>
      <c r="AA70" s="123">
        <f t="shared" si="12"/>
        <v>0</v>
      </c>
      <c r="AB70" s="123">
        <f t="shared" si="12"/>
        <v>0</v>
      </c>
      <c r="AC70" s="123">
        <f t="shared" si="12"/>
        <v>0</v>
      </c>
      <c r="AD70" s="123">
        <f t="shared" si="12"/>
        <v>0</v>
      </c>
      <c r="AE70" s="123">
        <f t="shared" si="12"/>
        <v>0</v>
      </c>
      <c r="AF70" s="123">
        <f t="shared" si="12"/>
        <v>0</v>
      </c>
      <c r="AG70" s="123">
        <f t="shared" si="12"/>
        <v>0</v>
      </c>
      <c r="AH70" s="123">
        <f t="shared" si="12"/>
        <v>0</v>
      </c>
      <c r="AI70" s="123">
        <f t="shared" si="12"/>
        <v>0</v>
      </c>
      <c r="AJ70" s="123">
        <f t="shared" si="12"/>
        <v>0</v>
      </c>
      <c r="AK70" s="123">
        <f t="shared" si="12"/>
        <v>0</v>
      </c>
      <c r="AL70" s="123">
        <f t="shared" si="12"/>
        <v>0</v>
      </c>
      <c r="AM70" s="123">
        <f t="shared" si="12"/>
        <v>0</v>
      </c>
      <c r="AN70" s="123">
        <f t="shared" si="12"/>
        <v>0</v>
      </c>
      <c r="AO70" s="123">
        <f t="shared" si="12"/>
        <v>0</v>
      </c>
      <c r="AP70" s="123">
        <f t="shared" si="12"/>
        <v>0</v>
      </c>
      <c r="AQ70" s="123">
        <f t="shared" si="12"/>
        <v>0</v>
      </c>
      <c r="AR70" s="123">
        <f t="shared" si="12"/>
        <v>0</v>
      </c>
      <c r="AS70" s="123">
        <f t="shared" si="12"/>
        <v>0</v>
      </c>
      <c r="AT70" s="123">
        <f t="shared" si="12"/>
        <v>0</v>
      </c>
      <c r="AU70" s="123">
        <f t="shared" si="12"/>
        <v>0</v>
      </c>
      <c r="AV70" s="123">
        <f t="shared" si="12"/>
        <v>0</v>
      </c>
      <c r="AW70" s="123">
        <f t="shared" si="12"/>
        <v>0</v>
      </c>
      <c r="AX70" s="123">
        <f t="shared" si="12"/>
        <v>0</v>
      </c>
      <c r="AY70" s="123">
        <f t="shared" si="12"/>
        <v>0</v>
      </c>
      <c r="AZ70" s="123">
        <f t="shared" si="12"/>
        <v>0</v>
      </c>
    </row>
    <row r="71" spans="1:52" s="176" customFormat="1" ht="14.25" x14ac:dyDescent="0.25">
      <c r="A71" s="214" t="s">
        <v>261</v>
      </c>
      <c r="B71" s="122">
        <f t="shared" ref="B71:AZ71" si="13">B69+B70</f>
        <v>0</v>
      </c>
      <c r="C71" s="122">
        <f t="shared" si="13"/>
        <v>495736.02140988852</v>
      </c>
      <c r="D71" s="122">
        <f t="shared" si="13"/>
        <v>538556.60466141393</v>
      </c>
      <c r="E71" s="122">
        <f t="shared" si="13"/>
        <v>572641.00852880371</v>
      </c>
      <c r="F71" s="122">
        <f t="shared" si="13"/>
        <v>607668.90196799021</v>
      </c>
      <c r="G71" s="122">
        <f t="shared" si="13"/>
        <v>643671.43793653278</v>
      </c>
      <c r="H71" s="122">
        <f t="shared" si="13"/>
        <v>680673.40528780315</v>
      </c>
      <c r="I71" s="122">
        <f t="shared" si="13"/>
        <v>706303.01984712749</v>
      </c>
      <c r="J71" s="122">
        <f t="shared" si="13"/>
        <v>745398.0409888908</v>
      </c>
      <c r="K71" s="122">
        <f t="shared" si="13"/>
        <v>785586.91472490632</v>
      </c>
      <c r="L71" s="122">
        <f t="shared" si="13"/>
        <v>826902.4566330025</v>
      </c>
      <c r="M71" s="122">
        <f t="shared" si="13"/>
        <v>1552876.855300711</v>
      </c>
      <c r="N71" s="122">
        <f t="shared" si="13"/>
        <v>1617053.0993460813</v>
      </c>
      <c r="O71" s="122">
        <f t="shared" si="13"/>
        <v>1670672.2189003285</v>
      </c>
      <c r="P71" s="122">
        <f t="shared" si="13"/>
        <v>1738596.4301868626</v>
      </c>
      <c r="Q71" s="122">
        <f t="shared" si="13"/>
        <v>1808479.3697719916</v>
      </c>
      <c r="R71" s="122">
        <f t="shared" si="13"/>
        <v>1880379.799504675</v>
      </c>
      <c r="S71" s="122">
        <f t="shared" si="13"/>
        <v>1954358.2440893389</v>
      </c>
      <c r="T71" s="122">
        <f t="shared" si="13"/>
        <v>2030477.0439715427</v>
      </c>
      <c r="U71" s="122">
        <f t="shared" si="13"/>
        <v>2096396.9960377286</v>
      </c>
      <c r="V71" s="122">
        <f t="shared" si="13"/>
        <v>2176991.0648115585</v>
      </c>
      <c r="W71" s="122">
        <f t="shared" si="13"/>
        <v>2717946.5515709715</v>
      </c>
      <c r="X71" s="122">
        <f t="shared" si="13"/>
        <v>2817029.110930799</v>
      </c>
      <c r="Y71" s="122">
        <f t="shared" si="13"/>
        <v>2919005.1490314202</v>
      </c>
      <c r="Z71" s="122">
        <f t="shared" si="13"/>
        <v>3023961.4702350618</v>
      </c>
      <c r="AA71" s="122">
        <f t="shared" si="13"/>
        <v>3131987.4830348119</v>
      </c>
      <c r="AB71" s="122">
        <f t="shared" si="13"/>
        <v>3243175.2781785545</v>
      </c>
      <c r="AC71" s="122">
        <f t="shared" si="13"/>
        <v>3357619.7091366099</v>
      </c>
      <c r="AD71" s="122">
        <f t="shared" si="13"/>
        <v>3475418.4749834063</v>
      </c>
      <c r="AE71" s="122">
        <f t="shared" si="13"/>
        <v>3596672.2057656073</v>
      </c>
      <c r="AF71" s="122">
        <f t="shared" si="13"/>
        <v>3721484.5504312743</v>
      </c>
      <c r="AG71" s="122">
        <f t="shared" si="13"/>
        <v>3849962.267396911</v>
      </c>
      <c r="AH71" s="122">
        <f t="shared" si="13"/>
        <v>3982215.3178315163</v>
      </c>
      <c r="AI71" s="122">
        <f t="shared" si="13"/>
        <v>4118356.9617391601</v>
      </c>
      <c r="AJ71" s="122">
        <f t="shared" si="13"/>
        <v>4258503.8569240319</v>
      </c>
      <c r="AK71" s="122">
        <f t="shared" si="13"/>
        <v>4402776.1609244524</v>
      </c>
      <c r="AL71" s="122">
        <f t="shared" si="13"/>
        <v>4551297.6360048838</v>
      </c>
      <c r="AM71" s="122">
        <f t="shared" si="13"/>
        <v>4704195.7572977282</v>
      </c>
      <c r="AN71" s="122">
        <f t="shared" si="13"/>
        <v>4861601.8241893584</v>
      </c>
      <c r="AO71" s="122">
        <f t="shared" si="13"/>
        <v>5023651.075047737</v>
      </c>
      <c r="AP71" s="122">
        <f t="shared" si="13"/>
        <v>5190482.8053918667</v>
      </c>
      <c r="AQ71" s="122">
        <f t="shared" si="13"/>
        <v>5362240.4896063227</v>
      </c>
      <c r="AR71" s="122">
        <f t="shared" si="13"/>
        <v>5539071.9063072102</v>
      </c>
      <c r="AS71" s="122">
        <f t="shared" si="13"/>
        <v>5721129.2674691239</v>
      </c>
      <c r="AT71" s="122">
        <f t="shared" si="13"/>
        <v>5908569.3514258964</v>
      </c>
      <c r="AU71" s="122">
        <f t="shared" si="13"/>
        <v>6101553.6398613714</v>
      </c>
      <c r="AV71" s="122">
        <f t="shared" si="13"/>
        <v>6300248.4589099092</v>
      </c>
      <c r="AW71" s="122">
        <f t="shared" si="13"/>
        <v>6504825.1244899062</v>
      </c>
      <c r="AX71" s="122">
        <f t="shared" si="13"/>
        <v>6715460.0919973012</v>
      </c>
      <c r="AY71" s="122">
        <f t="shared" si="13"/>
        <v>6932335.110489917</v>
      </c>
      <c r="AZ71" s="122">
        <f t="shared" si="13"/>
        <v>7155637.3814973151</v>
      </c>
    </row>
    <row r="72" spans="1:52" x14ac:dyDescent="0.25">
      <c r="A72" s="213" t="s">
        <v>256</v>
      </c>
      <c r="B72" s="123">
        <f t="shared" ref="B72:AZ72" si="14">-B71*$B$31</f>
        <v>0</v>
      </c>
      <c r="C72" s="123">
        <f t="shared" si="14"/>
        <v>-99147.204281977713</v>
      </c>
      <c r="D72" s="123">
        <f t="shared" si="14"/>
        <v>-107711.32093228279</v>
      </c>
      <c r="E72" s="123">
        <f t="shared" si="14"/>
        <v>-114528.20170576074</v>
      </c>
      <c r="F72" s="123">
        <f t="shared" si="14"/>
        <v>-121533.78039359805</v>
      </c>
      <c r="G72" s="123">
        <f t="shared" si="14"/>
        <v>-128734.28758730656</v>
      </c>
      <c r="H72" s="123">
        <f t="shared" si="14"/>
        <v>-136134.68105756064</v>
      </c>
      <c r="I72" s="123">
        <f t="shared" si="14"/>
        <v>-141260.60396942552</v>
      </c>
      <c r="J72" s="123">
        <f t="shared" si="14"/>
        <v>-149079.60819777817</v>
      </c>
      <c r="K72" s="123">
        <f t="shared" si="14"/>
        <v>-157117.38294498128</v>
      </c>
      <c r="L72" s="123">
        <f t="shared" si="14"/>
        <v>-165380.49132660052</v>
      </c>
      <c r="M72" s="123">
        <f t="shared" si="14"/>
        <v>-310575.37106014224</v>
      </c>
      <c r="N72" s="123">
        <f t="shared" si="14"/>
        <v>-323410.61986921629</v>
      </c>
      <c r="O72" s="123">
        <f t="shared" si="14"/>
        <v>-334134.44378006575</v>
      </c>
      <c r="P72" s="123">
        <f t="shared" si="14"/>
        <v>-347719.28603737254</v>
      </c>
      <c r="Q72" s="123">
        <f t="shared" si="14"/>
        <v>-361695.87395439832</v>
      </c>
      <c r="R72" s="123">
        <f t="shared" si="14"/>
        <v>-376075.95990093501</v>
      </c>
      <c r="S72" s="123">
        <f t="shared" si="14"/>
        <v>-390871.6488178678</v>
      </c>
      <c r="T72" s="123">
        <f t="shared" si="14"/>
        <v>-406095.40879430855</v>
      </c>
      <c r="U72" s="123">
        <f t="shared" si="14"/>
        <v>-419279.39920754574</v>
      </c>
      <c r="V72" s="123">
        <f t="shared" si="14"/>
        <v>-435398.21296231169</v>
      </c>
      <c r="W72" s="123">
        <f t="shared" si="14"/>
        <v>-543589.3103141943</v>
      </c>
      <c r="X72" s="123">
        <f t="shared" si="14"/>
        <v>-563405.82218615978</v>
      </c>
      <c r="Y72" s="123">
        <f t="shared" si="14"/>
        <v>-583801.02980628412</v>
      </c>
      <c r="Z72" s="123">
        <f t="shared" si="14"/>
        <v>-604792.29404701234</v>
      </c>
      <c r="AA72" s="123">
        <f t="shared" si="14"/>
        <v>-626397.49660696241</v>
      </c>
      <c r="AB72" s="123">
        <f t="shared" si="14"/>
        <v>-648635.05563571095</v>
      </c>
      <c r="AC72" s="123">
        <f t="shared" si="14"/>
        <v>-671523.94182732201</v>
      </c>
      <c r="AD72" s="123">
        <f t="shared" si="14"/>
        <v>-695083.6949966813</v>
      </c>
      <c r="AE72" s="123">
        <f t="shared" si="14"/>
        <v>-719334.44115312153</v>
      </c>
      <c r="AF72" s="123">
        <f t="shared" si="14"/>
        <v>-744296.91008625494</v>
      </c>
      <c r="AG72" s="123">
        <f t="shared" si="14"/>
        <v>-769992.45347938221</v>
      </c>
      <c r="AH72" s="123">
        <f t="shared" si="14"/>
        <v>-796443.06356630335</v>
      </c>
      <c r="AI72" s="123">
        <f t="shared" si="14"/>
        <v>-823671.39234783209</v>
      </c>
      <c r="AJ72" s="123">
        <f t="shared" si="14"/>
        <v>-851700.77138480637</v>
      </c>
      <c r="AK72" s="123">
        <f t="shared" si="14"/>
        <v>-880555.23218489054</v>
      </c>
      <c r="AL72" s="123">
        <f t="shared" si="14"/>
        <v>-910259.52720097685</v>
      </c>
      <c r="AM72" s="123">
        <f t="shared" si="14"/>
        <v>-940839.15145954571</v>
      </c>
      <c r="AN72" s="123">
        <f t="shared" si="14"/>
        <v>-972320.36483787175</v>
      </c>
      <c r="AO72" s="123">
        <f t="shared" si="14"/>
        <v>-1004730.2150095474</v>
      </c>
      <c r="AP72" s="123">
        <f t="shared" si="14"/>
        <v>-1038096.5610783733</v>
      </c>
      <c r="AQ72" s="123">
        <f t="shared" si="14"/>
        <v>-1072448.0979212646</v>
      </c>
      <c r="AR72" s="123">
        <f t="shared" si="14"/>
        <v>-1107814.3812614421</v>
      </c>
      <c r="AS72" s="123">
        <f t="shared" si="14"/>
        <v>-1144225.8534938248</v>
      </c>
      <c r="AT72" s="123">
        <f t="shared" si="14"/>
        <v>-1181713.8702851792</v>
      </c>
      <c r="AU72" s="123">
        <f t="shared" si="14"/>
        <v>-1220310.7279722744</v>
      </c>
      <c r="AV72" s="123">
        <f t="shared" si="14"/>
        <v>-1260049.6917819818</v>
      </c>
      <c r="AW72" s="123">
        <f t="shared" si="14"/>
        <v>-1300965.0248979814</v>
      </c>
      <c r="AX72" s="123">
        <f t="shared" si="14"/>
        <v>-1343092.0183994602</v>
      </c>
      <c r="AY72" s="123">
        <f t="shared" si="14"/>
        <v>-1386467.0220979834</v>
      </c>
      <c r="AZ72" s="123">
        <f t="shared" si="14"/>
        <v>-1431127.4762994631</v>
      </c>
    </row>
    <row r="73" spans="1:52" ht="16.5" thickBot="1" x14ac:dyDescent="0.3">
      <c r="A73" s="215" t="s">
        <v>260</v>
      </c>
      <c r="B73" s="124">
        <f t="shared" ref="B73:AZ73" si="15">B71+B72</f>
        <v>0</v>
      </c>
      <c r="C73" s="124">
        <f t="shared" si="15"/>
        <v>396588.81712791079</v>
      </c>
      <c r="D73" s="124">
        <f t="shared" si="15"/>
        <v>430845.28372913116</v>
      </c>
      <c r="E73" s="124">
        <f t="shared" si="15"/>
        <v>458112.80682304298</v>
      </c>
      <c r="F73" s="124">
        <f t="shared" si="15"/>
        <v>486135.12157439219</v>
      </c>
      <c r="G73" s="124">
        <f t="shared" si="15"/>
        <v>514937.1503492262</v>
      </c>
      <c r="H73" s="124">
        <f t="shared" si="15"/>
        <v>544538.72423024254</v>
      </c>
      <c r="I73" s="124">
        <f t="shared" si="15"/>
        <v>565042.41587770195</v>
      </c>
      <c r="J73" s="124">
        <f t="shared" si="15"/>
        <v>596318.43279111269</v>
      </c>
      <c r="K73" s="124">
        <f t="shared" si="15"/>
        <v>628469.53177992511</v>
      </c>
      <c r="L73" s="124">
        <f t="shared" si="15"/>
        <v>661521.96530640195</v>
      </c>
      <c r="M73" s="124">
        <f t="shared" si="15"/>
        <v>1242301.4842405687</v>
      </c>
      <c r="N73" s="124">
        <f t="shared" si="15"/>
        <v>1293642.4794768649</v>
      </c>
      <c r="O73" s="124">
        <f t="shared" si="15"/>
        <v>1336537.7751202628</v>
      </c>
      <c r="P73" s="124">
        <f t="shared" si="15"/>
        <v>1390877.1441494902</v>
      </c>
      <c r="Q73" s="124">
        <f t="shared" si="15"/>
        <v>1446783.4958175933</v>
      </c>
      <c r="R73" s="124">
        <f t="shared" si="15"/>
        <v>1504303.83960374</v>
      </c>
      <c r="S73" s="124">
        <f t="shared" si="15"/>
        <v>1563486.5952714712</v>
      </c>
      <c r="T73" s="124">
        <f t="shared" si="15"/>
        <v>1624381.6351772342</v>
      </c>
      <c r="U73" s="124">
        <f t="shared" si="15"/>
        <v>1677117.5968301829</v>
      </c>
      <c r="V73" s="124">
        <f t="shared" si="15"/>
        <v>1741592.8518492468</v>
      </c>
      <c r="W73" s="124">
        <f t="shared" si="15"/>
        <v>2174357.2412567772</v>
      </c>
      <c r="X73" s="124">
        <f t="shared" si="15"/>
        <v>2253623.2887446391</v>
      </c>
      <c r="Y73" s="124">
        <f t="shared" si="15"/>
        <v>2335204.119225136</v>
      </c>
      <c r="Z73" s="124">
        <f t="shared" si="15"/>
        <v>2419169.1761880494</v>
      </c>
      <c r="AA73" s="124">
        <f t="shared" si="15"/>
        <v>2505589.9864278496</v>
      </c>
      <c r="AB73" s="124">
        <f t="shared" si="15"/>
        <v>2594540.2225428438</v>
      </c>
      <c r="AC73" s="124">
        <f t="shared" si="15"/>
        <v>2686095.767309288</v>
      </c>
      <c r="AD73" s="124">
        <f t="shared" si="15"/>
        <v>2780334.7799867252</v>
      </c>
      <c r="AE73" s="124">
        <f t="shared" si="15"/>
        <v>2877337.7646124857</v>
      </c>
      <c r="AF73" s="124">
        <f t="shared" si="15"/>
        <v>2977187.6403450193</v>
      </c>
      <c r="AG73" s="124">
        <f t="shared" si="15"/>
        <v>3079969.8139175288</v>
      </c>
      <c r="AH73" s="124">
        <f t="shared" si="15"/>
        <v>3185772.2542652129</v>
      </c>
      <c r="AI73" s="124">
        <f t="shared" si="15"/>
        <v>3294685.5693913279</v>
      </c>
      <c r="AJ73" s="124">
        <f t="shared" si="15"/>
        <v>3406803.0855392255</v>
      </c>
      <c r="AK73" s="124">
        <f t="shared" si="15"/>
        <v>3522220.9287395617</v>
      </c>
      <c r="AL73" s="124">
        <f t="shared" si="15"/>
        <v>3641038.1088039069</v>
      </c>
      <c r="AM73" s="124">
        <f t="shared" si="15"/>
        <v>3763356.6058381824</v>
      </c>
      <c r="AN73" s="124">
        <f t="shared" si="15"/>
        <v>3889281.4593514865</v>
      </c>
      <c r="AO73" s="124">
        <f t="shared" si="15"/>
        <v>4018920.8600381897</v>
      </c>
      <c r="AP73" s="124">
        <f t="shared" si="15"/>
        <v>4152386.2443134934</v>
      </c>
      <c r="AQ73" s="124">
        <f t="shared" si="15"/>
        <v>4289792.3916850584</v>
      </c>
      <c r="AR73" s="124">
        <f t="shared" si="15"/>
        <v>4431257.5250457684</v>
      </c>
      <c r="AS73" s="124">
        <f t="shared" si="15"/>
        <v>4576903.4139752993</v>
      </c>
      <c r="AT73" s="124">
        <f t="shared" si="15"/>
        <v>4726855.4811407169</v>
      </c>
      <c r="AU73" s="124">
        <f t="shared" si="15"/>
        <v>4881242.9118890967</v>
      </c>
      <c r="AV73" s="124">
        <f t="shared" si="15"/>
        <v>5040198.7671279274</v>
      </c>
      <c r="AW73" s="124">
        <f t="shared" si="15"/>
        <v>5203860.0995919248</v>
      </c>
      <c r="AX73" s="124">
        <f t="shared" si="15"/>
        <v>5372368.073597841</v>
      </c>
      <c r="AY73" s="124">
        <f t="shared" si="15"/>
        <v>5545868.0883919336</v>
      </c>
      <c r="AZ73" s="124">
        <f t="shared" si="15"/>
        <v>5724509.9051978523</v>
      </c>
    </row>
    <row r="74" spans="1:52" s="217" customFormat="1" ht="16.5" thickBot="1" x14ac:dyDescent="0.3">
      <c r="A74" s="216"/>
      <c r="B74" s="125">
        <v>0</v>
      </c>
      <c r="C74" s="125">
        <v>1</v>
      </c>
      <c r="D74" s="125">
        <f>C74+1</f>
        <v>2</v>
      </c>
      <c r="E74" s="125">
        <f t="shared" ref="E74:AZ74" si="16">D74+1</f>
        <v>3</v>
      </c>
      <c r="F74" s="125">
        <f t="shared" si="16"/>
        <v>4</v>
      </c>
      <c r="G74" s="125">
        <f t="shared" si="16"/>
        <v>5</v>
      </c>
      <c r="H74" s="125">
        <f t="shared" si="16"/>
        <v>6</v>
      </c>
      <c r="I74" s="125">
        <f t="shared" si="16"/>
        <v>7</v>
      </c>
      <c r="J74" s="125">
        <f t="shared" si="16"/>
        <v>8</v>
      </c>
      <c r="K74" s="125">
        <f t="shared" si="16"/>
        <v>9</v>
      </c>
      <c r="L74" s="125">
        <f t="shared" si="16"/>
        <v>10</v>
      </c>
      <c r="M74" s="125">
        <f t="shared" si="16"/>
        <v>11</v>
      </c>
      <c r="N74" s="125">
        <f t="shared" si="16"/>
        <v>12</v>
      </c>
      <c r="O74" s="125">
        <f t="shared" si="16"/>
        <v>13</v>
      </c>
      <c r="P74" s="125">
        <f t="shared" si="16"/>
        <v>14</v>
      </c>
      <c r="Q74" s="125">
        <f t="shared" si="16"/>
        <v>15</v>
      </c>
      <c r="R74" s="125">
        <f t="shared" si="16"/>
        <v>16</v>
      </c>
      <c r="S74" s="125">
        <f t="shared" si="16"/>
        <v>17</v>
      </c>
      <c r="T74" s="125">
        <f t="shared" si="16"/>
        <v>18</v>
      </c>
      <c r="U74" s="125">
        <f t="shared" si="16"/>
        <v>19</v>
      </c>
      <c r="V74" s="125">
        <f t="shared" si="16"/>
        <v>20</v>
      </c>
      <c r="W74" s="125">
        <f t="shared" si="16"/>
        <v>21</v>
      </c>
      <c r="X74" s="125">
        <f t="shared" si="16"/>
        <v>22</v>
      </c>
      <c r="Y74" s="125">
        <f t="shared" si="16"/>
        <v>23</v>
      </c>
      <c r="Z74" s="125">
        <f t="shared" si="16"/>
        <v>24</v>
      </c>
      <c r="AA74" s="125">
        <f t="shared" si="16"/>
        <v>25</v>
      </c>
      <c r="AB74" s="125">
        <f t="shared" si="16"/>
        <v>26</v>
      </c>
      <c r="AC74" s="125">
        <f t="shared" si="16"/>
        <v>27</v>
      </c>
      <c r="AD74" s="125">
        <f t="shared" si="16"/>
        <v>28</v>
      </c>
      <c r="AE74" s="125">
        <f t="shared" si="16"/>
        <v>29</v>
      </c>
      <c r="AF74" s="125">
        <f t="shared" si="16"/>
        <v>30</v>
      </c>
      <c r="AG74" s="125">
        <f t="shared" si="16"/>
        <v>31</v>
      </c>
      <c r="AH74" s="125">
        <f t="shared" si="16"/>
        <v>32</v>
      </c>
      <c r="AI74" s="125">
        <f t="shared" si="16"/>
        <v>33</v>
      </c>
      <c r="AJ74" s="125">
        <f t="shared" si="16"/>
        <v>34</v>
      </c>
      <c r="AK74" s="125">
        <f t="shared" si="16"/>
        <v>35</v>
      </c>
      <c r="AL74" s="125">
        <f t="shared" si="16"/>
        <v>36</v>
      </c>
      <c r="AM74" s="125">
        <f t="shared" si="16"/>
        <v>37</v>
      </c>
      <c r="AN74" s="125">
        <f t="shared" si="16"/>
        <v>38</v>
      </c>
      <c r="AO74" s="125">
        <f t="shared" si="16"/>
        <v>39</v>
      </c>
      <c r="AP74" s="125">
        <f t="shared" si="16"/>
        <v>40</v>
      </c>
      <c r="AQ74" s="125">
        <f t="shared" si="16"/>
        <v>41</v>
      </c>
      <c r="AR74" s="125">
        <f t="shared" si="16"/>
        <v>42</v>
      </c>
      <c r="AS74" s="125">
        <f t="shared" si="16"/>
        <v>43</v>
      </c>
      <c r="AT74" s="125">
        <f t="shared" si="16"/>
        <v>44</v>
      </c>
      <c r="AU74" s="125">
        <f t="shared" si="16"/>
        <v>45</v>
      </c>
      <c r="AV74" s="125">
        <f t="shared" si="16"/>
        <v>46</v>
      </c>
      <c r="AW74" s="125">
        <f t="shared" si="16"/>
        <v>47</v>
      </c>
      <c r="AX74" s="125">
        <f t="shared" si="16"/>
        <v>48</v>
      </c>
      <c r="AY74" s="125">
        <f t="shared" si="16"/>
        <v>49</v>
      </c>
      <c r="AZ74" s="125">
        <f t="shared" si="16"/>
        <v>50</v>
      </c>
    </row>
    <row r="75" spans="1:52" ht="31.5" x14ac:dyDescent="0.25">
      <c r="A75" s="210" t="s">
        <v>259</v>
      </c>
      <c r="B75" s="118" t="str">
        <f>B42</f>
        <v>Год окончания строительства 2018</v>
      </c>
      <c r="C75" s="118">
        <f t="shared" ref="C75:AZ75" si="17">C42</f>
        <v>2019</v>
      </c>
      <c r="D75" s="118">
        <f t="shared" si="17"/>
        <v>2020</v>
      </c>
      <c r="E75" s="118">
        <f t="shared" si="17"/>
        <v>2021</v>
      </c>
      <c r="F75" s="118">
        <f t="shared" si="17"/>
        <v>2022</v>
      </c>
      <c r="G75" s="118">
        <f t="shared" si="17"/>
        <v>2023</v>
      </c>
      <c r="H75" s="118">
        <f t="shared" si="17"/>
        <v>2024</v>
      </c>
      <c r="I75" s="118">
        <f t="shared" si="17"/>
        <v>2025</v>
      </c>
      <c r="J75" s="118">
        <f t="shared" si="17"/>
        <v>2026</v>
      </c>
      <c r="K75" s="118">
        <f t="shared" si="17"/>
        <v>2027</v>
      </c>
      <c r="L75" s="118">
        <f t="shared" si="17"/>
        <v>2028</v>
      </c>
      <c r="M75" s="118">
        <f t="shared" si="17"/>
        <v>2029</v>
      </c>
      <c r="N75" s="118">
        <f t="shared" si="17"/>
        <v>2030</v>
      </c>
      <c r="O75" s="118">
        <f t="shared" si="17"/>
        <v>2031</v>
      </c>
      <c r="P75" s="118">
        <f t="shared" si="17"/>
        <v>2032</v>
      </c>
      <c r="Q75" s="118">
        <f t="shared" si="17"/>
        <v>2033</v>
      </c>
      <c r="R75" s="118">
        <f t="shared" si="17"/>
        <v>2034</v>
      </c>
      <c r="S75" s="118">
        <f t="shared" si="17"/>
        <v>2035</v>
      </c>
      <c r="T75" s="118">
        <f t="shared" si="17"/>
        <v>2036</v>
      </c>
      <c r="U75" s="118">
        <f t="shared" si="17"/>
        <v>2037</v>
      </c>
      <c r="V75" s="118">
        <f t="shared" si="17"/>
        <v>2038</v>
      </c>
      <c r="W75" s="118">
        <f t="shared" si="17"/>
        <v>2039</v>
      </c>
      <c r="X75" s="118">
        <f t="shared" si="17"/>
        <v>2040</v>
      </c>
      <c r="Y75" s="118">
        <f t="shared" si="17"/>
        <v>2041</v>
      </c>
      <c r="Z75" s="118">
        <f t="shared" si="17"/>
        <v>2042</v>
      </c>
      <c r="AA75" s="118">
        <f t="shared" si="17"/>
        <v>2043</v>
      </c>
      <c r="AB75" s="118">
        <f t="shared" si="17"/>
        <v>2044</v>
      </c>
      <c r="AC75" s="118">
        <f t="shared" si="17"/>
        <v>2045</v>
      </c>
      <c r="AD75" s="118">
        <f t="shared" si="17"/>
        <v>2046</v>
      </c>
      <c r="AE75" s="118">
        <f t="shared" si="17"/>
        <v>2047</v>
      </c>
      <c r="AF75" s="118">
        <f t="shared" si="17"/>
        <v>2048</v>
      </c>
      <c r="AG75" s="118">
        <f t="shared" si="17"/>
        <v>2049</v>
      </c>
      <c r="AH75" s="118">
        <f t="shared" si="17"/>
        <v>2050</v>
      </c>
      <c r="AI75" s="118">
        <f t="shared" si="17"/>
        <v>2051</v>
      </c>
      <c r="AJ75" s="118">
        <f t="shared" si="17"/>
        <v>2052</v>
      </c>
      <c r="AK75" s="118">
        <f t="shared" si="17"/>
        <v>2053</v>
      </c>
      <c r="AL75" s="118">
        <f t="shared" si="17"/>
        <v>2054</v>
      </c>
      <c r="AM75" s="118">
        <f t="shared" si="17"/>
        <v>2055</v>
      </c>
      <c r="AN75" s="118">
        <f t="shared" si="17"/>
        <v>2056</v>
      </c>
      <c r="AO75" s="118">
        <f t="shared" si="17"/>
        <v>2057</v>
      </c>
      <c r="AP75" s="118">
        <f t="shared" si="17"/>
        <v>2058</v>
      </c>
      <c r="AQ75" s="118">
        <f t="shared" si="17"/>
        <v>2059</v>
      </c>
      <c r="AR75" s="118">
        <f t="shared" si="17"/>
        <v>2060</v>
      </c>
      <c r="AS75" s="118">
        <f t="shared" si="17"/>
        <v>2061</v>
      </c>
      <c r="AT75" s="118">
        <f t="shared" si="17"/>
        <v>2062</v>
      </c>
      <c r="AU75" s="118">
        <f t="shared" si="17"/>
        <v>2063</v>
      </c>
      <c r="AV75" s="118">
        <f t="shared" si="17"/>
        <v>2064</v>
      </c>
      <c r="AW75" s="118">
        <f t="shared" si="17"/>
        <v>2065</v>
      </c>
      <c r="AX75" s="118">
        <f t="shared" si="17"/>
        <v>2066</v>
      </c>
      <c r="AY75" s="118">
        <f t="shared" si="17"/>
        <v>2067</v>
      </c>
      <c r="AZ75" s="118">
        <f t="shared" si="17"/>
        <v>2068</v>
      </c>
    </row>
    <row r="76" spans="1:52" s="176" customFormat="1" ht="14.25" x14ac:dyDescent="0.25">
      <c r="A76" s="212" t="s">
        <v>467</v>
      </c>
      <c r="B76" s="122">
        <f t="shared" ref="B76:AZ76" si="18">B69</f>
        <v>0</v>
      </c>
      <c r="C76" s="122">
        <f t="shared" si="18"/>
        <v>495736.02140988852</v>
      </c>
      <c r="D76" s="122">
        <f t="shared" si="18"/>
        <v>538556.60466141393</v>
      </c>
      <c r="E76" s="122">
        <f t="shared" si="18"/>
        <v>572641.00852880371</v>
      </c>
      <c r="F76" s="122">
        <f t="shared" si="18"/>
        <v>607668.90196799021</v>
      </c>
      <c r="G76" s="122">
        <f t="shared" si="18"/>
        <v>643671.43793653278</v>
      </c>
      <c r="H76" s="122">
        <f t="shared" si="18"/>
        <v>680673.40528780315</v>
      </c>
      <c r="I76" s="122">
        <f t="shared" si="18"/>
        <v>706303.01984712749</v>
      </c>
      <c r="J76" s="122">
        <f t="shared" si="18"/>
        <v>745398.0409888908</v>
      </c>
      <c r="K76" s="122">
        <f t="shared" si="18"/>
        <v>785586.91472490632</v>
      </c>
      <c r="L76" s="122">
        <f t="shared" si="18"/>
        <v>826902.4566330025</v>
      </c>
      <c r="M76" s="122">
        <f t="shared" si="18"/>
        <v>1552876.855300711</v>
      </c>
      <c r="N76" s="122">
        <f t="shared" si="18"/>
        <v>1617053.0993460813</v>
      </c>
      <c r="O76" s="122">
        <f t="shared" si="18"/>
        <v>1670672.2189003285</v>
      </c>
      <c r="P76" s="122">
        <f t="shared" si="18"/>
        <v>1738596.4301868626</v>
      </c>
      <c r="Q76" s="122">
        <f t="shared" si="18"/>
        <v>1808479.3697719916</v>
      </c>
      <c r="R76" s="122">
        <f t="shared" si="18"/>
        <v>1880379.799504675</v>
      </c>
      <c r="S76" s="122">
        <f t="shared" si="18"/>
        <v>1954358.2440893389</v>
      </c>
      <c r="T76" s="122">
        <f t="shared" si="18"/>
        <v>2030477.0439715427</v>
      </c>
      <c r="U76" s="122">
        <f t="shared" si="18"/>
        <v>2096396.9960377286</v>
      </c>
      <c r="V76" s="122">
        <f t="shared" si="18"/>
        <v>2176991.0648115585</v>
      </c>
      <c r="W76" s="122">
        <f t="shared" si="18"/>
        <v>2717946.5515709715</v>
      </c>
      <c r="X76" s="122">
        <f t="shared" si="18"/>
        <v>2817029.110930799</v>
      </c>
      <c r="Y76" s="122">
        <f t="shared" si="18"/>
        <v>2919005.1490314202</v>
      </c>
      <c r="Z76" s="122">
        <f t="shared" si="18"/>
        <v>3023961.4702350618</v>
      </c>
      <c r="AA76" s="122">
        <f t="shared" si="18"/>
        <v>3131987.4830348119</v>
      </c>
      <c r="AB76" s="122">
        <f t="shared" si="18"/>
        <v>3243175.2781785545</v>
      </c>
      <c r="AC76" s="122">
        <f t="shared" si="18"/>
        <v>3357619.7091366099</v>
      </c>
      <c r="AD76" s="122">
        <f t="shared" si="18"/>
        <v>3475418.4749834063</v>
      </c>
      <c r="AE76" s="122">
        <f t="shared" si="18"/>
        <v>3596672.2057656073</v>
      </c>
      <c r="AF76" s="122">
        <f t="shared" si="18"/>
        <v>3721484.5504312743</v>
      </c>
      <c r="AG76" s="122">
        <f t="shared" si="18"/>
        <v>3849962.267396911</v>
      </c>
      <c r="AH76" s="122">
        <f t="shared" si="18"/>
        <v>3982215.3178315163</v>
      </c>
      <c r="AI76" s="122">
        <f t="shared" si="18"/>
        <v>4118356.9617391601</v>
      </c>
      <c r="AJ76" s="122">
        <f t="shared" si="18"/>
        <v>4258503.8569240319</v>
      </c>
      <c r="AK76" s="122">
        <f t="shared" si="18"/>
        <v>4402776.1609244524</v>
      </c>
      <c r="AL76" s="122">
        <f t="shared" si="18"/>
        <v>4551297.6360048838</v>
      </c>
      <c r="AM76" s="122">
        <f t="shared" si="18"/>
        <v>4704195.7572977282</v>
      </c>
      <c r="AN76" s="122">
        <f t="shared" si="18"/>
        <v>4861601.8241893584</v>
      </c>
      <c r="AO76" s="122">
        <f t="shared" si="18"/>
        <v>5023651.075047737</v>
      </c>
      <c r="AP76" s="122">
        <f t="shared" si="18"/>
        <v>5190482.8053918667</v>
      </c>
      <c r="AQ76" s="122">
        <f t="shared" si="18"/>
        <v>5362240.4896063227</v>
      </c>
      <c r="AR76" s="122">
        <f t="shared" si="18"/>
        <v>5539071.9063072102</v>
      </c>
      <c r="AS76" s="122">
        <f t="shared" si="18"/>
        <v>5721129.2674691239</v>
      </c>
      <c r="AT76" s="122">
        <f t="shared" si="18"/>
        <v>5908569.3514258964</v>
      </c>
      <c r="AU76" s="122">
        <f t="shared" si="18"/>
        <v>6101553.6398613714</v>
      </c>
      <c r="AV76" s="122">
        <f t="shared" si="18"/>
        <v>6300248.4589099092</v>
      </c>
      <c r="AW76" s="122">
        <f t="shared" si="18"/>
        <v>6504825.1244899062</v>
      </c>
      <c r="AX76" s="122">
        <f t="shared" si="18"/>
        <v>6715460.0919973012</v>
      </c>
      <c r="AY76" s="122">
        <f t="shared" si="18"/>
        <v>6932335.110489917</v>
      </c>
      <c r="AZ76" s="122">
        <f t="shared" si="18"/>
        <v>7155637.3814973151</v>
      </c>
    </row>
    <row r="77" spans="1:52" x14ac:dyDescent="0.25">
      <c r="A77" s="213" t="s">
        <v>258</v>
      </c>
      <c r="B77" s="123">
        <f t="shared" ref="B77:AZ77" si="19">-B68</f>
        <v>0</v>
      </c>
      <c r="C77" s="123">
        <f t="shared" si="19"/>
        <v>239388</v>
      </c>
      <c r="D77" s="123">
        <f t="shared" si="19"/>
        <v>239388</v>
      </c>
      <c r="E77" s="123">
        <f t="shared" si="19"/>
        <v>239388</v>
      </c>
      <c r="F77" s="123">
        <f t="shared" si="19"/>
        <v>239388</v>
      </c>
      <c r="G77" s="123">
        <f t="shared" si="19"/>
        <v>239388</v>
      </c>
      <c r="H77" s="123">
        <f t="shared" si="19"/>
        <v>239388</v>
      </c>
      <c r="I77" s="123">
        <f t="shared" si="19"/>
        <v>239388</v>
      </c>
      <c r="J77" s="123">
        <f t="shared" si="19"/>
        <v>239388</v>
      </c>
      <c r="K77" s="123">
        <f t="shared" si="19"/>
        <v>239388</v>
      </c>
      <c r="L77" s="123">
        <f t="shared" si="19"/>
        <v>239388</v>
      </c>
      <c r="M77" s="123">
        <f t="shared" si="19"/>
        <v>239388</v>
      </c>
      <c r="N77" s="123">
        <f t="shared" si="19"/>
        <v>239388</v>
      </c>
      <c r="O77" s="123">
        <f t="shared" si="19"/>
        <v>239388</v>
      </c>
      <c r="P77" s="123">
        <f t="shared" si="19"/>
        <v>239388</v>
      </c>
      <c r="Q77" s="123">
        <f t="shared" si="19"/>
        <v>239388</v>
      </c>
      <c r="R77" s="123">
        <f t="shared" si="19"/>
        <v>239388</v>
      </c>
      <c r="S77" s="123">
        <f t="shared" si="19"/>
        <v>239388</v>
      </c>
      <c r="T77" s="123">
        <f t="shared" si="19"/>
        <v>239388</v>
      </c>
      <c r="U77" s="123">
        <f t="shared" si="19"/>
        <v>239388</v>
      </c>
      <c r="V77" s="123">
        <f t="shared" si="19"/>
        <v>239388</v>
      </c>
      <c r="W77" s="123">
        <f t="shared" si="19"/>
        <v>239388</v>
      </c>
      <c r="X77" s="123">
        <f t="shared" si="19"/>
        <v>239388</v>
      </c>
      <c r="Y77" s="123">
        <f t="shared" si="19"/>
        <v>239388</v>
      </c>
      <c r="Z77" s="123">
        <f t="shared" si="19"/>
        <v>239388</v>
      </c>
      <c r="AA77" s="123">
        <f t="shared" si="19"/>
        <v>239388</v>
      </c>
      <c r="AB77" s="123">
        <f t="shared" si="19"/>
        <v>239388</v>
      </c>
      <c r="AC77" s="123">
        <f t="shared" si="19"/>
        <v>239388</v>
      </c>
      <c r="AD77" s="123">
        <f t="shared" si="19"/>
        <v>239388</v>
      </c>
      <c r="AE77" s="123">
        <f t="shared" si="19"/>
        <v>239388</v>
      </c>
      <c r="AF77" s="123">
        <f t="shared" si="19"/>
        <v>239388</v>
      </c>
      <c r="AG77" s="123">
        <f t="shared" si="19"/>
        <v>239388</v>
      </c>
      <c r="AH77" s="123">
        <f t="shared" si="19"/>
        <v>239388</v>
      </c>
      <c r="AI77" s="123">
        <f t="shared" si="19"/>
        <v>239388</v>
      </c>
      <c r="AJ77" s="123">
        <f t="shared" si="19"/>
        <v>239388</v>
      </c>
      <c r="AK77" s="123">
        <f t="shared" si="19"/>
        <v>239388</v>
      </c>
      <c r="AL77" s="123">
        <f t="shared" si="19"/>
        <v>239388</v>
      </c>
      <c r="AM77" s="123">
        <f t="shared" si="19"/>
        <v>239388</v>
      </c>
      <c r="AN77" s="123">
        <f t="shared" si="19"/>
        <v>239388</v>
      </c>
      <c r="AO77" s="123">
        <f t="shared" si="19"/>
        <v>239388</v>
      </c>
      <c r="AP77" s="123">
        <f t="shared" si="19"/>
        <v>239388</v>
      </c>
      <c r="AQ77" s="123">
        <f t="shared" si="19"/>
        <v>239388</v>
      </c>
      <c r="AR77" s="123">
        <f t="shared" si="19"/>
        <v>239388</v>
      </c>
      <c r="AS77" s="123">
        <f t="shared" si="19"/>
        <v>239388</v>
      </c>
      <c r="AT77" s="123">
        <f t="shared" si="19"/>
        <v>239388</v>
      </c>
      <c r="AU77" s="123">
        <f t="shared" si="19"/>
        <v>239388</v>
      </c>
      <c r="AV77" s="123">
        <f t="shared" si="19"/>
        <v>239388</v>
      </c>
      <c r="AW77" s="123">
        <f t="shared" si="19"/>
        <v>239388</v>
      </c>
      <c r="AX77" s="123">
        <f t="shared" si="19"/>
        <v>239388</v>
      </c>
      <c r="AY77" s="123">
        <f t="shared" si="19"/>
        <v>239388</v>
      </c>
      <c r="AZ77" s="123">
        <f t="shared" si="19"/>
        <v>239388</v>
      </c>
    </row>
    <row r="78" spans="1:52" x14ac:dyDescent="0.25">
      <c r="A78" s="213" t="s">
        <v>257</v>
      </c>
      <c r="B78" s="123">
        <f t="shared" ref="B78:AZ78" si="20">B70</f>
        <v>0</v>
      </c>
      <c r="C78" s="123">
        <f t="shared" si="20"/>
        <v>0</v>
      </c>
      <c r="D78" s="123">
        <f t="shared" si="20"/>
        <v>0</v>
      </c>
      <c r="E78" s="123">
        <f t="shared" si="20"/>
        <v>0</v>
      </c>
      <c r="F78" s="123">
        <f t="shared" si="20"/>
        <v>0</v>
      </c>
      <c r="G78" s="123">
        <f t="shared" si="20"/>
        <v>0</v>
      </c>
      <c r="H78" s="123">
        <f t="shared" si="20"/>
        <v>0</v>
      </c>
      <c r="I78" s="123">
        <f t="shared" si="20"/>
        <v>0</v>
      </c>
      <c r="J78" s="123">
        <f t="shared" si="20"/>
        <v>0</v>
      </c>
      <c r="K78" s="123">
        <f t="shared" si="20"/>
        <v>0</v>
      </c>
      <c r="L78" s="123">
        <f t="shared" si="20"/>
        <v>0</v>
      </c>
      <c r="M78" s="123">
        <f t="shared" si="20"/>
        <v>0</v>
      </c>
      <c r="N78" s="123">
        <f t="shared" si="20"/>
        <v>0</v>
      </c>
      <c r="O78" s="123">
        <f t="shared" si="20"/>
        <v>0</v>
      </c>
      <c r="P78" s="123">
        <f t="shared" si="20"/>
        <v>0</v>
      </c>
      <c r="Q78" s="123">
        <f t="shared" si="20"/>
        <v>0</v>
      </c>
      <c r="R78" s="123">
        <f t="shared" si="20"/>
        <v>0</v>
      </c>
      <c r="S78" s="123">
        <f t="shared" si="20"/>
        <v>0</v>
      </c>
      <c r="T78" s="123">
        <f t="shared" si="20"/>
        <v>0</v>
      </c>
      <c r="U78" s="123">
        <f t="shared" si="20"/>
        <v>0</v>
      </c>
      <c r="V78" s="123">
        <f t="shared" si="20"/>
        <v>0</v>
      </c>
      <c r="W78" s="123">
        <f t="shared" si="20"/>
        <v>0</v>
      </c>
      <c r="X78" s="123">
        <f t="shared" si="20"/>
        <v>0</v>
      </c>
      <c r="Y78" s="123">
        <f t="shared" si="20"/>
        <v>0</v>
      </c>
      <c r="Z78" s="123">
        <f t="shared" si="20"/>
        <v>0</v>
      </c>
      <c r="AA78" s="123">
        <f t="shared" si="20"/>
        <v>0</v>
      </c>
      <c r="AB78" s="123">
        <f t="shared" si="20"/>
        <v>0</v>
      </c>
      <c r="AC78" s="123">
        <f t="shared" si="20"/>
        <v>0</v>
      </c>
      <c r="AD78" s="123">
        <f t="shared" si="20"/>
        <v>0</v>
      </c>
      <c r="AE78" s="123">
        <f t="shared" si="20"/>
        <v>0</v>
      </c>
      <c r="AF78" s="123">
        <f t="shared" si="20"/>
        <v>0</v>
      </c>
      <c r="AG78" s="123">
        <f t="shared" si="20"/>
        <v>0</v>
      </c>
      <c r="AH78" s="123">
        <f t="shared" si="20"/>
        <v>0</v>
      </c>
      <c r="AI78" s="123">
        <f t="shared" si="20"/>
        <v>0</v>
      </c>
      <c r="AJ78" s="123">
        <f t="shared" si="20"/>
        <v>0</v>
      </c>
      <c r="AK78" s="123">
        <f t="shared" si="20"/>
        <v>0</v>
      </c>
      <c r="AL78" s="123">
        <f t="shared" si="20"/>
        <v>0</v>
      </c>
      <c r="AM78" s="123">
        <f t="shared" si="20"/>
        <v>0</v>
      </c>
      <c r="AN78" s="123">
        <f t="shared" si="20"/>
        <v>0</v>
      </c>
      <c r="AO78" s="123">
        <f t="shared" si="20"/>
        <v>0</v>
      </c>
      <c r="AP78" s="123">
        <f t="shared" si="20"/>
        <v>0</v>
      </c>
      <c r="AQ78" s="123">
        <f t="shared" si="20"/>
        <v>0</v>
      </c>
      <c r="AR78" s="123">
        <f t="shared" si="20"/>
        <v>0</v>
      </c>
      <c r="AS78" s="123">
        <f t="shared" si="20"/>
        <v>0</v>
      </c>
      <c r="AT78" s="123">
        <f t="shared" si="20"/>
        <v>0</v>
      </c>
      <c r="AU78" s="123">
        <f t="shared" si="20"/>
        <v>0</v>
      </c>
      <c r="AV78" s="123">
        <f t="shared" si="20"/>
        <v>0</v>
      </c>
      <c r="AW78" s="123">
        <f t="shared" si="20"/>
        <v>0</v>
      </c>
      <c r="AX78" s="123">
        <f t="shared" si="20"/>
        <v>0</v>
      </c>
      <c r="AY78" s="123">
        <f t="shared" si="20"/>
        <v>0</v>
      </c>
      <c r="AZ78" s="123">
        <f t="shared" si="20"/>
        <v>0</v>
      </c>
    </row>
    <row r="79" spans="1:52" x14ac:dyDescent="0.25">
      <c r="A79" s="213" t="s">
        <v>256</v>
      </c>
      <c r="B79" s="123">
        <f>IF(SUM($B$72:B72)+SUM($A$79:A79)&gt;0,0,SUM($B$72:B72)-SUM($A$79:A79))</f>
        <v>0</v>
      </c>
      <c r="C79" s="123">
        <f>IF(SUM($B$72:C72)+SUM($A$79:B79)&gt;0,0,SUM($B$72:C72)-SUM($A$79:B79))</f>
        <v>-99147.204281977713</v>
      </c>
      <c r="D79" s="123">
        <f>IF(SUM($B$72:D72)+SUM($A$79:C79)&gt;0,0,SUM($B$72:D72)-SUM($A$79:C79))</f>
        <v>-107711.32093228279</v>
      </c>
      <c r="E79" s="123">
        <f>IF(SUM($B$72:E72)+SUM($A$79:D79)&gt;0,0,SUM($B$72:E72)-SUM($A$79:D79))</f>
        <v>-114528.20170576073</v>
      </c>
      <c r="F79" s="123">
        <f>IF(SUM($B$72:F72)+SUM($A$79:E79)&gt;0,0,SUM($B$72:F72)-SUM($A$79:E79))</f>
        <v>-121533.78039359802</v>
      </c>
      <c r="G79" s="123">
        <f>IF(SUM($B$72:G72)+SUM($A$79:F79)&gt;0,0,SUM($B$72:G72)-SUM($A$79:F79))</f>
        <v>-128734.28758730658</v>
      </c>
      <c r="H79" s="123">
        <f>IF(SUM($B$72:H72)+SUM($A$79:G79)&gt;0,0,SUM($B$72:H72)-SUM($A$79:G79))</f>
        <v>-136134.68105756061</v>
      </c>
      <c r="I79" s="123">
        <f>IF(SUM($B$72:I72)+SUM($A$79:H79)&gt;0,0,SUM($B$72:I72)-SUM($A$79:H79))</f>
        <v>-141260.60396942555</v>
      </c>
      <c r="J79" s="123">
        <f>IF(SUM($B$72:J72)+SUM($A$79:I79)&gt;0,0,SUM($B$72:J72)-SUM($A$79:I79))</f>
        <v>-149079.60819777823</v>
      </c>
      <c r="K79" s="123">
        <f>IF(SUM($B$72:K72)+SUM($A$79:J79)&gt;0,0,SUM($B$72:K72)-SUM($A$79:J79))</f>
        <v>-157117.38294498133</v>
      </c>
      <c r="L79" s="123">
        <f>IF(SUM($B$72:L72)+SUM($A$79:K79)&gt;0,0,SUM($B$72:L72)-SUM($A$79:K79))</f>
        <v>-165380.49132660055</v>
      </c>
      <c r="M79" s="123">
        <f>IF(SUM($B$72:M72)+SUM($A$79:L79)&gt;0,0,SUM($B$72:M72)-SUM($A$79:L79))</f>
        <v>-310575.37106014229</v>
      </c>
      <c r="N79" s="123">
        <f>IF(SUM($B$72:N72)+SUM($A$79:M79)&gt;0,0,SUM($B$72:N72)-SUM($A$79:M79))</f>
        <v>-323410.61986921635</v>
      </c>
      <c r="O79" s="123">
        <f>IF(SUM($B$72:O72)+SUM($A$79:N79)&gt;0,0,SUM($B$72:O72)-SUM($A$79:N79))</f>
        <v>-334134.44378006575</v>
      </c>
      <c r="P79" s="123">
        <f>IF(SUM($B$72:P72)+SUM($A$79:O79)&gt;0,0,SUM($B$72:P72)-SUM($A$79:O79))</f>
        <v>-347719.28603737243</v>
      </c>
      <c r="Q79" s="123">
        <f>IF(SUM($B$72:Q72)+SUM($A$79:P79)&gt;0,0,SUM($B$72:Q72)-SUM($A$79:P79))</f>
        <v>-361695.87395439856</v>
      </c>
      <c r="R79" s="123">
        <f>IF(SUM($B$72:R72)+SUM($A$79:Q79)&gt;0,0,SUM($B$72:R72)-SUM($A$79:Q79))</f>
        <v>-376075.95990093518</v>
      </c>
      <c r="S79" s="123">
        <f>IF(SUM($B$72:S72)+SUM($A$79:R79)&gt;0,0,SUM($B$72:S72)-SUM($A$79:R79))</f>
        <v>-390871.64881786797</v>
      </c>
      <c r="T79" s="123">
        <f>IF(SUM($B$72:T72)+SUM($A$79:S79)&gt;0,0,SUM($B$72:T72)-SUM($A$79:S79))</f>
        <v>-406095.40879430855</v>
      </c>
      <c r="U79" s="123">
        <f>IF(SUM($B$72:U72)+SUM($A$79:T79)&gt;0,0,SUM($B$72:U72)-SUM($A$79:T79))</f>
        <v>-419279.39920754591</v>
      </c>
      <c r="V79" s="123">
        <f>IF(SUM($B$72:V72)+SUM($A$79:U79)&gt;0,0,SUM($B$72:V72)-SUM($A$79:U79))</f>
        <v>-435398.21296231169</v>
      </c>
      <c r="W79" s="123">
        <f>IF(SUM($B$72:W72)+SUM($A$79:V79)&gt;0,0,SUM($B$72:W72)-SUM($A$79:V79))</f>
        <v>-543589.3103141943</v>
      </c>
      <c r="X79" s="123">
        <f>IF(SUM($B$72:X72)+SUM($A$79:W79)&gt;0,0,SUM($B$72:X72)-SUM($A$79:W79))</f>
        <v>-563405.8221861599</v>
      </c>
      <c r="Y79" s="123">
        <f>IF(SUM($B$72:Y72)+SUM($A$79:X79)&gt;0,0,SUM($B$72:Y72)-SUM($A$79:X79))</f>
        <v>-583801.02980628423</v>
      </c>
      <c r="Z79" s="123">
        <f>IF(SUM($B$72:Z72)+SUM($A$79:Y79)&gt;0,0,SUM($B$72:Z72)-SUM($A$79:Y79))</f>
        <v>-604792.29404701199</v>
      </c>
      <c r="AA79" s="123">
        <f>IF(SUM($B$72:AA72)+SUM($A$79:Z79)&gt;0,0,SUM($B$72:AA72)-SUM($A$79:Z79))</f>
        <v>-626397.49660696276</v>
      </c>
      <c r="AB79" s="123">
        <f>IF(SUM($B$72:AB72)+SUM($A$79:AA79)&gt;0,0,SUM($B$72:AB72)-SUM($A$79:AA79))</f>
        <v>-648635.05563571118</v>
      </c>
      <c r="AC79" s="123">
        <f>IF(SUM($B$72:AC72)+SUM($A$79:AB79)&gt;0,0,SUM($B$72:AC72)-SUM($A$79:AB79))</f>
        <v>-671523.94182732143</v>
      </c>
      <c r="AD79" s="123">
        <f>IF(SUM($B$72:AD72)+SUM($A$79:AC79)&gt;0,0,SUM($B$72:AD72)-SUM($A$79:AC79))</f>
        <v>-695083.69499668106</v>
      </c>
      <c r="AE79" s="123">
        <f>IF(SUM($B$72:AE72)+SUM($A$79:AD79)&gt;0,0,SUM($B$72:AE72)-SUM($A$79:AD79))</f>
        <v>-719334.44115312211</v>
      </c>
      <c r="AF79" s="123">
        <f>IF(SUM($B$72:AF72)+SUM($A$79:AE79)&gt;0,0,SUM($B$72:AF72)-SUM($A$79:AE79))</f>
        <v>-744296.91008625552</v>
      </c>
      <c r="AG79" s="123">
        <f>IF(SUM($B$72:AG72)+SUM($A$79:AF79)&gt;0,0,SUM($B$72:AG72)-SUM($A$79:AF79))</f>
        <v>-769992.45347938314</v>
      </c>
      <c r="AH79" s="123">
        <f>IF(SUM($B$72:AH72)+SUM($A$79:AG79)&gt;0,0,SUM($B$72:AH72)-SUM($A$79:AG79))</f>
        <v>-796443.06356630288</v>
      </c>
      <c r="AI79" s="123">
        <f>IF(SUM($B$72:AI72)+SUM($A$79:AH79)&gt;0,0,SUM($B$72:AI72)-SUM($A$79:AH79))</f>
        <v>-823671.39234783128</v>
      </c>
      <c r="AJ79" s="123">
        <f>IF(SUM($B$72:AJ72)+SUM($A$79:AI79)&gt;0,0,SUM($B$72:AJ72)-SUM($A$79:AI79))</f>
        <v>-851700.7713848073</v>
      </c>
      <c r="AK79" s="123">
        <f>IF(SUM($B$72:AK72)+SUM($A$79:AJ79)&gt;0,0,SUM($B$72:AK72)-SUM($A$79:AJ79))</f>
        <v>-880555.23218489066</v>
      </c>
      <c r="AL79" s="123">
        <f>IF(SUM($B$72:AL72)+SUM($A$79:AK79)&gt;0,0,SUM($B$72:AL72)-SUM($A$79:AK79))</f>
        <v>-910259.52720097639</v>
      </c>
      <c r="AM79" s="123">
        <f>IF(SUM($B$72:AM72)+SUM($A$79:AL79)&gt;0,0,SUM($B$72:AM72)-SUM($A$79:AL79))</f>
        <v>-940839.15145954676</v>
      </c>
      <c r="AN79" s="123">
        <f>IF(SUM($B$72:AN72)+SUM($A$79:AM79)&gt;0,0,SUM($B$72:AN72)-SUM($A$79:AM79))</f>
        <v>-972320.36483787</v>
      </c>
      <c r="AO79" s="123">
        <f>IF(SUM($B$72:AO72)+SUM($A$79:AN79)&gt;0,0,SUM($B$72:AO72)-SUM($A$79:AN79))</f>
        <v>-1004730.2150095478</v>
      </c>
      <c r="AP79" s="123">
        <f>IF(SUM($B$72:AP72)+SUM($A$79:AO79)&gt;0,0,SUM($B$72:AP72)-SUM($A$79:AO79))</f>
        <v>-1038096.5610783733</v>
      </c>
      <c r="AQ79" s="123">
        <f>IF(SUM($B$72:AQ72)+SUM($A$79:AP79)&gt;0,0,SUM($B$72:AQ72)-SUM($A$79:AP79))</f>
        <v>-1072448.0979212634</v>
      </c>
      <c r="AR79" s="123">
        <f>IF(SUM($B$72:AR72)+SUM($A$79:AQ79)&gt;0,0,SUM($B$72:AR72)-SUM($A$79:AQ79))</f>
        <v>-1107814.3812614419</v>
      </c>
      <c r="AS79" s="123">
        <f>IF(SUM($B$72:AS72)+SUM($A$79:AR79)&gt;0,0,SUM($B$72:AS72)-SUM($A$79:AR79))</f>
        <v>-1144225.8534938246</v>
      </c>
      <c r="AT79" s="123">
        <f>IF(SUM($B$72:AT72)+SUM($A$79:AS79)&gt;0,0,SUM($B$72:AT72)-SUM($A$79:AS79))</f>
        <v>-1181713.8702851795</v>
      </c>
      <c r="AU79" s="123">
        <f>IF(SUM($B$72:AU72)+SUM($A$79:AT79)&gt;0,0,SUM($B$72:AU72)-SUM($A$79:AT79))</f>
        <v>-1220310.7279722728</v>
      </c>
      <c r="AV79" s="123">
        <f>IF(SUM($B$72:AV72)+SUM($A$79:AU79)&gt;0,0,SUM($B$72:AV72)-SUM($A$79:AU79))</f>
        <v>-1260049.6917819828</v>
      </c>
      <c r="AW79" s="123">
        <f>IF(SUM($B$72:AW72)+SUM($A$79:AV79)&gt;0,0,SUM($B$72:AW72)-SUM($A$79:AV79))</f>
        <v>-1300965.0248979814</v>
      </c>
      <c r="AX79" s="123">
        <f>IF(SUM($B$72:AX72)+SUM($A$79:AW79)&gt;0,0,SUM($B$72:AX72)-SUM($A$79:AW79))</f>
        <v>-1343092.0183994621</v>
      </c>
      <c r="AY79" s="123">
        <f>IF(SUM($B$72:AY72)+SUM($A$79:AX79)&gt;0,0,SUM($B$72:AY72)-SUM($A$79:AX79))</f>
        <v>-1386467.0220979825</v>
      </c>
      <c r="AZ79" s="123">
        <f>IF(SUM($B$72:AZ72)+SUM($A$79:AY79)&gt;0,0,SUM($B$72:AZ72)-SUM($A$79:AY79))</f>
        <v>-1431127.4762994647</v>
      </c>
    </row>
    <row r="80" spans="1:52" x14ac:dyDescent="0.25">
      <c r="A80" s="213" t="s">
        <v>255</v>
      </c>
      <c r="B80" s="123">
        <v>5900546.8691999996</v>
      </c>
      <c r="C80" s="123">
        <f>IF(((SUM($B$59:C59)+SUM($B$61:C65))+SUM($B$82:C82))&lt;0,((SUM($B$59:C59)+SUM($B$61:C65))+SUM($B$82:C82))*0.18-SUM($A$80:B80),IF(SUM($B$80:B80)&lt;0,0-SUM($B$80:B80),0))</f>
        <v>-7875791.7095862199</v>
      </c>
      <c r="D80" s="123">
        <f>IF(((SUM($B$59:D59)+SUM($B$61:D65))+SUM($B$82:D82))&lt;0,((SUM($B$59:D59)+SUM($B$61:D65))+SUM($B$82:D82))*0.18-SUM($A$80:C80),IF(SUM($B$80:C80)&lt;0,0-SUM($B$80:C80),0))</f>
        <v>186480.87635905482</v>
      </c>
      <c r="E80" s="123">
        <f>IF(((SUM($B$59:E59)+SUM($B$61:E65))+SUM($B$82:E82))&lt;0,((SUM($B$59:E59)+SUM($B$61:E65))+SUM($B$82:E82))*0.18-SUM($A$80:D80),IF(SUM($B$80:D80)&lt;0,0-SUM($B$80:D80),0))</f>
        <v>192142.08081518463</v>
      </c>
      <c r="F80" s="123">
        <f>IF(((SUM($B$59:F59)+SUM($B$61:F65))+SUM($B$82:F82))&lt;0,((SUM($B$59:F59)+SUM($B$61:F65))+SUM($B$82:F82))*0.18-SUM($A$80:E80),IF(SUM($B$80:E80)&lt;0,0-SUM($B$80:E80),0))</f>
        <v>197973.11339423829</v>
      </c>
      <c r="G80" s="123">
        <f>IF(((SUM($B$59:G59)+SUM($B$61:G65))+SUM($B$82:G82))&lt;0,((SUM($B$59:G59)+SUM($B$61:G65))+SUM($B$82:G82))*0.18-SUM($A$80:F80),IF(SUM($B$80:F80)&lt;0,0-SUM($B$80:F80),0))</f>
        <v>203979.58162857569</v>
      </c>
      <c r="H80" s="123">
        <f>IF(((SUM($B$59:H59)+SUM($B$61:H65))+SUM($B$82:H82))&lt;0,((SUM($B$59:H59)+SUM($B$61:H65))+SUM($B$82:H82))*0.18-SUM($A$80:G80),IF(SUM($B$80:G80)&lt;0,0-SUM($B$80:G80),0))</f>
        <v>210165.94751180452</v>
      </c>
      <c r="I80" s="123">
        <f>IF(((SUM($B$59:I59)+SUM($B$61:I65))+SUM($B$82:I82))&lt;0,((SUM($B$59:I59)+SUM($B$61:I65))+SUM($B$82:I82))*0.18-SUM($A$80:H80),IF(SUM($B$80:H80)&lt;0,0-SUM($B$80:H80),0))</f>
        <v>214305.28989248315</v>
      </c>
      <c r="J80" s="123">
        <f>IF(((SUM($B$59:J59)+SUM($B$61:J65))+SUM($B$82:J82))&lt;0,((SUM($B$59:J59)+SUM($B$61:J65))+SUM($B$82:J82))*0.18-SUM($A$80:I80),IF(SUM($B$80:I80)&lt;0,0-SUM($B$80:I80),0))</f>
        <v>220868.40545800026</v>
      </c>
      <c r="K80" s="123">
        <f>IF(((SUM($B$59:K59)+SUM($B$61:K65))+SUM($B$82:K82))&lt;0,((SUM($B$59:K59)+SUM($B$61:K65))+SUM($B$82:K82))*0.18-SUM($A$80:J80),IF(SUM($B$80:J80)&lt;0,0-SUM($B$80:J80),0))</f>
        <v>227628.41449048335</v>
      </c>
      <c r="L80" s="123">
        <f>IF(((SUM($B$59:L59)+SUM($B$61:L65))+SUM($B$82:L82))&lt;0,((SUM($B$59:L59)+SUM($B$61:L65))+SUM($B$82:L82))*0.18-SUM($A$80:K80),IF(SUM($B$80:K80)&lt;0,0-SUM($B$80:K80),0))</f>
        <v>234591.22379394044</v>
      </c>
      <c r="M80" s="123">
        <f>IF(((SUM($B$59:M59)+SUM($B$61:M65))+SUM($B$82:M82))&lt;0,((SUM($B$59:M59)+SUM($B$61:M65))+SUM($B$82:M82))*0.18-SUM($A$80:L80),IF(SUM($B$80:L80)&lt;0,0-SUM($B$80:L80),0))</f>
        <v>87109.907042455103</v>
      </c>
      <c r="N80" s="123">
        <f>IF(((SUM($B$59:N59)+SUM($B$61:N65))+SUM($B$82:N82))&lt;0,((SUM($B$59:N59)+SUM($B$61:N65))+SUM($B$82:N82))*0.18-SUM($A$80:M80),IF(SUM($B$80:M80)&lt;0,0-SUM($B$80:M80),0))</f>
        <v>0</v>
      </c>
      <c r="O80" s="123">
        <f>IF(((SUM($B$59:O59)+SUM($B$61:O65))+SUM($B$82:O82))&lt;0,((SUM($B$59:O59)+SUM($B$61:O65))+SUM($B$82:O82))*0.18-SUM($A$80:N80),IF(SUM($B$80:N80)&lt;0,0-SUM($B$80:N80),0))</f>
        <v>0</v>
      </c>
      <c r="P80" s="123">
        <f>IF(((SUM($B$59:P59)+SUM($B$61:P65))+SUM($B$82:P82))&lt;0,((SUM($B$59:P59)+SUM($B$61:P65))+SUM($B$82:P82))*0.18-SUM($A$80:O80),IF(SUM($B$80:O80)&lt;0,0-SUM($B$80:O80),0))</f>
        <v>0</v>
      </c>
      <c r="Q80" s="123">
        <f>IF(((SUM($B$59:Q59)+SUM($B$61:Q65))+SUM($B$82:Q82))&lt;0,((SUM($B$59:Q59)+SUM($B$61:Q65))+SUM($B$82:Q82))*0.18-SUM($A$80:P80),IF(SUM($B$80:P80)&lt;0,0-SUM($B$80:P80),0))</f>
        <v>0</v>
      </c>
      <c r="R80" s="123">
        <f>IF(((SUM($B$59:R59)+SUM($B$61:R65))+SUM($B$82:R82))&lt;0,((SUM($B$59:R59)+SUM($B$61:R65))+SUM($B$82:R82))*0.18-SUM($A$80:Q80),IF(SUM($B$80:Q80)&lt;0,0-SUM($B$80:Q80),0))</f>
        <v>0</v>
      </c>
      <c r="S80" s="123">
        <f>IF(((SUM($B$59:S59)+SUM($B$61:S65))+SUM($B$82:S82))&lt;0,((SUM($B$59:S59)+SUM($B$61:S65))+SUM($B$82:S82))*0.18-SUM($A$80:R80),IF(SUM($B$80:R80)&lt;0,0-SUM($B$80:R80),0))</f>
        <v>0</v>
      </c>
      <c r="T80" s="123">
        <f>IF(((SUM($B$59:T59)+SUM($B$61:T65))+SUM($B$82:T82))&lt;0,((SUM($B$59:T59)+SUM($B$61:T65))+SUM($B$82:T82))*0.18-SUM($A$80:S80),IF(SUM($B$80:S80)&lt;0,0-SUM($B$80:S80),0))</f>
        <v>0</v>
      </c>
      <c r="U80" s="123">
        <f>IF(((SUM($B$59:U59)+SUM($B$61:U65))+SUM($B$82:U82))&lt;0,((SUM($B$59:U59)+SUM($B$61:U65))+SUM($B$82:U82))*0.18-SUM($A$80:T80),IF(SUM($B$80:T80)&lt;0,0-SUM($B$80:T80),0))</f>
        <v>0</v>
      </c>
      <c r="V80" s="123">
        <f>IF(((SUM($B$59:V59)+SUM($B$61:V65))+SUM($B$82:V82))&lt;0,((SUM($B$59:V59)+SUM($B$61:V65))+SUM($B$82:V82))*0.18-SUM($A$80:U80),IF(SUM($B$80:U80)&lt;0,0-SUM($B$80:U80),0))</f>
        <v>0</v>
      </c>
      <c r="W80" s="123">
        <f>IF(((SUM($B$59:W59)+SUM($B$61:W65))+SUM($B$82:W82))&lt;0,((SUM($B$59:W59)+SUM($B$61:W65))+SUM($B$82:W82))*0.18-SUM($A$80:V80),IF(SUM($B$80:V80)&lt;0,0-SUM($B$80:V80),0))</f>
        <v>0</v>
      </c>
      <c r="X80" s="123">
        <f>IF(((SUM($B$59:X59)+SUM($B$61:X65))+SUM($B$82:X82))&lt;0,((SUM($B$59:X59)+SUM($B$61:X65))+SUM($B$82:X82))*0.18-SUM($A$80:W80),IF(SUM($B$80:W80)&lt;0,0-SUM($B$80:W80),0))</f>
        <v>0</v>
      </c>
      <c r="Y80" s="123">
        <f>IF(((SUM($B$59:Y59)+SUM($B$61:Y65))+SUM($B$82:Y82))&lt;0,((SUM($B$59:Y59)+SUM($B$61:Y65))+SUM($B$82:Y82))*0.18-SUM($A$80:X80),IF(SUM($B$80:X80)&lt;0,0-SUM($B$80:X80),0))</f>
        <v>0</v>
      </c>
      <c r="Z80" s="123">
        <f>IF(((SUM($B$59:Z59)+SUM($B$61:Z65))+SUM($B$82:Z82))&lt;0,((SUM($B$59:Z59)+SUM($B$61:Z65))+SUM($B$82:Z82))*0.18-SUM($A$80:Y80),IF(SUM($B$80:Y80)&lt;0,0-SUM($B$80:Y80),0))</f>
        <v>0</v>
      </c>
      <c r="AA80" s="123">
        <f>IF(((SUM($B$59:AA59)+SUM($B$61:AA65))+SUM($B$82:AA82))&lt;0,((SUM($B$59:AA59)+SUM($B$61:AA65))+SUM($B$82:AA82))*0.18-SUM($A$80:Z80),IF(SUM($B$80:Z80)&lt;0,0-SUM($B$80:Z80),0))</f>
        <v>0</v>
      </c>
      <c r="AB80" s="123">
        <f>IF(((SUM($B$59:AB59)+SUM($B$61:AB65))+SUM($B$82:AB82))&lt;0,((SUM($B$59:AB59)+SUM($B$61:AB65))+SUM($B$82:AB82))*0.18-SUM($A$80:AA80),IF(SUM($B$80:AA80)&lt;0,0-SUM($B$80:AA80),0))</f>
        <v>0</v>
      </c>
      <c r="AC80" s="123">
        <f>IF(((SUM($B$59:AC59)+SUM($B$61:AC65))+SUM($B$82:AC82))&lt;0,((SUM($B$59:AC59)+SUM($B$61:AC65))+SUM($B$82:AC82))*0.18-SUM($A$80:AB80),IF(SUM($B$80:AB80)&lt;0,0-SUM($B$80:AB80),0))</f>
        <v>0</v>
      </c>
      <c r="AD80" s="123">
        <f>IF(((SUM($B$59:AD59)+SUM($B$61:AD65))+SUM($B$82:AD82))&lt;0,((SUM($B$59:AD59)+SUM($B$61:AD65))+SUM($B$82:AD82))*0.18-SUM($A$80:AC80),IF(SUM($B$80:AC80)&lt;0,0-SUM($B$80:AC80),0))</f>
        <v>0</v>
      </c>
      <c r="AE80" s="123">
        <f>IF(((SUM($B$59:AE59)+SUM($B$61:AE65))+SUM($B$82:AE82))&lt;0,((SUM($B$59:AE59)+SUM($B$61:AE65))+SUM($B$82:AE82))*0.18-SUM($A$80:AD80),IF(SUM($B$80:AD80)&lt;0,0-SUM($B$80:AD80),0))</f>
        <v>0</v>
      </c>
      <c r="AF80" s="123">
        <f>IF(((SUM($B$59:AF59)+SUM($B$61:AF65))+SUM($B$82:AF82))&lt;0,((SUM($B$59:AF59)+SUM($B$61:AF65))+SUM($B$82:AF82))*0.18-SUM($A$80:AE80),IF(SUM($B$80:AE80)&lt;0,0-SUM($B$80:AE80),0))</f>
        <v>0</v>
      </c>
      <c r="AG80" s="123">
        <f>IF(((SUM($B$59:AG59)+SUM($B$61:AG65))+SUM($B$82:AG82))&lt;0,((SUM($B$59:AG59)+SUM($B$61:AG65))+SUM($B$82:AG82))*0.18-SUM($A$80:AF80),IF(SUM($B$80:AF80)&lt;0,0-SUM($B$80:AF80),0))</f>
        <v>0</v>
      </c>
      <c r="AH80" s="123">
        <f>IF(((SUM($B$59:AH59)+SUM($B$61:AH65))+SUM($B$82:AH82))&lt;0,((SUM($B$59:AH59)+SUM($B$61:AH65))+SUM($B$82:AH82))*0.18-SUM($A$80:AG80),IF(SUM($B$80:AG80)&lt;0,0-SUM($B$80:AG80),0))</f>
        <v>0</v>
      </c>
      <c r="AI80" s="123">
        <f>IF(((SUM($B$59:AI59)+SUM($B$61:AI65))+SUM($B$82:AI82))&lt;0,((SUM($B$59:AI59)+SUM($B$61:AI65))+SUM($B$82:AI82))*0.18-SUM($A$80:AH80),IF(SUM($B$80:AH80)&lt;0,0-SUM($B$80:AH80),0))</f>
        <v>0</v>
      </c>
      <c r="AJ80" s="123">
        <f>IF(((SUM($B$59:AJ59)+SUM($B$61:AJ65))+SUM($B$82:AJ82))&lt;0,((SUM($B$59:AJ59)+SUM($B$61:AJ65))+SUM($B$82:AJ82))*0.18-SUM($A$80:AI80),IF(SUM($B$80:AI80)&lt;0,0-SUM($B$80:AI80),0))</f>
        <v>0</v>
      </c>
      <c r="AK80" s="123">
        <f>IF(((SUM($B$59:AK59)+SUM($B$61:AK65))+SUM($B$82:AK82))&lt;0,((SUM($B$59:AK59)+SUM($B$61:AK65))+SUM($B$82:AK82))*0.18-SUM($A$80:AJ80),IF(SUM($B$80:AJ80)&lt;0,0-SUM($B$80:AJ80),0))</f>
        <v>0</v>
      </c>
      <c r="AL80" s="123">
        <f>IF(((SUM($B$59:AL59)+SUM($B$61:AL65))+SUM($B$82:AL82))&lt;0,((SUM($B$59:AL59)+SUM($B$61:AL65))+SUM($B$82:AL82))*0.18-SUM($A$80:AK80),IF(SUM($B$80:AK80)&lt;0,0-SUM($B$80:AK80),0))</f>
        <v>0</v>
      </c>
      <c r="AM80" s="123">
        <f>IF(((SUM($B$59:AM59)+SUM($B$61:AM65))+SUM($B$82:AM82))&lt;0,((SUM($B$59:AM59)+SUM($B$61:AM65))+SUM($B$82:AM82))*0.18-SUM($A$80:AL80),IF(SUM($B$80:AL80)&lt;0,0-SUM($B$80:AL80),0))</f>
        <v>0</v>
      </c>
      <c r="AN80" s="123">
        <f>IF(((SUM($B$59:AN59)+SUM($B$61:AN65))+SUM($B$82:AN82))&lt;0,((SUM($B$59:AN59)+SUM($B$61:AN65))+SUM($B$82:AN82))*0.18-SUM($A$80:AM80),IF(SUM($B$80:AM80)&lt;0,0-SUM($B$80:AM80),0))</f>
        <v>0</v>
      </c>
      <c r="AO80" s="123">
        <f>IF(((SUM($B$59:AO59)+SUM($B$61:AO65))+SUM($B$82:AO82))&lt;0,((SUM($B$59:AO59)+SUM($B$61:AO65))+SUM($B$82:AO82))*0.18-SUM($A$80:AN80),IF(SUM($B$80:AN80)&lt;0,0-SUM($B$80:AN80),0))</f>
        <v>0</v>
      </c>
      <c r="AP80" s="123">
        <f>IF(((SUM($B$59:AP59)+SUM($B$61:AP65))+SUM($B$82:AP82))&lt;0,((SUM($B$59:AP59)+SUM($B$61:AP65))+SUM($B$82:AP82))*0.18-SUM($A$80:AO80),IF(SUM($B$80:AO80)&lt;0,0-SUM($B$80:AO80),0))</f>
        <v>0</v>
      </c>
      <c r="AQ80" s="123">
        <f>IF(((SUM($B$59:AQ59)+SUM($B$61:AQ65))+SUM($B$82:AQ82))&lt;0,((SUM($B$59:AQ59)+SUM($B$61:AQ65))+SUM($B$82:AQ82))*0.18-SUM($A$80:AP80),IF(SUM($B$80:AP80)&lt;0,0-SUM($B$80:AP80),0))</f>
        <v>0</v>
      </c>
      <c r="AR80" s="123">
        <f>IF(((SUM($B$59:AR59)+SUM($B$61:AR65))+SUM($B$82:AR82))&lt;0,((SUM($B$59:AR59)+SUM($B$61:AR65))+SUM($B$82:AR82))*0.18-SUM($A$80:AQ80),IF(SUM($B$80:AQ80)&lt;0,0-SUM($B$80:AQ80),0))</f>
        <v>0</v>
      </c>
      <c r="AS80" s="123">
        <f>IF(((SUM($B$59:AS59)+SUM($B$61:AS65))+SUM($B$82:AS82))&lt;0,((SUM($B$59:AS59)+SUM($B$61:AS65))+SUM($B$82:AS82))*0.18-SUM($A$80:AR80),IF(SUM($B$80:AR80)&lt;0,0-SUM($B$80:AR80),0))</f>
        <v>0</v>
      </c>
      <c r="AT80" s="123">
        <f>IF(((SUM($B$59:AT59)+SUM($B$61:AT65))+SUM($B$82:AT82))&lt;0,((SUM($B$59:AT59)+SUM($B$61:AT65))+SUM($B$82:AT82))*0.18-SUM($A$80:AS80),IF(SUM($B$80:AS80)&lt;0,0-SUM($B$80:AS80),0))</f>
        <v>0</v>
      </c>
      <c r="AU80" s="123">
        <f>IF(((SUM($B$59:AU59)+SUM($B$61:AU65))+SUM($B$82:AU82))&lt;0,((SUM($B$59:AU59)+SUM($B$61:AU65))+SUM($B$82:AU82))*0.18-SUM($A$80:AT80),IF(SUM($B$80:AT80)&lt;0,0-SUM($B$80:AT80),0))</f>
        <v>0</v>
      </c>
      <c r="AV80" s="123">
        <f>IF(((SUM($B$59:AV59)+SUM($B$61:AV65))+SUM($B$82:AV82))&lt;0,((SUM($B$59:AV59)+SUM($B$61:AV65))+SUM($B$82:AV82))*0.18-SUM($A$80:AU80),IF(SUM($B$80:AU80)&lt;0,0-SUM($B$80:AU80),0))</f>
        <v>0</v>
      </c>
      <c r="AW80" s="123">
        <f>IF(((SUM($B$59:AW59)+SUM($B$61:AW65))+SUM($B$82:AW82))&lt;0,((SUM($B$59:AW59)+SUM($B$61:AW65))+SUM($B$82:AW82))*0.18-SUM($A$80:AV80),IF(SUM($B$80:AV80)&lt;0,0-SUM($B$80:AV80),0))</f>
        <v>0</v>
      </c>
      <c r="AX80" s="123">
        <f>IF(((SUM($B$59:AX59)+SUM($B$61:AX65))+SUM($B$82:AX82))&lt;0,((SUM($B$59:AX59)+SUM($B$61:AX65))+SUM($B$82:AX82))*0.18-SUM($A$80:AW80),IF(SUM($B$80:AW80)&lt;0,0-SUM($B$80:AW80),0))</f>
        <v>0</v>
      </c>
      <c r="AY80" s="123">
        <f>IF(((SUM($B$59:AY59)+SUM($B$61:AY65))+SUM($B$82:AY82))&lt;0,((SUM($B$59:AY59)+SUM($B$61:AY65))+SUM($B$82:AY82))*0.18-SUM($A$80:AX80),IF(SUM($B$80:AX80)&lt;0,0-SUM($B$80:AX80),0))</f>
        <v>0</v>
      </c>
      <c r="AZ80" s="123">
        <f>IF(((SUM($B$59:AZ59)+SUM($B$61:AZ65))+SUM($B$82:AZ82))&lt;0,((SUM($B$59:AZ59)+SUM($B$61:AZ65))+SUM($B$82:AZ82))*0.18-SUM($A$80:AY80),IF(SUM($B$80:AY80)&lt;0,0-SUM($B$80:AY80),0))</f>
        <v>0</v>
      </c>
    </row>
    <row r="81" spans="1:52" x14ac:dyDescent="0.25">
      <c r="A81" s="213" t="s">
        <v>254</v>
      </c>
      <c r="B81" s="123">
        <f>-B59*(B34)</f>
        <v>0</v>
      </c>
      <c r="C81" s="123">
        <f t="shared" ref="C81:AZ81" si="21">-(C59-B59)*$B$34</f>
        <v>0</v>
      </c>
      <c r="D81" s="123">
        <f t="shared" si="21"/>
        <v>0</v>
      </c>
      <c r="E81" s="123">
        <f t="shared" si="21"/>
        <v>0</v>
      </c>
      <c r="F81" s="123">
        <f t="shared" si="21"/>
        <v>0</v>
      </c>
      <c r="G81" s="123">
        <f t="shared" si="21"/>
        <v>0</v>
      </c>
      <c r="H81" s="123">
        <f t="shared" si="21"/>
        <v>0</v>
      </c>
      <c r="I81" s="123">
        <f t="shared" si="21"/>
        <v>0</v>
      </c>
      <c r="J81" s="123">
        <f t="shared" si="21"/>
        <v>0</v>
      </c>
      <c r="K81" s="123">
        <f t="shared" si="21"/>
        <v>0</v>
      </c>
      <c r="L81" s="123">
        <f t="shared" si="21"/>
        <v>0</v>
      </c>
      <c r="M81" s="123">
        <f t="shared" si="21"/>
        <v>0</v>
      </c>
      <c r="N81" s="123">
        <f t="shared" si="21"/>
        <v>0</v>
      </c>
      <c r="O81" s="123">
        <f t="shared" si="21"/>
        <v>0</v>
      </c>
      <c r="P81" s="123">
        <f t="shared" si="21"/>
        <v>0</v>
      </c>
      <c r="Q81" s="123">
        <f t="shared" si="21"/>
        <v>0</v>
      </c>
      <c r="R81" s="123">
        <f t="shared" si="21"/>
        <v>0</v>
      </c>
      <c r="S81" s="123">
        <f t="shared" si="21"/>
        <v>0</v>
      </c>
      <c r="T81" s="123">
        <f t="shared" si="21"/>
        <v>0</v>
      </c>
      <c r="U81" s="123">
        <f t="shared" si="21"/>
        <v>0</v>
      </c>
      <c r="V81" s="123">
        <f t="shared" si="21"/>
        <v>0</v>
      </c>
      <c r="W81" s="123">
        <f t="shared" si="21"/>
        <v>0</v>
      </c>
      <c r="X81" s="123">
        <f t="shared" si="21"/>
        <v>0</v>
      </c>
      <c r="Y81" s="123">
        <f t="shared" si="21"/>
        <v>0</v>
      </c>
      <c r="Z81" s="123">
        <f t="shared" si="21"/>
        <v>0</v>
      </c>
      <c r="AA81" s="123">
        <f t="shared" si="21"/>
        <v>0</v>
      </c>
      <c r="AB81" s="123">
        <f t="shared" si="21"/>
        <v>0</v>
      </c>
      <c r="AC81" s="123">
        <f t="shared" si="21"/>
        <v>0</v>
      </c>
      <c r="AD81" s="123">
        <f t="shared" si="21"/>
        <v>0</v>
      </c>
      <c r="AE81" s="123">
        <f t="shared" si="21"/>
        <v>0</v>
      </c>
      <c r="AF81" s="123">
        <f t="shared" si="21"/>
        <v>0</v>
      </c>
      <c r="AG81" s="123">
        <f t="shared" si="21"/>
        <v>0</v>
      </c>
      <c r="AH81" s="123">
        <f t="shared" si="21"/>
        <v>0</v>
      </c>
      <c r="AI81" s="123">
        <f t="shared" si="21"/>
        <v>0</v>
      </c>
      <c r="AJ81" s="123">
        <f t="shared" si="21"/>
        <v>0</v>
      </c>
      <c r="AK81" s="123">
        <f t="shared" si="21"/>
        <v>0</v>
      </c>
      <c r="AL81" s="123">
        <f t="shared" si="21"/>
        <v>0</v>
      </c>
      <c r="AM81" s="123">
        <f t="shared" si="21"/>
        <v>0</v>
      </c>
      <c r="AN81" s="123">
        <f t="shared" si="21"/>
        <v>0</v>
      </c>
      <c r="AO81" s="123">
        <f t="shared" si="21"/>
        <v>0</v>
      </c>
      <c r="AP81" s="123">
        <f t="shared" si="21"/>
        <v>0</v>
      </c>
      <c r="AQ81" s="123">
        <f t="shared" si="21"/>
        <v>0</v>
      </c>
      <c r="AR81" s="123">
        <f t="shared" si="21"/>
        <v>0</v>
      </c>
      <c r="AS81" s="123">
        <f t="shared" si="21"/>
        <v>0</v>
      </c>
      <c r="AT81" s="123">
        <f t="shared" si="21"/>
        <v>0</v>
      </c>
      <c r="AU81" s="123">
        <f t="shared" si="21"/>
        <v>0</v>
      </c>
      <c r="AV81" s="123">
        <f t="shared" si="21"/>
        <v>0</v>
      </c>
      <c r="AW81" s="123">
        <f t="shared" si="21"/>
        <v>0</v>
      </c>
      <c r="AX81" s="123">
        <f t="shared" si="21"/>
        <v>0</v>
      </c>
      <c r="AY81" s="123">
        <f t="shared" si="21"/>
        <v>0</v>
      </c>
      <c r="AZ81" s="123">
        <f t="shared" si="21"/>
        <v>0</v>
      </c>
    </row>
    <row r="82" spans="1:52" x14ac:dyDescent="0.25">
      <c r="A82" s="213" t="s">
        <v>253</v>
      </c>
      <c r="B82" s="123">
        <f>-($B$20+$B$21)*$B$23</f>
        <v>-11969400</v>
      </c>
      <c r="C82" s="123">
        <v>0</v>
      </c>
      <c r="D82" s="123">
        <v>0</v>
      </c>
      <c r="E82" s="123">
        <v>0</v>
      </c>
      <c r="F82" s="123">
        <v>0</v>
      </c>
      <c r="G82" s="123">
        <v>0</v>
      </c>
      <c r="H82" s="123">
        <v>0</v>
      </c>
      <c r="I82" s="123">
        <v>0</v>
      </c>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row>
    <row r="83" spans="1:52" x14ac:dyDescent="0.25">
      <c r="A83" s="213" t="s">
        <v>252</v>
      </c>
      <c r="B83" s="123">
        <f t="shared" ref="B83:AZ83" si="22">B54-B55</f>
        <v>0</v>
      </c>
      <c r="C83" s="123">
        <f t="shared" si="22"/>
        <v>0</v>
      </c>
      <c r="D83" s="123">
        <f t="shared" si="22"/>
        <v>0</v>
      </c>
      <c r="E83" s="123">
        <f t="shared" si="22"/>
        <v>0</v>
      </c>
      <c r="F83" s="123">
        <f t="shared" si="22"/>
        <v>0</v>
      </c>
      <c r="G83" s="123">
        <f t="shared" si="22"/>
        <v>0</v>
      </c>
      <c r="H83" s="123">
        <f t="shared" si="22"/>
        <v>0</v>
      </c>
      <c r="I83" s="123">
        <f t="shared" si="22"/>
        <v>0</v>
      </c>
      <c r="J83" s="123">
        <f t="shared" si="22"/>
        <v>0</v>
      </c>
      <c r="K83" s="123">
        <f t="shared" si="22"/>
        <v>0</v>
      </c>
      <c r="L83" s="123">
        <f t="shared" si="22"/>
        <v>0</v>
      </c>
      <c r="M83" s="123">
        <f t="shared" si="22"/>
        <v>0</v>
      </c>
      <c r="N83" s="123">
        <f t="shared" si="22"/>
        <v>0</v>
      </c>
      <c r="O83" s="123">
        <f t="shared" si="22"/>
        <v>0</v>
      </c>
      <c r="P83" s="123">
        <f t="shared" si="22"/>
        <v>0</v>
      </c>
      <c r="Q83" s="123">
        <f t="shared" si="22"/>
        <v>0</v>
      </c>
      <c r="R83" s="123">
        <f t="shared" si="22"/>
        <v>0</v>
      </c>
      <c r="S83" s="123">
        <f t="shared" si="22"/>
        <v>0</v>
      </c>
      <c r="T83" s="123">
        <f t="shared" si="22"/>
        <v>0</v>
      </c>
      <c r="U83" s="123">
        <f t="shared" si="22"/>
        <v>0</v>
      </c>
      <c r="V83" s="123">
        <f t="shared" si="22"/>
        <v>0</v>
      </c>
      <c r="W83" s="123">
        <f t="shared" si="22"/>
        <v>0</v>
      </c>
      <c r="X83" s="123">
        <f t="shared" si="22"/>
        <v>0</v>
      </c>
      <c r="Y83" s="123">
        <f t="shared" si="22"/>
        <v>0</v>
      </c>
      <c r="Z83" s="123">
        <f t="shared" si="22"/>
        <v>0</v>
      </c>
      <c r="AA83" s="123">
        <f t="shared" si="22"/>
        <v>0</v>
      </c>
      <c r="AB83" s="123">
        <f t="shared" si="22"/>
        <v>0</v>
      </c>
      <c r="AC83" s="123">
        <f t="shared" si="22"/>
        <v>0</v>
      </c>
      <c r="AD83" s="123">
        <f t="shared" si="22"/>
        <v>0</v>
      </c>
      <c r="AE83" s="123">
        <f t="shared" si="22"/>
        <v>0</v>
      </c>
      <c r="AF83" s="123">
        <f t="shared" si="22"/>
        <v>0</v>
      </c>
      <c r="AG83" s="123">
        <f t="shared" si="22"/>
        <v>0</v>
      </c>
      <c r="AH83" s="123">
        <f t="shared" si="22"/>
        <v>0</v>
      </c>
      <c r="AI83" s="123">
        <f t="shared" si="22"/>
        <v>0</v>
      </c>
      <c r="AJ83" s="123">
        <f t="shared" si="22"/>
        <v>0</v>
      </c>
      <c r="AK83" s="123">
        <f t="shared" si="22"/>
        <v>0</v>
      </c>
      <c r="AL83" s="123">
        <f t="shared" si="22"/>
        <v>0</v>
      </c>
      <c r="AM83" s="123">
        <f t="shared" si="22"/>
        <v>0</v>
      </c>
      <c r="AN83" s="123">
        <f t="shared" si="22"/>
        <v>0</v>
      </c>
      <c r="AO83" s="123">
        <f t="shared" si="22"/>
        <v>0</v>
      </c>
      <c r="AP83" s="123">
        <f t="shared" si="22"/>
        <v>0</v>
      </c>
      <c r="AQ83" s="123">
        <f t="shared" si="22"/>
        <v>0</v>
      </c>
      <c r="AR83" s="123">
        <f t="shared" si="22"/>
        <v>0</v>
      </c>
      <c r="AS83" s="123">
        <f t="shared" si="22"/>
        <v>0</v>
      </c>
      <c r="AT83" s="123">
        <f t="shared" si="22"/>
        <v>0</v>
      </c>
      <c r="AU83" s="123">
        <f t="shared" si="22"/>
        <v>0</v>
      </c>
      <c r="AV83" s="123">
        <f t="shared" si="22"/>
        <v>0</v>
      </c>
      <c r="AW83" s="123">
        <f t="shared" si="22"/>
        <v>0</v>
      </c>
      <c r="AX83" s="123">
        <f t="shared" si="22"/>
        <v>0</v>
      </c>
      <c r="AY83" s="123">
        <f t="shared" si="22"/>
        <v>0</v>
      </c>
      <c r="AZ83" s="123">
        <f t="shared" si="22"/>
        <v>0</v>
      </c>
    </row>
    <row r="84" spans="1:52" s="176" customFormat="1" ht="14.25" x14ac:dyDescent="0.25">
      <c r="A84" s="214" t="s">
        <v>251</v>
      </c>
      <c r="B84" s="122">
        <f>SUM(B76:B83)</f>
        <v>-6068853.1308000004</v>
      </c>
      <c r="C84" s="122">
        <f t="shared" ref="C84:AZ84" si="23">SUM(C76:C83)</f>
        <v>-7239814.8924583094</v>
      </c>
      <c r="D84" s="122">
        <f>SUM(D76:D83)</f>
        <v>856714.16008818592</v>
      </c>
      <c r="E84" s="122">
        <f>SUM(E76:E83)</f>
        <v>889642.88763822755</v>
      </c>
      <c r="F84" s="122">
        <f t="shared" si="23"/>
        <v>923496.23496863048</v>
      </c>
      <c r="G84" s="122">
        <f t="shared" si="23"/>
        <v>958304.73197780189</v>
      </c>
      <c r="H84" s="122">
        <f t="shared" si="23"/>
        <v>994092.67174204707</v>
      </c>
      <c r="I84" s="122">
        <f t="shared" si="23"/>
        <v>1018735.7057701851</v>
      </c>
      <c r="J84" s="122">
        <f t="shared" si="23"/>
        <v>1056574.8382491129</v>
      </c>
      <c r="K84" s="122">
        <f t="shared" si="23"/>
        <v>1095485.9462704083</v>
      </c>
      <c r="L84" s="122">
        <f t="shared" si="23"/>
        <v>1135501.1891003423</v>
      </c>
      <c r="M84" s="122">
        <f t="shared" si="23"/>
        <v>1568799.3912830239</v>
      </c>
      <c r="N84" s="122">
        <f t="shared" si="23"/>
        <v>1533030.4794768649</v>
      </c>
      <c r="O84" s="122">
        <f t="shared" si="23"/>
        <v>1575925.7751202628</v>
      </c>
      <c r="P84" s="122">
        <f t="shared" si="23"/>
        <v>1630265.1441494902</v>
      </c>
      <c r="Q84" s="122">
        <f t="shared" si="23"/>
        <v>1686171.4958175931</v>
      </c>
      <c r="R84" s="122">
        <f t="shared" si="23"/>
        <v>1743691.8396037398</v>
      </c>
      <c r="S84" s="122">
        <f t="shared" si="23"/>
        <v>1802874.595271471</v>
      </c>
      <c r="T84" s="122">
        <f t="shared" si="23"/>
        <v>1863769.6351772342</v>
      </c>
      <c r="U84" s="122">
        <f t="shared" si="23"/>
        <v>1916505.5968301827</v>
      </c>
      <c r="V84" s="122">
        <f t="shared" si="23"/>
        <v>1980980.8518492468</v>
      </c>
      <c r="W84" s="122">
        <f t="shared" si="23"/>
        <v>2413745.2412567772</v>
      </c>
      <c r="X84" s="122">
        <f t="shared" si="23"/>
        <v>2493011.2887446391</v>
      </c>
      <c r="Y84" s="122">
        <f t="shared" si="23"/>
        <v>2574592.119225136</v>
      </c>
      <c r="Z84" s="122">
        <f t="shared" si="23"/>
        <v>2658557.1761880498</v>
      </c>
      <c r="AA84" s="122">
        <f t="shared" si="23"/>
        <v>2744977.9864278492</v>
      </c>
      <c r="AB84" s="122">
        <f t="shared" si="23"/>
        <v>2833928.2225428433</v>
      </c>
      <c r="AC84" s="122">
        <f t="shared" si="23"/>
        <v>2925483.7673092885</v>
      </c>
      <c r="AD84" s="122">
        <f t="shared" si="23"/>
        <v>3019722.7799867252</v>
      </c>
      <c r="AE84" s="122">
        <f t="shared" si="23"/>
        <v>3116725.7646124852</v>
      </c>
      <c r="AF84" s="122">
        <f t="shared" si="23"/>
        <v>3216575.6403450188</v>
      </c>
      <c r="AG84" s="122">
        <f t="shared" si="23"/>
        <v>3319357.8139175279</v>
      </c>
      <c r="AH84" s="122">
        <f t="shared" si="23"/>
        <v>3425160.2542652134</v>
      </c>
      <c r="AI84" s="122">
        <f t="shared" si="23"/>
        <v>3534073.5693913288</v>
      </c>
      <c r="AJ84" s="122">
        <f t="shared" si="23"/>
        <v>3646191.0855392246</v>
      </c>
      <c r="AK84" s="122">
        <f t="shared" si="23"/>
        <v>3761608.9287395617</v>
      </c>
      <c r="AL84" s="122">
        <f t="shared" si="23"/>
        <v>3880426.1088039074</v>
      </c>
      <c r="AM84" s="122">
        <f t="shared" si="23"/>
        <v>4002744.6058381815</v>
      </c>
      <c r="AN84" s="122">
        <f t="shared" si="23"/>
        <v>4128669.4593514884</v>
      </c>
      <c r="AO84" s="122">
        <f t="shared" si="23"/>
        <v>4258308.8600381892</v>
      </c>
      <c r="AP84" s="122">
        <f t="shared" si="23"/>
        <v>4391774.2443134934</v>
      </c>
      <c r="AQ84" s="122">
        <f t="shared" si="23"/>
        <v>4529180.3916850593</v>
      </c>
      <c r="AR84" s="122">
        <f t="shared" si="23"/>
        <v>4670645.5250457684</v>
      </c>
      <c r="AS84" s="122">
        <f t="shared" si="23"/>
        <v>4816291.4139752993</v>
      </c>
      <c r="AT84" s="122">
        <f t="shared" si="23"/>
        <v>4966243.4811407169</v>
      </c>
      <c r="AU84" s="122">
        <f t="shared" si="23"/>
        <v>5120630.9118890986</v>
      </c>
      <c r="AV84" s="122">
        <f t="shared" si="23"/>
        <v>5279586.7671279265</v>
      </c>
      <c r="AW84" s="122">
        <f t="shared" si="23"/>
        <v>5443248.0995919248</v>
      </c>
      <c r="AX84" s="122">
        <f t="shared" si="23"/>
        <v>5611756.0735978391</v>
      </c>
      <c r="AY84" s="122">
        <f t="shared" si="23"/>
        <v>5785256.0883919345</v>
      </c>
      <c r="AZ84" s="122">
        <f t="shared" si="23"/>
        <v>5963897.9051978504</v>
      </c>
    </row>
    <row r="85" spans="1:52" s="176" customFormat="1" ht="14.25" x14ac:dyDescent="0.25">
      <c r="A85" s="214" t="s">
        <v>468</v>
      </c>
      <c r="B85" s="122">
        <f>SUM($B$84:B84)</f>
        <v>-6068853.1308000004</v>
      </c>
      <c r="C85" s="122">
        <f>SUM($B$84:C84)</f>
        <v>-13308668.02325831</v>
      </c>
      <c r="D85" s="122">
        <f>SUM($B$84:D84)</f>
        <v>-12451953.863170125</v>
      </c>
      <c r="E85" s="122">
        <f>SUM($B$84:E84)</f>
        <v>-11562310.975531897</v>
      </c>
      <c r="F85" s="122">
        <f>SUM($B$84:F84)</f>
        <v>-10638814.740563266</v>
      </c>
      <c r="G85" s="122">
        <f>SUM($B$84:G84)</f>
        <v>-9680510.0085854642</v>
      </c>
      <c r="H85" s="122">
        <f>SUM($B$84:H84)</f>
        <v>-8686417.336843418</v>
      </c>
      <c r="I85" s="122">
        <f>SUM($B$84:I84)</f>
        <v>-7667681.6310732327</v>
      </c>
      <c r="J85" s="122">
        <f>SUM($B$84:J84)</f>
        <v>-6611106.7928241193</v>
      </c>
      <c r="K85" s="122">
        <f>SUM($B$84:K84)</f>
        <v>-5515620.8465537112</v>
      </c>
      <c r="L85" s="122">
        <f>SUM($B$84:L84)</f>
        <v>-4380119.6574533693</v>
      </c>
      <c r="M85" s="122">
        <f>SUM($B$84:M84)</f>
        <v>-2811320.2661703452</v>
      </c>
      <c r="N85" s="122">
        <f>SUM($B$84:N84)</f>
        <v>-1278289.7866934803</v>
      </c>
      <c r="O85" s="122">
        <f>SUM($B$84:O84)</f>
        <v>297635.98842678242</v>
      </c>
      <c r="P85" s="122">
        <f>SUM($B$84:P84)</f>
        <v>1927901.1325762726</v>
      </c>
      <c r="Q85" s="122">
        <f>SUM($B$84:Q84)</f>
        <v>3614072.6283938657</v>
      </c>
      <c r="R85" s="122">
        <f>SUM($B$84:R84)</f>
        <v>5357764.467997605</v>
      </c>
      <c r="S85" s="122">
        <f>SUM($B$84:S84)</f>
        <v>7160639.0632690759</v>
      </c>
      <c r="T85" s="122">
        <f>SUM($B$84:T84)</f>
        <v>9024408.6984463111</v>
      </c>
      <c r="U85" s="122">
        <f>SUM($B$84:U84)</f>
        <v>10940914.295276493</v>
      </c>
      <c r="V85" s="122">
        <f>SUM($B$84:V84)</f>
        <v>12921895.14712574</v>
      </c>
      <c r="W85" s="122">
        <f>SUM($B$84:W84)</f>
        <v>15335640.388382517</v>
      </c>
      <c r="X85" s="122">
        <f>SUM($B$84:X84)</f>
        <v>17828651.677127156</v>
      </c>
      <c r="Y85" s="122">
        <f>SUM($B$84:Y84)</f>
        <v>20403243.796352293</v>
      </c>
      <c r="Z85" s="122">
        <f>SUM($B$84:Z84)</f>
        <v>23061800.972540341</v>
      </c>
      <c r="AA85" s="122">
        <f>SUM($B$84:AA84)</f>
        <v>25806778.958968192</v>
      </c>
      <c r="AB85" s="122">
        <f>SUM($B$84:AB84)</f>
        <v>28640707.181511037</v>
      </c>
      <c r="AC85" s="122">
        <f>SUM($B$84:AC84)</f>
        <v>31566190.948820326</v>
      </c>
      <c r="AD85" s="122">
        <f>SUM($B$84:AD84)</f>
        <v>34585913.728807054</v>
      </c>
      <c r="AE85" s="122">
        <f>SUM($B$84:AE84)</f>
        <v>37702639.493419543</v>
      </c>
      <c r="AF85" s="122">
        <f>SUM($B$84:AF84)</f>
        <v>40919215.133764565</v>
      </c>
      <c r="AG85" s="122">
        <f>SUM($B$84:AG84)</f>
        <v>44238572.94768209</v>
      </c>
      <c r="AH85" s="122">
        <f>SUM($B$84:AH84)</f>
        <v>47663733.201947302</v>
      </c>
      <c r="AI85" s="122">
        <f>SUM($B$84:AI84)</f>
        <v>51197806.771338627</v>
      </c>
      <c r="AJ85" s="122">
        <f>SUM($B$84:AJ84)</f>
        <v>54843997.856877849</v>
      </c>
      <c r="AK85" s="122">
        <f>SUM($B$84:AK84)</f>
        <v>58605606.785617411</v>
      </c>
      <c r="AL85" s="122">
        <f>SUM($B$84:AL84)</f>
        <v>62486032.894421317</v>
      </c>
      <c r="AM85" s="122">
        <f>SUM($B$84:AM84)</f>
        <v>66488777.500259496</v>
      </c>
      <c r="AN85" s="122">
        <f>SUM($B$84:AN84)</f>
        <v>70617446.959610984</v>
      </c>
      <c r="AO85" s="122">
        <f>SUM($B$84:AO84)</f>
        <v>74875755.819649175</v>
      </c>
      <c r="AP85" s="122">
        <f>SUM($B$84:AP84)</f>
        <v>79267530.063962668</v>
      </c>
      <c r="AQ85" s="122">
        <f>SUM($B$84:AQ84)</f>
        <v>83796710.455647722</v>
      </c>
      <c r="AR85" s="122">
        <f>SUM($B$84:AR84)</f>
        <v>88467355.980693489</v>
      </c>
      <c r="AS85" s="122">
        <f>SUM($B$84:AS84)</f>
        <v>93283647.394668788</v>
      </c>
      <c r="AT85" s="122">
        <f>SUM($B$84:AT84)</f>
        <v>98249890.875809506</v>
      </c>
      <c r="AU85" s="122">
        <f>SUM($B$84:AU84)</f>
        <v>103370521.7876986</v>
      </c>
      <c r="AV85" s="122">
        <f>SUM($B$84:AV84)</f>
        <v>108650108.55482653</v>
      </c>
      <c r="AW85" s="122">
        <f>SUM($B$84:AW84)</f>
        <v>114093356.65441845</v>
      </c>
      <c r="AX85" s="122">
        <f>SUM($B$84:AX84)</f>
        <v>119705112.72801629</v>
      </c>
      <c r="AY85" s="122">
        <f>SUM($B$84:AY84)</f>
        <v>125490368.81640822</v>
      </c>
      <c r="AZ85" s="122">
        <f>SUM($B$84:AZ84)</f>
        <v>131454266.72160606</v>
      </c>
    </row>
    <row r="86" spans="1:52" x14ac:dyDescent="0.25">
      <c r="A86" s="213" t="s">
        <v>250</v>
      </c>
      <c r="B86" s="126">
        <f t="shared" ref="B86:AZ86" si="24">1/POWER((1+$B$39),B74)</f>
        <v>1</v>
      </c>
      <c r="C86" s="126">
        <f t="shared" si="24"/>
        <v>0.83682008368200833</v>
      </c>
      <c r="D86" s="126">
        <f t="shared" si="24"/>
        <v>0.70026785245356349</v>
      </c>
      <c r="E86" s="126">
        <f t="shared" si="24"/>
        <v>0.58599820289001125</v>
      </c>
      <c r="F86" s="126">
        <f t="shared" si="24"/>
        <v>0.49037506517992574</v>
      </c>
      <c r="G86" s="126">
        <f t="shared" si="24"/>
        <v>0.41035570307943575</v>
      </c>
      <c r="H86" s="126">
        <f t="shared" si="24"/>
        <v>0.34339389379032276</v>
      </c>
      <c r="I86" s="126">
        <f t="shared" si="24"/>
        <v>0.2873589069375086</v>
      </c>
      <c r="J86" s="126">
        <f t="shared" si="24"/>
        <v>0.24046770455021643</v>
      </c>
      <c r="K86" s="126">
        <f t="shared" si="24"/>
        <v>0.20122820464453256</v>
      </c>
      <c r="L86" s="126">
        <f t="shared" si="24"/>
        <v>0.16839180304981805</v>
      </c>
      <c r="M86" s="126">
        <f t="shared" si="24"/>
        <v>0.14091364271951301</v>
      </c>
      <c r="N86" s="126">
        <f t="shared" si="24"/>
        <v>0.1179193662924795</v>
      </c>
      <c r="O86" s="126">
        <f t="shared" si="24"/>
        <v>9.8677293968602101E-2</v>
      </c>
      <c r="P86" s="126">
        <f t="shared" si="24"/>
        <v>8.2575141396319732E-2</v>
      </c>
      <c r="Q86" s="126">
        <f t="shared" si="24"/>
        <v>6.9100536733321963E-2</v>
      </c>
      <c r="R86" s="126">
        <f t="shared" si="24"/>
        <v>5.7824716931650172E-2</v>
      </c>
      <c r="S86" s="126">
        <f t="shared" si="24"/>
        <v>4.8388884461631941E-2</v>
      </c>
      <c r="T86" s="126">
        <f t="shared" si="24"/>
        <v>4.0492790344461876E-2</v>
      </c>
      <c r="U86" s="126">
        <f t="shared" si="24"/>
        <v>3.3885180204570604E-2</v>
      </c>
      <c r="V86" s="126">
        <f t="shared" si="24"/>
        <v>2.8355799334368707E-2</v>
      </c>
      <c r="W86" s="126">
        <f t="shared" si="24"/>
        <v>2.3728702371856661E-2</v>
      </c>
      <c r="X86" s="126">
        <f t="shared" si="24"/>
        <v>1.9856654704482557E-2</v>
      </c>
      <c r="Y86" s="126">
        <f t="shared" si="24"/>
        <v>1.6616447451449839E-2</v>
      </c>
      <c r="Z86" s="126">
        <f t="shared" si="24"/>
        <v>1.3904976946819952E-2</v>
      </c>
      <c r="AA86" s="126">
        <f t="shared" si="24"/>
        <v>1.1635963972234268E-2</v>
      </c>
      <c r="AB86" s="126">
        <f t="shared" si="24"/>
        <v>9.7372083449659141E-3</v>
      </c>
      <c r="AC86" s="126">
        <f t="shared" si="24"/>
        <v>8.1482915020635264E-3</v>
      </c>
      <c r="AD86" s="126">
        <f t="shared" si="24"/>
        <v>6.8186539766221981E-3</v>
      </c>
      <c r="AE86" s="126">
        <f t="shared" si="24"/>
        <v>5.7059865913156472E-3</v>
      </c>
      <c r="AF86" s="126">
        <f t="shared" si="24"/>
        <v>4.7748841768331766E-3</v>
      </c>
      <c r="AG86" s="126">
        <f t="shared" si="24"/>
        <v>3.995718976429437E-3</v>
      </c>
      <c r="AH86" s="126">
        <f t="shared" si="24"/>
        <v>3.3436978882254702E-3</v>
      </c>
      <c r="AI86" s="126">
        <f t="shared" si="24"/>
        <v>2.7980735466321925E-3</v>
      </c>
      <c r="AJ86" s="126">
        <f t="shared" si="24"/>
        <v>2.3414841394411652E-3</v>
      </c>
      <c r="AK86" s="126">
        <f t="shared" si="24"/>
        <v>1.9594009535072515E-3</v>
      </c>
      <c r="AL86" s="126">
        <f t="shared" si="24"/>
        <v>1.6396660698805451E-3</v>
      </c>
      <c r="AM86" s="126">
        <f t="shared" si="24"/>
        <v>1.3721054978079875E-3</v>
      </c>
      <c r="AN86" s="126">
        <f t="shared" si="24"/>
        <v>1.1482054374962237E-3</v>
      </c>
      <c r="AO86" s="126">
        <f t="shared" si="24"/>
        <v>9.6084137028972698E-4</v>
      </c>
      <c r="AP86" s="126">
        <f t="shared" si="24"/>
        <v>8.0405135589098505E-4</v>
      </c>
      <c r="AQ86" s="126">
        <f t="shared" si="24"/>
        <v>6.7284632292132635E-4</v>
      </c>
      <c r="AR86" s="126">
        <f t="shared" si="24"/>
        <v>5.6305131625215593E-4</v>
      </c>
      <c r="AS86" s="126">
        <f t="shared" si="24"/>
        <v>4.7117264958339408E-4</v>
      </c>
      <c r="AT86" s="126">
        <f t="shared" si="24"/>
        <v>3.9428673605304944E-4</v>
      </c>
      <c r="AU86" s="126">
        <f t="shared" si="24"/>
        <v>3.2994705945861878E-4</v>
      </c>
      <c r="AV86" s="126">
        <f t="shared" si="24"/>
        <v>2.7610632590679393E-4</v>
      </c>
      <c r="AW86" s="126">
        <f t="shared" si="24"/>
        <v>2.310513187504552E-4</v>
      </c>
      <c r="AX86" s="126">
        <f t="shared" si="24"/>
        <v>1.9334838389159427E-4</v>
      </c>
      <c r="AY86" s="126">
        <f t="shared" si="24"/>
        <v>1.6179781078794498E-4</v>
      </c>
      <c r="AZ86" s="126">
        <f t="shared" si="24"/>
        <v>1.3539565756313389E-4</v>
      </c>
    </row>
    <row r="87" spans="1:52" s="176" customFormat="1" ht="14.25" x14ac:dyDescent="0.25">
      <c r="A87" s="212" t="s">
        <v>469</v>
      </c>
      <c r="B87" s="122">
        <f t="shared" ref="B87:AY87" si="25">B84*B86</f>
        <v>-6068853.1308000004</v>
      </c>
      <c r="C87" s="122">
        <f t="shared" si="25"/>
        <v>-6058422.5041492125</v>
      </c>
      <c r="D87" s="122">
        <f t="shared" si="25"/>
        <v>599929.38505151239</v>
      </c>
      <c r="E87" s="122">
        <f t="shared" si="25"/>
        <v>521329.13336988154</v>
      </c>
      <c r="F87" s="122">
        <f t="shared" si="25"/>
        <v>452859.52641615819</v>
      </c>
      <c r="G87" s="122">
        <f t="shared" si="25"/>
        <v>393245.81205510115</v>
      </c>
      <c r="H87" s="122">
        <f t="shared" si="25"/>
        <v>341365.35333792667</v>
      </c>
      <c r="I87" s="122">
        <f t="shared" si="25"/>
        <v>292742.77886833175</v>
      </c>
      <c r="J87" s="122">
        <f t="shared" si="25"/>
        <v>254072.12603928041</v>
      </c>
      <c r="K87" s="122">
        <f t="shared" si="25"/>
        <v>220442.67018131114</v>
      </c>
      <c r="L87" s="122">
        <f t="shared" si="25"/>
        <v>191209.09259781905</v>
      </c>
      <c r="M87" s="122">
        <f t="shared" si="25"/>
        <v>221065.23692184553</v>
      </c>
      <c r="N87" s="122">
        <f t="shared" si="25"/>
        <v>180773.9826469679</v>
      </c>
      <c r="O87" s="122">
        <f t="shared" si="25"/>
        <v>155508.0909842393</v>
      </c>
      <c r="P87" s="122">
        <f t="shared" si="25"/>
        <v>134619.37479163572</v>
      </c>
      <c r="Q87" s="122">
        <f t="shared" si="25"/>
        <v>116515.35538542403</v>
      </c>
      <c r="R87" s="122">
        <f t="shared" si="25"/>
        <v>100828.48704111461</v>
      </c>
      <c r="S87" s="122">
        <f t="shared" si="25"/>
        <v>87239.090489402661</v>
      </c>
      <c r="T87" s="122">
        <f t="shared" si="25"/>
        <v>75469.233087605942</v>
      </c>
      <c r="U87" s="122">
        <f t="shared" si="25"/>
        <v>64941.137511658875</v>
      </c>
      <c r="V87" s="122">
        <f t="shared" si="25"/>
        <v>56172.29552026403</v>
      </c>
      <c r="W87" s="122">
        <f t="shared" si="25"/>
        <v>57275.042431267415</v>
      </c>
      <c r="X87" s="122">
        <f t="shared" si="25"/>
        <v>49502.864334979364</v>
      </c>
      <c r="Y87" s="122">
        <f t="shared" si="25"/>
        <v>42780.574658021353</v>
      </c>
      <c r="Z87" s="122">
        <f t="shared" si="25"/>
        <v>36967.176246697585</v>
      </c>
      <c r="AA87" s="122">
        <f t="shared" si="25"/>
        <v>31940.464954650619</v>
      </c>
      <c r="AB87" s="122">
        <f t="shared" si="25"/>
        <v>27594.549537578594</v>
      </c>
      <c r="AC87" s="122">
        <f t="shared" si="25"/>
        <v>23837.694520591067</v>
      </c>
      <c r="AD87" s="122">
        <f t="shared" si="25"/>
        <v>20590.444742053121</v>
      </c>
      <c r="AE87" s="122">
        <f t="shared" si="25"/>
        <v>17783.99542168685</v>
      </c>
      <c r="AF87" s="122">
        <f t="shared" si="25"/>
        <v>15358.776128670474</v>
      </c>
      <c r="AG87" s="122">
        <f t="shared" si="25"/>
        <v>13263.221006629597</v>
      </c>
      <c r="AH87" s="122">
        <f t="shared" si="25"/>
        <v>11452.701109020409</v>
      </c>
      <c r="AI87" s="122">
        <f t="shared" si="25"/>
        <v>9888.5977663658869</v>
      </c>
      <c r="AJ87" s="122">
        <f t="shared" si="25"/>
        <v>8537.4985961618586</v>
      </c>
      <c r="AK87" s="122">
        <f t="shared" si="25"/>
        <v>7370.500121693688</v>
      </c>
      <c r="AL87" s="122">
        <f t="shared" si="25"/>
        <v>6362.6030272843591</v>
      </c>
      <c r="AM87" s="122">
        <f t="shared" si="25"/>
        <v>5492.187879991835</v>
      </c>
      <c r="AN87" s="122">
        <f t="shared" si="25"/>
        <v>4740.560722851973</v>
      </c>
      <c r="AO87" s="122">
        <f t="shared" si="25"/>
        <v>4091.5593201959791</v>
      </c>
      <c r="AP87" s="122">
        <f t="shared" si="25"/>
        <v>3531.2120359073706</v>
      </c>
      <c r="AQ87" s="122">
        <f t="shared" si="25"/>
        <v>3047.4423723926648</v>
      </c>
      <c r="AR87" s="122">
        <f t="shared" si="25"/>
        <v>2629.8131106242618</v>
      </c>
      <c r="AS87" s="122">
        <f t="shared" si="25"/>
        <v>2269.3047866884931</v>
      </c>
      <c r="AT87" s="122">
        <f t="shared" si="25"/>
        <v>1958.1239326237073</v>
      </c>
      <c r="AU87" s="122">
        <f t="shared" si="25"/>
        <v>1689.5371119507138</v>
      </c>
      <c r="AV87" s="122">
        <f t="shared" si="25"/>
        <v>1457.7273045778197</v>
      </c>
      <c r="AW87" s="122">
        <f t="shared" si="25"/>
        <v>1257.6696516966233</v>
      </c>
      <c r="AX87" s="122">
        <f t="shared" si="25"/>
        <v>1085.0239676239808</v>
      </c>
      <c r="AY87" s="122">
        <f t="shared" si="25"/>
        <v>936.04176994944498</v>
      </c>
      <c r="AZ87" s="122">
        <f>AZ84*AZ86</f>
        <v>807.48587851365971</v>
      </c>
    </row>
    <row r="88" spans="1:52" s="176" customFormat="1" ht="14.25" x14ac:dyDescent="0.25">
      <c r="A88" s="212" t="s">
        <v>470</v>
      </c>
      <c r="B88" s="122">
        <f>SUM($B$87:B87)</f>
        <v>-6068853.1308000004</v>
      </c>
      <c r="C88" s="122">
        <f>SUM($B$87:C87)</f>
        <v>-12127275.634949213</v>
      </c>
      <c r="D88" s="122">
        <f>SUM($B$87:D87)</f>
        <v>-11527346.2498977</v>
      </c>
      <c r="E88" s="122">
        <f>SUM($B$87:E87)</f>
        <v>-11006017.116527818</v>
      </c>
      <c r="F88" s="122">
        <f>SUM($B$87:F87)</f>
        <v>-10553157.59011166</v>
      </c>
      <c r="G88" s="122">
        <f>SUM($B$87:G87)</f>
        <v>-10159911.778056558</v>
      </c>
      <c r="H88" s="122">
        <f>SUM($B$87:H87)</f>
        <v>-9818546.4247186314</v>
      </c>
      <c r="I88" s="122">
        <f>SUM($B$87:I87)</f>
        <v>-9525803.6458502989</v>
      </c>
      <c r="J88" s="122">
        <f>SUM($B$87:J87)</f>
        <v>-9271731.5198110193</v>
      </c>
      <c r="K88" s="122">
        <f>SUM($B$87:K87)</f>
        <v>-9051288.8496297076</v>
      </c>
      <c r="L88" s="122">
        <f>SUM($B$87:L87)</f>
        <v>-8860079.7570318878</v>
      </c>
      <c r="M88" s="122">
        <f>SUM($B$87:M87)</f>
        <v>-8639014.5201100428</v>
      </c>
      <c r="N88" s="122">
        <f>SUM($B$87:N87)</f>
        <v>-8458240.5374630746</v>
      </c>
      <c r="O88" s="122">
        <f>SUM($B$87:O87)</f>
        <v>-8302732.4464788353</v>
      </c>
      <c r="P88" s="122">
        <f>SUM($B$87:P87)</f>
        <v>-8168113.0716871992</v>
      </c>
      <c r="Q88" s="122">
        <f>SUM($B$87:Q87)</f>
        <v>-8051597.7163017755</v>
      </c>
      <c r="R88" s="122">
        <f>SUM($B$87:R87)</f>
        <v>-7950769.2292606607</v>
      </c>
      <c r="S88" s="122">
        <f>SUM($B$87:S87)</f>
        <v>-7863530.1387712583</v>
      </c>
      <c r="T88" s="122">
        <f>SUM($B$87:T87)</f>
        <v>-7788060.9056836525</v>
      </c>
      <c r="U88" s="122">
        <f>SUM($B$87:U87)</f>
        <v>-7723119.768171994</v>
      </c>
      <c r="V88" s="122">
        <f>SUM($B$87:V87)</f>
        <v>-7666947.4726517303</v>
      </c>
      <c r="W88" s="122">
        <f>SUM($B$87:W87)</f>
        <v>-7609672.4302204633</v>
      </c>
      <c r="X88" s="122">
        <f>SUM($B$87:X87)</f>
        <v>-7560169.5658854842</v>
      </c>
      <c r="Y88" s="122">
        <f>SUM($B$87:Y87)</f>
        <v>-7517388.9912274629</v>
      </c>
      <c r="Z88" s="122">
        <f>SUM($B$87:Z87)</f>
        <v>-7480421.8149807649</v>
      </c>
      <c r="AA88" s="122">
        <f>SUM($B$87:AA87)</f>
        <v>-7448481.3500261139</v>
      </c>
      <c r="AB88" s="122">
        <f>SUM($B$87:AB87)</f>
        <v>-7420886.8004885353</v>
      </c>
      <c r="AC88" s="122">
        <f>SUM($B$87:AC87)</f>
        <v>-7397049.1059679445</v>
      </c>
      <c r="AD88" s="122">
        <f>SUM($B$87:AD87)</f>
        <v>-7376458.6612258917</v>
      </c>
      <c r="AE88" s="122">
        <f>SUM($B$87:AE87)</f>
        <v>-7358674.6658042045</v>
      </c>
      <c r="AF88" s="122">
        <f>SUM($B$87:AF87)</f>
        <v>-7343315.8896755343</v>
      </c>
      <c r="AG88" s="122">
        <f>SUM($B$87:AG87)</f>
        <v>-7330052.6686689043</v>
      </c>
      <c r="AH88" s="122">
        <f>SUM($B$87:AH87)</f>
        <v>-7318599.9675598843</v>
      </c>
      <c r="AI88" s="122">
        <f>SUM($B$87:AI87)</f>
        <v>-7308711.3697935184</v>
      </c>
      <c r="AJ88" s="122">
        <f>SUM($B$87:AJ87)</f>
        <v>-7300173.8711973568</v>
      </c>
      <c r="AK88" s="122">
        <f>SUM($B$87:AK87)</f>
        <v>-7292803.3710756628</v>
      </c>
      <c r="AL88" s="122">
        <f>SUM($B$87:AL87)</f>
        <v>-7286440.7680483786</v>
      </c>
      <c r="AM88" s="122">
        <f>SUM($B$87:AM87)</f>
        <v>-7280948.5801683869</v>
      </c>
      <c r="AN88" s="122">
        <f>SUM($B$87:AN87)</f>
        <v>-7276208.0194455348</v>
      </c>
      <c r="AO88" s="122">
        <f>SUM($B$87:AO87)</f>
        <v>-7272116.4601253392</v>
      </c>
      <c r="AP88" s="122">
        <f>SUM($B$87:AP87)</f>
        <v>-7268585.2480894318</v>
      </c>
      <c r="AQ88" s="122">
        <f>SUM($B$87:AQ87)</f>
        <v>-7265537.8057170389</v>
      </c>
      <c r="AR88" s="122">
        <f>SUM($B$87:AR87)</f>
        <v>-7262907.9926064145</v>
      </c>
      <c r="AS88" s="122">
        <f>SUM($B$87:AS87)</f>
        <v>-7260638.6878197258</v>
      </c>
      <c r="AT88" s="122">
        <f>SUM($B$87:AT87)</f>
        <v>-7258680.5638871025</v>
      </c>
      <c r="AU88" s="122">
        <f>SUM($B$87:AU87)</f>
        <v>-7256991.0267751515</v>
      </c>
      <c r="AV88" s="122">
        <f>SUM($B$87:AV87)</f>
        <v>-7255533.2994705737</v>
      </c>
      <c r="AW88" s="122">
        <f>SUM($B$87:AW87)</f>
        <v>-7254275.6298188772</v>
      </c>
      <c r="AX88" s="122">
        <f>SUM($B$87:AX87)</f>
        <v>-7253190.6058512535</v>
      </c>
      <c r="AY88" s="122">
        <f>SUM($B$87:AY87)</f>
        <v>-7252254.5640813038</v>
      </c>
      <c r="AZ88" s="122">
        <f>SUM($B$87:AZ87)</f>
        <v>-7251447.0782027906</v>
      </c>
    </row>
    <row r="89" spans="1:52" s="176" customFormat="1" ht="14.25" x14ac:dyDescent="0.25">
      <c r="A89" s="212" t="s">
        <v>471</v>
      </c>
      <c r="B89" s="127">
        <f>IF((ISERR(IRR($B$84:B84))),0,IF(IRR($B$84:B84)&lt;0,0,IRR($B$84:B84)))</f>
        <v>0</v>
      </c>
      <c r="C89" s="127">
        <f>IF((ISERR(IRR($B$84:C84))),0,IF(IRR($B$84:C84)&lt;0,0,IRR($B$84:C84)))</f>
        <v>0</v>
      </c>
      <c r="D89" s="127">
        <f>IF((ISERR(IRR($B$84:D84))),0,IF(IRR($B$84:D84)&lt;0,0,IRR($B$84:D84)))</f>
        <v>0</v>
      </c>
      <c r="E89" s="127">
        <f>IF((ISERR(IRR($B$84:E84))),0,IF(IRR($B$84:E84)&lt;0,0,IRR($B$84:E84)))</f>
        <v>0</v>
      </c>
      <c r="F89" s="127">
        <f>IF((ISERR(IRR($B$84:F84))),0,IF(IRR($B$84:F84)&lt;0,0,IRR($B$84:F84)))</f>
        <v>0</v>
      </c>
      <c r="G89" s="127">
        <f>IF((ISERR(IRR($B$84:G84))),0,IF(IRR($B$84:G84)&lt;0,0,IRR($B$84:G84)))</f>
        <v>0</v>
      </c>
      <c r="H89" s="127">
        <f>IF((ISERR(IRR($B$84:H84))),0,IF(IRR($B$84:H84)&lt;0,0,IRR($B$84:H84)))</f>
        <v>0</v>
      </c>
      <c r="I89" s="127">
        <f>IF((ISERR(IRR($B$84:I84))),0,IF(IRR($B$84:I84)&lt;0,0,IRR($B$84:I84)))</f>
        <v>0</v>
      </c>
      <c r="J89" s="127">
        <f>IF((ISERR(IRR($B$84:J84))),0,IF(IRR($B$84:J84)&lt;0,0,IRR($B$84:J84)))</f>
        <v>0</v>
      </c>
      <c r="K89" s="127">
        <f>IF((ISERR(IRR($B$84:K84))),0,IF(IRR($B$84:K84)&lt;0,0,IRR($B$84:K84)))</f>
        <v>0</v>
      </c>
      <c r="L89" s="127">
        <f>IF((ISERR(IRR($B$84:L84))),0,IF(IRR($B$84:L84)&lt;0,0,IRR($B$84:L84)))</f>
        <v>0</v>
      </c>
      <c r="M89" s="127">
        <f>IF((ISERR(IRR($B$84:M84))),0,IF(IRR($B$84:M84)&lt;0,0,IRR($B$84:M84)))</f>
        <v>0</v>
      </c>
      <c r="N89" s="127">
        <f>IF((ISERR(IRR($B$84:N84))),0,IF(IRR($B$84:N84)&lt;0,0,IRR($B$84:N84)))</f>
        <v>0</v>
      </c>
      <c r="O89" s="127">
        <f>IF((ISERR(IRR($B$84:O84))),0,IF(IRR($B$84:O84)&lt;0,0,IRR($B$84:O84)))</f>
        <v>2.8940522056617457E-3</v>
      </c>
      <c r="P89" s="127">
        <f>IF((ISERR(IRR($B$84:P84))),0,IF(IRR($B$84:P84)&lt;0,0,IRR($B$84:P84)))</f>
        <v>1.6685537769612235E-2</v>
      </c>
      <c r="Q89" s="127">
        <f>IF((ISERR(IRR($B$84:Q84))),0,IF(IRR($B$84:Q84)&lt;0,0,IRR($B$84:Q84)))</f>
        <v>2.8052264040062003E-2</v>
      </c>
      <c r="R89" s="127">
        <f>IF((ISERR(IRR($B$84:R84))),0,IF(IRR($B$84:R84)&lt;0,0,IRR($B$84:R84)))</f>
        <v>3.7535448985547504E-2</v>
      </c>
      <c r="S89" s="127">
        <f>IF((ISERR(IRR($B$84:S84))),0,IF(IRR($B$84:S84)&lt;0,0,IRR($B$84:S84)))</f>
        <v>4.5528273435474276E-2</v>
      </c>
      <c r="T89" s="127">
        <f>IF((ISERR(IRR($B$84:T84))),0,IF(IRR($B$84:T84)&lt;0,0,IRR($B$84:T84)))</f>
        <v>5.2323894208097022E-2</v>
      </c>
      <c r="U89" s="127">
        <f>IF((ISERR(IRR($B$84:U84))),0,IF(IRR($B$84:U84)&lt;0,0,IRR($B$84:U84)))</f>
        <v>5.8117356826951738E-2</v>
      </c>
      <c r="V89" s="127">
        <f>IF((ISERR(IRR($B$84:V84))),0,IF(IRR($B$84:V84)&lt;0,0,IRR($B$84:V84)))</f>
        <v>6.3117195326572562E-2</v>
      </c>
      <c r="W89" s="127">
        <f>IF((ISERR(IRR($B$84:W84))),0,IF(IRR($B$84:W84)&lt;0,0,IRR($B$84:W84)))</f>
        <v>6.8186762178614524E-2</v>
      </c>
      <c r="X89" s="127">
        <f>IF((ISERR(IRR($B$84:X84))),0,IF(IRR($B$84:X84)&lt;0,0,IRR($B$84:X84)))</f>
        <v>7.2534621296458157E-2</v>
      </c>
      <c r="Y89" s="127">
        <f>IF((ISERR(IRR($B$84:Y84))),0,IF(IRR($B$84:Y84)&lt;0,0,IRR($B$84:Y84)))</f>
        <v>7.6291441442531749E-2</v>
      </c>
      <c r="Z89" s="127">
        <f>IF((ISERR(IRR($B$84:Z84))),0,IF(IRR($B$84:Z84)&lt;0,0,IRR($B$84:Z84)))</f>
        <v>7.9558220692104387E-2</v>
      </c>
      <c r="AA89" s="127">
        <f>IF((ISERR(IRR($B$84:AA84))),0,IF(IRR($B$84:AA84)&lt;0,0,IRR($B$84:AA84)))</f>
        <v>8.2414502085434327E-2</v>
      </c>
      <c r="AB89" s="127">
        <f>IF((ISERR(IRR($B$84:AB84))),0,IF(IRR($B$84:AB84)&lt;0,0,IRR($B$84:AB84)))</f>
        <v>8.4923900607893676E-2</v>
      </c>
      <c r="AC89" s="127">
        <f>IF((ISERR(IRR($B$84:AC84))),0,IF(IRR($B$84:AC84)&lt;0,0,IRR($B$84:AC84)))</f>
        <v>8.7137950878906079E-2</v>
      </c>
      <c r="AD89" s="127">
        <f>IF((ISERR(IRR($B$84:AD84))),0,IF(IRR($B$84:AD84)&lt;0,0,IRR($B$84:AD84)))</f>
        <v>8.9098861479359082E-2</v>
      </c>
      <c r="AE89" s="127">
        <f>IF((ISERR(IRR($B$84:AE84))),0,IF(IRR($B$84:AE84)&lt;0,0,IRR($B$84:AE84)))</f>
        <v>9.084153266478423E-2</v>
      </c>
      <c r="AF89" s="127">
        <f>IF((ISERR(IRR($B$84:AF84))),0,IF(IRR($B$84:AF84)&lt;0,0,IRR($B$84:AF84)))</f>
        <v>9.2395063473115879E-2</v>
      </c>
      <c r="AG89" s="127">
        <f>IF((ISERR(IRR($B$84:AG84))),0,IF(IRR($B$84:AG84)&lt;0,0,IRR($B$84:AG84)))</f>
        <v>9.3783896277947587E-2</v>
      </c>
      <c r="AH89" s="127">
        <f>IF((ISERR(IRR($B$84:AH84))),0,IF(IRR($B$84:AH84)&lt;0,0,IRR($B$84:AH84)))</f>
        <v>9.5028698567957814E-2</v>
      </c>
      <c r="AI89" s="127">
        <f>IF((ISERR(IRR($B$84:AI84))),0,IF(IRR($B$84:AI84)&lt;0,0,IRR($B$84:AI84)))</f>
        <v>9.6147050862882111E-2</v>
      </c>
      <c r="AJ89" s="127">
        <f>IF((ISERR(IRR($B$84:AJ84))),0,IF(IRR($B$84:AJ84)&lt;0,0,IRR($B$84:AJ84)))</f>
        <v>9.7153989374032301E-2</v>
      </c>
      <c r="AK89" s="127">
        <f>IF((ISERR(IRR($B$84:AK84))),0,IF(IRR($B$84:AK84)&lt;0,0,IRR($B$84:AK84)))</f>
        <v>9.8062438335849489E-2</v>
      </c>
      <c r="AL89" s="127">
        <f>IF((ISERR(IRR($B$84:AL84))),0,IF(IRR($B$84:AL84)&lt;0,0,IRR($B$84:AL84)))</f>
        <v>9.8883557516019405E-2</v>
      </c>
      <c r="AM89" s="127">
        <f>IF((ISERR(IRR($B$84:AM84))),0,IF(IRR($B$84:AM84)&lt;0,0,IRR($B$84:AM84)))</f>
        <v>9.9627023803705805E-2</v>
      </c>
      <c r="AN89" s="127">
        <f>IF((ISERR(IRR($B$84:AN84))),0,IF(IRR($B$84:AN84)&lt;0,0,IRR($B$84:AN84)))</f>
        <v>0.10030126106114978</v>
      </c>
      <c r="AO89" s="127">
        <f>IF((ISERR(IRR($B$84:AO84))),0,IF(IRR($B$84:AO84)&lt;0,0,IRR($B$84:AO84)))</f>
        <v>0.10091362900980427</v>
      </c>
      <c r="AP89" s="127">
        <f>IF((ISERR(IRR($B$84:AP84))),0,IF(IRR($B$84:AP84)&lt;0,0,IRR($B$84:AP84)))</f>
        <v>0.10147057941606441</v>
      </c>
      <c r="AQ89" s="127">
        <f>IF((ISERR(IRR($B$84:AQ84))),0,IF(IRR($B$84:AQ84)&lt;0,0,IRR($B$84:AQ84)))</f>
        <v>0.10197778597959095</v>
      </c>
      <c r="AR89" s="127">
        <f>IF((ISERR(IRR($B$84:AR84))),0,IF(IRR($B$84:AR84)&lt;0,0,IRR($B$84:AR84)))</f>
        <v>0.10244025292819225</v>
      </c>
      <c r="AS89" s="127">
        <f>IF((ISERR(IRR($B$84:AS84))),0,IF(IRR($B$84:AS84)&lt;0,0,IRR($B$84:AS84)))</f>
        <v>0.10286240626142318</v>
      </c>
      <c r="AT89" s="127">
        <f>IF((ISERR(IRR($B$84:AT84))),0,IF(IRR($B$84:AT84)&lt;0,0,IRR($B$84:AT84)))</f>
        <v>0.10324817077172344</v>
      </c>
      <c r="AU89" s="127">
        <f>IF((ISERR(IRR($B$84:AU84))),0,IF(IRR($B$84:AU84)&lt;0,0,IRR($B$84:AU84)))</f>
        <v>0.10360103534346776</v>
      </c>
      <c r="AV89" s="127">
        <f>IF((ISERR(IRR($B$84:AV84))),0,IF(IRR($B$84:AV84)&lt;0,0,IRR($B$84:AV84)))</f>
        <v>0.10392410854094858</v>
      </c>
      <c r="AW89" s="127">
        <f>IF((ISERR(IRR($B$84:AW84))),0,IF(IRR($B$84:AW84)&lt;0,0,IRR($B$84:AW84)))</f>
        <v>0.10422016611238316</v>
      </c>
      <c r="AX89" s="127">
        <f>IF((ISERR(IRR($B$84:AX84))),0,IF(IRR($B$84:AX84)&lt;0,0,IRR($B$84:AX84)))</f>
        <v>0.10449169173380235</v>
      </c>
      <c r="AY89" s="127">
        <f>IF((ISERR(IRR($B$84:AY84))),0,IF(IRR($B$84:AY84)&lt;0,0,IRR($B$84:AY84)))</f>
        <v>0.1047409120756202</v>
      </c>
      <c r="AZ89" s="127">
        <f>IF((ISERR(IRR($B$84:AZ84))),0,IF(IRR($B$84:AZ84)&lt;0,0,IRR($B$84:AZ84)))</f>
        <v>0.10496982708190328</v>
      </c>
    </row>
    <row r="90" spans="1:52" s="176" customFormat="1" ht="14.25" x14ac:dyDescent="0.25">
      <c r="A90" s="212" t="s">
        <v>472</v>
      </c>
      <c r="B90" s="128">
        <f>IF(AND(B85&gt;0,A85&lt;0),(B74-(B85/(B85-A85))),0)</f>
        <v>0</v>
      </c>
      <c r="C90" s="128">
        <f t="shared" ref="C90:P90" si="26">IF(AND(C85&gt;0,B85&lt;0),(C74-(C85/(C85-B85))),0)</f>
        <v>0</v>
      </c>
      <c r="D90" s="128">
        <f t="shared" si="26"/>
        <v>0</v>
      </c>
      <c r="E90" s="128">
        <f t="shared" si="26"/>
        <v>0</v>
      </c>
      <c r="F90" s="128">
        <f t="shared" si="26"/>
        <v>0</v>
      </c>
      <c r="G90" s="128">
        <f t="shared" si="26"/>
        <v>0</v>
      </c>
      <c r="H90" s="128">
        <f t="shared" si="26"/>
        <v>0</v>
      </c>
      <c r="I90" s="128">
        <f t="shared" si="26"/>
        <v>0</v>
      </c>
      <c r="J90" s="128">
        <f t="shared" si="26"/>
        <v>0</v>
      </c>
      <c r="K90" s="128">
        <f t="shared" si="26"/>
        <v>0</v>
      </c>
      <c r="L90" s="128">
        <f t="shared" si="26"/>
        <v>0</v>
      </c>
      <c r="M90" s="128">
        <f t="shared" si="26"/>
        <v>0</v>
      </c>
      <c r="N90" s="128">
        <f t="shared" si="26"/>
        <v>0</v>
      </c>
      <c r="O90" s="128">
        <f t="shared" si="26"/>
        <v>12.811135782455192</v>
      </c>
      <c r="P90" s="128">
        <f t="shared" si="26"/>
        <v>0</v>
      </c>
      <c r="Q90" s="128">
        <f t="shared" ref="Q90:AZ90" si="27">IF(AND(Q85&gt;0,P85&lt;0),(Q75-(Q85/(Q85-P85))),0)</f>
        <v>0</v>
      </c>
      <c r="R90" s="128">
        <f t="shared" si="27"/>
        <v>0</v>
      </c>
      <c r="S90" s="128">
        <f t="shared" si="27"/>
        <v>0</v>
      </c>
      <c r="T90" s="128">
        <f t="shared" si="27"/>
        <v>0</v>
      </c>
      <c r="U90" s="128">
        <f t="shared" si="27"/>
        <v>0</v>
      </c>
      <c r="V90" s="128">
        <f t="shared" si="27"/>
        <v>0</v>
      </c>
      <c r="W90" s="128">
        <f t="shared" si="27"/>
        <v>0</v>
      </c>
      <c r="X90" s="128">
        <f t="shared" si="27"/>
        <v>0</v>
      </c>
      <c r="Y90" s="128">
        <f t="shared" si="27"/>
        <v>0</v>
      </c>
      <c r="Z90" s="128">
        <f t="shared" si="27"/>
        <v>0</v>
      </c>
      <c r="AA90" s="128">
        <f t="shared" si="27"/>
        <v>0</v>
      </c>
      <c r="AB90" s="128">
        <f t="shared" si="27"/>
        <v>0</v>
      </c>
      <c r="AC90" s="128">
        <f t="shared" si="27"/>
        <v>0</v>
      </c>
      <c r="AD90" s="128">
        <f t="shared" si="27"/>
        <v>0</v>
      </c>
      <c r="AE90" s="128">
        <f t="shared" si="27"/>
        <v>0</v>
      </c>
      <c r="AF90" s="128">
        <f t="shared" si="27"/>
        <v>0</v>
      </c>
      <c r="AG90" s="128">
        <f t="shared" si="27"/>
        <v>0</v>
      </c>
      <c r="AH90" s="128">
        <f t="shared" si="27"/>
        <v>0</v>
      </c>
      <c r="AI90" s="128">
        <f t="shared" si="27"/>
        <v>0</v>
      </c>
      <c r="AJ90" s="128">
        <f t="shared" si="27"/>
        <v>0</v>
      </c>
      <c r="AK90" s="128">
        <f t="shared" si="27"/>
        <v>0</v>
      </c>
      <c r="AL90" s="128">
        <f t="shared" si="27"/>
        <v>0</v>
      </c>
      <c r="AM90" s="128">
        <f t="shared" si="27"/>
        <v>0</v>
      </c>
      <c r="AN90" s="128">
        <f t="shared" si="27"/>
        <v>0</v>
      </c>
      <c r="AO90" s="128">
        <f t="shared" si="27"/>
        <v>0</v>
      </c>
      <c r="AP90" s="128">
        <f t="shared" si="27"/>
        <v>0</v>
      </c>
      <c r="AQ90" s="128">
        <f t="shared" si="27"/>
        <v>0</v>
      </c>
      <c r="AR90" s="128">
        <f t="shared" si="27"/>
        <v>0</v>
      </c>
      <c r="AS90" s="128">
        <f t="shared" si="27"/>
        <v>0</v>
      </c>
      <c r="AT90" s="128">
        <f t="shared" si="27"/>
        <v>0</v>
      </c>
      <c r="AU90" s="128">
        <f t="shared" si="27"/>
        <v>0</v>
      </c>
      <c r="AV90" s="128">
        <f t="shared" si="27"/>
        <v>0</v>
      </c>
      <c r="AW90" s="128">
        <f t="shared" si="27"/>
        <v>0</v>
      </c>
      <c r="AX90" s="128">
        <f t="shared" si="27"/>
        <v>0</v>
      </c>
      <c r="AY90" s="128">
        <f t="shared" si="27"/>
        <v>0</v>
      </c>
      <c r="AZ90" s="128">
        <f t="shared" si="27"/>
        <v>0</v>
      </c>
    </row>
    <row r="91" spans="1:52" s="176" customFormat="1" ht="15" thickBot="1" x14ac:dyDescent="0.3">
      <c r="A91" s="218" t="s">
        <v>473</v>
      </c>
      <c r="B91" s="219">
        <f>IF(AND(B88&gt;0,A88&lt;0),(B74-(B88/(B88-A88))),0)</f>
        <v>0</v>
      </c>
      <c r="C91" s="219">
        <f t="shared" ref="C91:AZ91" si="28">IF(AND(C88&gt;0,B88&lt;0),(C74-(C88/(C88-B88))),0)</f>
        <v>0</v>
      </c>
      <c r="D91" s="219">
        <f t="shared" si="28"/>
        <v>0</v>
      </c>
      <c r="E91" s="219">
        <f t="shared" si="28"/>
        <v>0</v>
      </c>
      <c r="F91" s="219">
        <f t="shared" si="28"/>
        <v>0</v>
      </c>
      <c r="G91" s="219">
        <f t="shared" si="28"/>
        <v>0</v>
      </c>
      <c r="H91" s="219">
        <f t="shared" si="28"/>
        <v>0</v>
      </c>
      <c r="I91" s="219">
        <f t="shared" si="28"/>
        <v>0</v>
      </c>
      <c r="J91" s="219">
        <f t="shared" si="28"/>
        <v>0</v>
      </c>
      <c r="K91" s="219">
        <f t="shared" si="28"/>
        <v>0</v>
      </c>
      <c r="L91" s="219">
        <f t="shared" si="28"/>
        <v>0</v>
      </c>
      <c r="M91" s="219">
        <f t="shared" si="28"/>
        <v>0</v>
      </c>
      <c r="N91" s="219">
        <f t="shared" si="28"/>
        <v>0</v>
      </c>
      <c r="O91" s="219">
        <f t="shared" si="28"/>
        <v>0</v>
      </c>
      <c r="P91" s="219">
        <f t="shared" si="28"/>
        <v>0</v>
      </c>
      <c r="Q91" s="219">
        <f t="shared" si="28"/>
        <v>0</v>
      </c>
      <c r="R91" s="219">
        <f t="shared" si="28"/>
        <v>0</v>
      </c>
      <c r="S91" s="219">
        <f t="shared" si="28"/>
        <v>0</v>
      </c>
      <c r="T91" s="219">
        <f t="shared" si="28"/>
        <v>0</v>
      </c>
      <c r="U91" s="219">
        <f t="shared" si="28"/>
        <v>0</v>
      </c>
      <c r="V91" s="219">
        <f t="shared" si="28"/>
        <v>0</v>
      </c>
      <c r="W91" s="219">
        <f t="shared" si="28"/>
        <v>0</v>
      </c>
      <c r="X91" s="219">
        <f t="shared" si="28"/>
        <v>0</v>
      </c>
      <c r="Y91" s="219">
        <f t="shared" si="28"/>
        <v>0</v>
      </c>
      <c r="Z91" s="219">
        <f t="shared" si="28"/>
        <v>0</v>
      </c>
      <c r="AA91" s="219">
        <f t="shared" si="28"/>
        <v>0</v>
      </c>
      <c r="AB91" s="219">
        <f t="shared" si="28"/>
        <v>0</v>
      </c>
      <c r="AC91" s="219">
        <f t="shared" si="28"/>
        <v>0</v>
      </c>
      <c r="AD91" s="219">
        <f t="shared" si="28"/>
        <v>0</v>
      </c>
      <c r="AE91" s="219">
        <f t="shared" si="28"/>
        <v>0</v>
      </c>
      <c r="AF91" s="219">
        <f t="shared" si="28"/>
        <v>0</v>
      </c>
      <c r="AG91" s="219">
        <f t="shared" si="28"/>
        <v>0</v>
      </c>
      <c r="AH91" s="219">
        <f t="shared" si="28"/>
        <v>0</v>
      </c>
      <c r="AI91" s="219">
        <f t="shared" si="28"/>
        <v>0</v>
      </c>
      <c r="AJ91" s="219">
        <f t="shared" si="28"/>
        <v>0</v>
      </c>
      <c r="AK91" s="219">
        <f t="shared" si="28"/>
        <v>0</v>
      </c>
      <c r="AL91" s="219">
        <f t="shared" si="28"/>
        <v>0</v>
      </c>
      <c r="AM91" s="219">
        <f t="shared" si="28"/>
        <v>0</v>
      </c>
      <c r="AN91" s="219">
        <f t="shared" si="28"/>
        <v>0</v>
      </c>
      <c r="AO91" s="219">
        <f t="shared" si="28"/>
        <v>0</v>
      </c>
      <c r="AP91" s="219">
        <f t="shared" si="28"/>
        <v>0</v>
      </c>
      <c r="AQ91" s="219">
        <f t="shared" si="28"/>
        <v>0</v>
      </c>
      <c r="AR91" s="219">
        <f t="shared" si="28"/>
        <v>0</v>
      </c>
      <c r="AS91" s="219">
        <f t="shared" si="28"/>
        <v>0</v>
      </c>
      <c r="AT91" s="219">
        <f t="shared" si="28"/>
        <v>0</v>
      </c>
      <c r="AU91" s="219">
        <f t="shared" si="28"/>
        <v>0</v>
      </c>
      <c r="AV91" s="219">
        <f t="shared" si="28"/>
        <v>0</v>
      </c>
      <c r="AW91" s="219">
        <f t="shared" si="28"/>
        <v>0</v>
      </c>
      <c r="AX91" s="219">
        <f t="shared" si="28"/>
        <v>0</v>
      </c>
      <c r="AY91" s="219">
        <f t="shared" si="28"/>
        <v>0</v>
      </c>
      <c r="AZ91" s="219">
        <f t="shared" si="28"/>
        <v>0</v>
      </c>
    </row>
    <row r="92" spans="1:52" x14ac:dyDescent="0.25">
      <c r="C92" s="220"/>
      <c r="D92" s="220"/>
      <c r="E92" s="220"/>
      <c r="F92" s="220"/>
      <c r="G92" s="220"/>
      <c r="H92" s="220"/>
      <c r="I92" s="220"/>
      <c r="J92" s="220"/>
      <c r="M92" s="129"/>
    </row>
    <row r="93" spans="1:52" x14ac:dyDescent="0.25">
      <c r="A93" s="375"/>
      <c r="B93" s="375"/>
      <c r="C93" s="375"/>
      <c r="D93" s="375"/>
      <c r="E93" s="375"/>
      <c r="F93" s="375"/>
      <c r="G93" s="375"/>
      <c r="H93" s="375"/>
      <c r="I93" s="375"/>
      <c r="J93" s="375"/>
      <c r="K93" s="375"/>
      <c r="M93" s="129"/>
    </row>
    <row r="94" spans="1:52" x14ac:dyDescent="0.25">
      <c r="M94" s="129"/>
    </row>
    <row r="95" spans="1:52" x14ac:dyDescent="0.25">
      <c r="C95" s="220"/>
      <c r="M95" s="129"/>
    </row>
    <row r="96" spans="1:52" x14ac:dyDescent="0.25">
      <c r="M96" s="129"/>
    </row>
    <row r="97" spans="2:52" x14ac:dyDescent="0.25">
      <c r="M97" s="129"/>
      <c r="AZ97" s="221"/>
    </row>
    <row r="98" spans="2:52" ht="27.75" x14ac:dyDescent="0.25">
      <c r="B98" s="222"/>
      <c r="M98" s="130"/>
    </row>
    <row r="99" spans="2:52" ht="27.75" x14ac:dyDescent="0.25">
      <c r="B99" s="222"/>
      <c r="M99" s="130"/>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8" sqref="I28"/>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27" t="str">
        <f>'1. паспорт местоположение'!A5:C5</f>
        <v>Год раскрытия информации: 2022 год</v>
      </c>
      <c r="B5" s="327"/>
      <c r="C5" s="327"/>
      <c r="D5" s="327"/>
      <c r="E5" s="327"/>
      <c r="F5" s="327"/>
      <c r="G5" s="327"/>
      <c r="H5" s="327"/>
      <c r="I5" s="327"/>
      <c r="J5" s="327"/>
      <c r="K5" s="327"/>
      <c r="L5" s="32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33" t="s">
        <v>8</v>
      </c>
      <c r="B10" s="333"/>
      <c r="C10" s="333"/>
      <c r="D10" s="333"/>
      <c r="E10" s="333"/>
      <c r="F10" s="333"/>
      <c r="G10" s="333"/>
      <c r="H10" s="333"/>
      <c r="I10" s="333"/>
      <c r="J10" s="333"/>
      <c r="K10" s="333"/>
      <c r="L10" s="333"/>
    </row>
    <row r="11" spans="1:44" ht="18.75" x14ac:dyDescent="0.25">
      <c r="A11" s="328"/>
      <c r="B11" s="328"/>
      <c r="C11" s="328"/>
      <c r="D11" s="328"/>
      <c r="E11" s="328"/>
      <c r="F11" s="328"/>
      <c r="G11" s="328"/>
      <c r="H11" s="328"/>
      <c r="I11" s="328"/>
      <c r="J11" s="328"/>
      <c r="K11" s="328"/>
      <c r="L11" s="328"/>
    </row>
    <row r="12" spans="1:44" x14ac:dyDescent="0.25">
      <c r="A12" s="353" t="str">
        <f>'4. паспортбюджет'!A12:O12</f>
        <v>M_TP3400.VL.0077</v>
      </c>
      <c r="B12" s="353"/>
      <c r="C12" s="353"/>
      <c r="D12" s="353"/>
      <c r="E12" s="353"/>
      <c r="F12" s="353"/>
      <c r="G12" s="353"/>
      <c r="H12" s="353"/>
      <c r="I12" s="353"/>
      <c r="J12" s="353"/>
      <c r="K12" s="353"/>
      <c r="L12" s="353"/>
    </row>
    <row r="13" spans="1:44" x14ac:dyDescent="0.25">
      <c r="A13" s="333" t="s">
        <v>7</v>
      </c>
      <c r="B13" s="333"/>
      <c r="C13" s="333"/>
      <c r="D13" s="333"/>
      <c r="E13" s="333"/>
      <c r="F13" s="333"/>
      <c r="G13" s="333"/>
      <c r="H13" s="333"/>
      <c r="I13" s="333"/>
      <c r="J13" s="333"/>
      <c r="K13" s="333"/>
      <c r="L13" s="333"/>
    </row>
    <row r="14" spans="1:44" ht="18.75" x14ac:dyDescent="0.25">
      <c r="A14" s="335"/>
      <c r="B14" s="335"/>
      <c r="C14" s="335"/>
      <c r="D14" s="335"/>
      <c r="E14" s="335"/>
      <c r="F14" s="335"/>
      <c r="G14" s="335"/>
      <c r="H14" s="335"/>
      <c r="I14" s="335"/>
      <c r="J14" s="335"/>
      <c r="K14" s="335"/>
      <c r="L14" s="335"/>
    </row>
    <row r="15" spans="1:44" ht="36" customHeight="1" x14ac:dyDescent="0.25">
      <c r="A15" s="354" t="str">
        <f>'1. паспорт местоположение'!A15:C15</f>
        <v>Реконструкция ВЛ-10кВ  Памятное Ялуторовского РЭС Южного ТПО (реконструкция  ВЛЗ-10 кВ - 6.982км)</v>
      </c>
      <c r="B15" s="354"/>
      <c r="C15" s="354"/>
      <c r="D15" s="354"/>
      <c r="E15" s="354"/>
      <c r="F15" s="354"/>
      <c r="G15" s="354"/>
      <c r="H15" s="354"/>
      <c r="I15" s="354"/>
      <c r="J15" s="354"/>
      <c r="K15" s="354"/>
      <c r="L15" s="354"/>
    </row>
    <row r="16" spans="1:44" x14ac:dyDescent="0.25">
      <c r="A16" s="333" t="s">
        <v>6</v>
      </c>
      <c r="B16" s="333"/>
      <c r="C16" s="333"/>
      <c r="D16" s="333"/>
      <c r="E16" s="333"/>
      <c r="F16" s="333"/>
      <c r="G16" s="333"/>
      <c r="H16" s="333"/>
      <c r="I16" s="333"/>
      <c r="J16" s="333"/>
      <c r="K16" s="333"/>
      <c r="L16" s="333"/>
    </row>
    <row r="17" spans="1:12" ht="15.75" customHeight="1" x14ac:dyDescent="0.25">
      <c r="L17" s="224"/>
    </row>
    <row r="18" spans="1:12" x14ac:dyDescent="0.25">
      <c r="K18" s="225"/>
    </row>
    <row r="19" spans="1:12" ht="15.75" customHeight="1" x14ac:dyDescent="0.25">
      <c r="A19" s="389" t="s">
        <v>416</v>
      </c>
      <c r="B19" s="389"/>
      <c r="C19" s="389"/>
      <c r="D19" s="389"/>
      <c r="E19" s="389"/>
      <c r="F19" s="389"/>
      <c r="G19" s="389"/>
      <c r="H19" s="389"/>
      <c r="I19" s="389"/>
      <c r="J19" s="389"/>
      <c r="K19" s="389"/>
      <c r="L19" s="389"/>
    </row>
    <row r="20" spans="1:12" x14ac:dyDescent="0.25">
      <c r="A20" s="226"/>
      <c r="B20" s="226"/>
      <c r="C20" s="227"/>
      <c r="D20" s="227"/>
      <c r="E20" s="227"/>
      <c r="F20" s="227"/>
      <c r="G20" s="227"/>
      <c r="H20" s="227"/>
      <c r="I20" s="227"/>
      <c r="J20" s="227"/>
      <c r="K20" s="227"/>
      <c r="L20" s="227"/>
    </row>
    <row r="21" spans="1:12" ht="28.5" customHeight="1" x14ac:dyDescent="0.25">
      <c r="A21" s="379" t="s">
        <v>220</v>
      </c>
      <c r="B21" s="379" t="s">
        <v>219</v>
      </c>
      <c r="C21" s="385" t="s">
        <v>350</v>
      </c>
      <c r="D21" s="385"/>
      <c r="E21" s="385"/>
      <c r="F21" s="385"/>
      <c r="G21" s="385"/>
      <c r="H21" s="385"/>
      <c r="I21" s="380" t="s">
        <v>218</v>
      </c>
      <c r="J21" s="382" t="s">
        <v>352</v>
      </c>
      <c r="K21" s="379" t="s">
        <v>217</v>
      </c>
      <c r="L21" s="381" t="s">
        <v>351</v>
      </c>
    </row>
    <row r="22" spans="1:12" ht="58.5" customHeight="1" x14ac:dyDescent="0.25">
      <c r="A22" s="379"/>
      <c r="B22" s="379"/>
      <c r="C22" s="386" t="s">
        <v>2</v>
      </c>
      <c r="D22" s="386"/>
      <c r="E22" s="228"/>
      <c r="F22" s="229"/>
      <c r="G22" s="387" t="s">
        <v>1</v>
      </c>
      <c r="H22" s="388"/>
      <c r="I22" s="380"/>
      <c r="J22" s="383"/>
      <c r="K22" s="379"/>
      <c r="L22" s="381"/>
    </row>
    <row r="23" spans="1:12" ht="47.25" x14ac:dyDescent="0.25">
      <c r="A23" s="379"/>
      <c r="B23" s="379"/>
      <c r="C23" s="230" t="s">
        <v>216</v>
      </c>
      <c r="D23" s="230" t="s">
        <v>215</v>
      </c>
      <c r="E23" s="230" t="s">
        <v>216</v>
      </c>
      <c r="F23" s="230" t="s">
        <v>215</v>
      </c>
      <c r="G23" s="230" t="s">
        <v>216</v>
      </c>
      <c r="H23" s="230" t="s">
        <v>215</v>
      </c>
      <c r="I23" s="380"/>
      <c r="J23" s="384"/>
      <c r="K23" s="379"/>
      <c r="L23" s="381"/>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8"/>
      <c r="D26" s="78"/>
      <c r="E26" s="233"/>
      <c r="F26" s="233"/>
      <c r="G26" s="79" t="s">
        <v>452</v>
      </c>
      <c r="H26" s="79" t="s">
        <v>452</v>
      </c>
      <c r="I26" s="78"/>
      <c r="J26" s="78"/>
      <c r="K26" s="81"/>
      <c r="L26" s="81"/>
    </row>
    <row r="27" spans="1:12" s="235" customFormat="1" ht="39" customHeight="1" x14ac:dyDescent="0.25">
      <c r="A27" s="230" t="s">
        <v>212</v>
      </c>
      <c r="B27" s="234" t="s">
        <v>359</v>
      </c>
      <c r="C27" s="78"/>
      <c r="D27" s="78"/>
      <c r="E27" s="233"/>
      <c r="F27" s="233"/>
      <c r="G27" s="79" t="s">
        <v>452</v>
      </c>
      <c r="H27" s="79"/>
      <c r="I27" s="78"/>
      <c r="J27" s="78"/>
      <c r="K27" s="81"/>
      <c r="L27" s="81"/>
    </row>
    <row r="28" spans="1:12" s="235" customFormat="1" ht="70.5" customHeight="1" x14ac:dyDescent="0.25">
      <c r="A28" s="230" t="s">
        <v>358</v>
      </c>
      <c r="B28" s="234" t="s">
        <v>363</v>
      </c>
      <c r="C28" s="78"/>
      <c r="D28" s="78"/>
      <c r="E28" s="233"/>
      <c r="F28" s="233"/>
      <c r="G28" s="79" t="s">
        <v>452</v>
      </c>
      <c r="H28" s="79"/>
      <c r="I28" s="78"/>
      <c r="J28" s="78"/>
      <c r="K28" s="81"/>
      <c r="L28" s="81"/>
    </row>
    <row r="29" spans="1:12" s="235" customFormat="1" ht="54" customHeight="1" x14ac:dyDescent="0.25">
      <c r="A29" s="230" t="s">
        <v>211</v>
      </c>
      <c r="B29" s="234" t="s">
        <v>362</v>
      </c>
      <c r="C29" s="78"/>
      <c r="D29" s="78"/>
      <c r="E29" s="233"/>
      <c r="F29" s="233"/>
      <c r="G29" s="79" t="s">
        <v>452</v>
      </c>
      <c r="H29" s="79"/>
      <c r="I29" s="78"/>
      <c r="J29" s="78"/>
      <c r="K29" s="81"/>
      <c r="L29" s="81"/>
    </row>
    <row r="30" spans="1:12" s="235" customFormat="1" ht="57" customHeight="1" x14ac:dyDescent="0.25">
      <c r="A30" s="230" t="s">
        <v>210</v>
      </c>
      <c r="B30" s="234" t="s">
        <v>364</v>
      </c>
      <c r="C30" s="78"/>
      <c r="D30" s="78"/>
      <c r="E30" s="233"/>
      <c r="F30" s="233"/>
      <c r="G30" s="79">
        <f>H31</f>
        <v>46179</v>
      </c>
      <c r="H30" s="79">
        <f>G32</f>
        <v>46269</v>
      </c>
      <c r="I30" s="78"/>
      <c r="J30" s="78"/>
      <c r="K30" s="81"/>
      <c r="L30" s="81"/>
    </row>
    <row r="31" spans="1:12" s="235" customFormat="1" ht="37.5" customHeight="1" x14ac:dyDescent="0.25">
      <c r="A31" s="230" t="s">
        <v>209</v>
      </c>
      <c r="B31" s="236" t="s">
        <v>360</v>
      </c>
      <c r="C31" s="78"/>
      <c r="D31" s="82"/>
      <c r="E31" s="233"/>
      <c r="F31" s="233"/>
      <c r="G31" s="82">
        <v>46119</v>
      </c>
      <c r="H31" s="82">
        <f>G31+60</f>
        <v>46179</v>
      </c>
      <c r="I31" s="237"/>
      <c r="J31" s="78"/>
      <c r="K31" s="81"/>
      <c r="L31" s="81"/>
    </row>
    <row r="32" spans="1:12" s="235" customFormat="1" ht="31.5" x14ac:dyDescent="0.25">
      <c r="A32" s="230" t="s">
        <v>207</v>
      </c>
      <c r="B32" s="236" t="s">
        <v>365</v>
      </c>
      <c r="C32" s="78"/>
      <c r="D32" s="79"/>
      <c r="E32" s="233"/>
      <c r="F32" s="233"/>
      <c r="G32" s="82">
        <f>H31+90</f>
        <v>46269</v>
      </c>
      <c r="H32" s="82">
        <f>G32+10</f>
        <v>46279</v>
      </c>
      <c r="I32" s="78"/>
      <c r="J32" s="78"/>
      <c r="K32" s="81"/>
      <c r="L32" s="81"/>
    </row>
    <row r="33" spans="1:12" s="235" customFormat="1" ht="37.5" customHeight="1" x14ac:dyDescent="0.25">
      <c r="A33" s="230" t="s">
        <v>376</v>
      </c>
      <c r="B33" s="236" t="s">
        <v>302</v>
      </c>
      <c r="C33" s="78"/>
      <c r="D33" s="82"/>
      <c r="E33" s="233"/>
      <c r="F33" s="233"/>
      <c r="G33" s="78" t="s">
        <v>452</v>
      </c>
      <c r="H33" s="78"/>
      <c r="I33" s="237"/>
      <c r="J33" s="78"/>
      <c r="K33" s="81"/>
      <c r="L33" s="81"/>
    </row>
    <row r="34" spans="1:12" s="235" customFormat="1" ht="47.25" customHeight="1" x14ac:dyDescent="0.25">
      <c r="A34" s="230" t="s">
        <v>377</v>
      </c>
      <c r="B34" s="236" t="s">
        <v>369</v>
      </c>
      <c r="C34" s="78"/>
      <c r="D34" s="78"/>
      <c r="E34" s="238"/>
      <c r="F34" s="238"/>
      <c r="G34" s="78" t="s">
        <v>452</v>
      </c>
      <c r="H34" s="78"/>
      <c r="I34" s="78"/>
      <c r="J34" s="78"/>
      <c r="K34" s="238"/>
      <c r="L34" s="81"/>
    </row>
    <row r="35" spans="1:12" s="235" customFormat="1" ht="49.5" customHeight="1" x14ac:dyDescent="0.25">
      <c r="A35" s="230" t="s">
        <v>378</v>
      </c>
      <c r="B35" s="236" t="s">
        <v>208</v>
      </c>
      <c r="C35" s="78"/>
      <c r="D35" s="82"/>
      <c r="E35" s="78"/>
      <c r="F35" s="78"/>
      <c r="G35" s="79">
        <f>H37</f>
        <v>46289</v>
      </c>
      <c r="H35" s="82">
        <f>G35+10</f>
        <v>46299</v>
      </c>
      <c r="I35" s="237"/>
      <c r="J35" s="78"/>
      <c r="K35" s="238"/>
      <c r="L35" s="81"/>
    </row>
    <row r="36" spans="1:12" ht="37.5" customHeight="1" x14ac:dyDescent="0.25">
      <c r="A36" s="230" t="s">
        <v>379</v>
      </c>
      <c r="B36" s="236" t="s">
        <v>361</v>
      </c>
      <c r="C36" s="78"/>
      <c r="D36" s="78"/>
      <c r="E36" s="239"/>
      <c r="F36" s="240"/>
      <c r="G36" s="78" t="s">
        <v>452</v>
      </c>
      <c r="H36" s="78"/>
      <c r="I36" s="241"/>
      <c r="J36" s="241"/>
      <c r="K36" s="81"/>
      <c r="L36" s="81"/>
    </row>
    <row r="37" spans="1:12" ht="41.25" customHeight="1" x14ac:dyDescent="0.25">
      <c r="A37" s="230" t="s">
        <v>380</v>
      </c>
      <c r="B37" s="236" t="s">
        <v>206</v>
      </c>
      <c r="C37" s="78"/>
      <c r="D37" s="82"/>
      <c r="E37" s="239"/>
      <c r="F37" s="240"/>
      <c r="G37" s="82">
        <f>H32</f>
        <v>46279</v>
      </c>
      <c r="H37" s="82">
        <f>G37+10</f>
        <v>46289</v>
      </c>
      <c r="I37" s="237"/>
      <c r="J37" s="241"/>
      <c r="K37" s="81"/>
      <c r="L37" s="81"/>
    </row>
    <row r="38" spans="1:12" x14ac:dyDescent="0.25">
      <c r="A38" s="230">
        <v>2</v>
      </c>
      <c r="B38" s="232" t="s">
        <v>205</v>
      </c>
      <c r="C38" s="78"/>
      <c r="D38" s="81"/>
      <c r="E38" s="81"/>
      <c r="F38" s="81"/>
      <c r="G38" s="80"/>
      <c r="H38" s="81"/>
      <c r="I38" s="242"/>
      <c r="J38" s="242"/>
      <c r="K38" s="81"/>
      <c r="L38" s="81"/>
    </row>
    <row r="39" spans="1:12" ht="71.25" customHeight="1" x14ac:dyDescent="0.25">
      <c r="A39" s="230" t="s">
        <v>204</v>
      </c>
      <c r="B39" s="236" t="s">
        <v>366</v>
      </c>
      <c r="C39" s="78"/>
      <c r="D39" s="77"/>
      <c r="E39" s="81"/>
      <c r="F39" s="81"/>
      <c r="G39" s="79">
        <v>46396</v>
      </c>
      <c r="H39" s="77">
        <f>G39+65</f>
        <v>46461</v>
      </c>
      <c r="I39" s="242"/>
      <c r="J39" s="242"/>
      <c r="K39" s="81"/>
      <c r="L39" s="81"/>
    </row>
    <row r="40" spans="1:12" ht="33.75" customHeight="1" x14ac:dyDescent="0.25">
      <c r="A40" s="230" t="s">
        <v>203</v>
      </c>
      <c r="B40" s="236" t="s">
        <v>368</v>
      </c>
      <c r="C40" s="78"/>
      <c r="D40" s="82"/>
      <c r="E40" s="81"/>
      <c r="F40" s="81"/>
      <c r="G40" s="79">
        <f>G39+7</f>
        <v>46403</v>
      </c>
      <c r="H40" s="82">
        <f>G40+90</f>
        <v>46493</v>
      </c>
      <c r="I40" s="242"/>
      <c r="J40" s="242"/>
      <c r="K40" s="81"/>
      <c r="L40" s="81"/>
    </row>
    <row r="41" spans="1:12" ht="63" customHeight="1" x14ac:dyDescent="0.25">
      <c r="A41" s="230">
        <v>3</v>
      </c>
      <c r="B41" s="232" t="s">
        <v>447</v>
      </c>
      <c r="C41" s="78"/>
      <c r="D41" s="81"/>
      <c r="E41" s="81"/>
      <c r="F41" s="81"/>
      <c r="G41" s="80"/>
      <c r="H41" s="81"/>
      <c r="I41" s="242"/>
      <c r="J41" s="242"/>
      <c r="K41" s="81"/>
      <c r="L41" s="81"/>
    </row>
    <row r="42" spans="1:12" ht="58.5" customHeight="1" x14ac:dyDescent="0.25">
      <c r="A42" s="230" t="s">
        <v>202</v>
      </c>
      <c r="B42" s="236" t="s">
        <v>367</v>
      </c>
      <c r="C42" s="78"/>
      <c r="D42" s="82"/>
      <c r="E42" s="81"/>
      <c r="F42" s="81"/>
      <c r="G42" s="82">
        <f>H39</f>
        <v>46461</v>
      </c>
      <c r="H42" s="82">
        <f>G42+0</f>
        <v>46461</v>
      </c>
      <c r="I42" s="242"/>
      <c r="J42" s="242"/>
      <c r="K42" s="81"/>
      <c r="L42" s="81"/>
    </row>
    <row r="43" spans="1:12" ht="34.5" customHeight="1" x14ac:dyDescent="0.25">
      <c r="A43" s="230" t="s">
        <v>201</v>
      </c>
      <c r="B43" s="236" t="s">
        <v>200</v>
      </c>
      <c r="C43" s="78"/>
      <c r="D43" s="82"/>
      <c r="E43" s="81"/>
      <c r="F43" s="81"/>
      <c r="G43" s="79">
        <f>H40+20</f>
        <v>46513</v>
      </c>
      <c r="H43" s="82">
        <f>G43+45</f>
        <v>46558</v>
      </c>
      <c r="I43" s="242"/>
      <c r="J43" s="242"/>
      <c r="K43" s="81"/>
      <c r="L43" s="81"/>
    </row>
    <row r="44" spans="1:12" ht="24.75" customHeight="1" x14ac:dyDescent="0.25">
      <c r="A44" s="230" t="s">
        <v>199</v>
      </c>
      <c r="B44" s="236" t="s">
        <v>198</v>
      </c>
      <c r="C44" s="78"/>
      <c r="D44" s="82"/>
      <c r="E44" s="81"/>
      <c r="F44" s="81"/>
      <c r="G44" s="79">
        <f>H43</f>
        <v>46558</v>
      </c>
      <c r="H44" s="82">
        <f>G44+70</f>
        <v>46628</v>
      </c>
      <c r="I44" s="242"/>
      <c r="J44" s="242"/>
      <c r="K44" s="81"/>
      <c r="L44" s="81"/>
    </row>
    <row r="45" spans="1:12" ht="90.75" customHeight="1" x14ac:dyDescent="0.25">
      <c r="A45" s="230" t="s">
        <v>197</v>
      </c>
      <c r="B45" s="236" t="s">
        <v>372</v>
      </c>
      <c r="C45" s="78"/>
      <c r="D45" s="78"/>
      <c r="E45" s="81"/>
      <c r="F45" s="81"/>
      <c r="G45" s="78" t="s">
        <v>452</v>
      </c>
      <c r="H45" s="78"/>
      <c r="I45" s="242"/>
      <c r="J45" s="242"/>
      <c r="K45" s="81"/>
      <c r="L45" s="81"/>
    </row>
    <row r="46" spans="1:12" ht="167.25" customHeight="1" x14ac:dyDescent="0.25">
      <c r="A46" s="230" t="s">
        <v>195</v>
      </c>
      <c r="B46" s="236" t="s">
        <v>370</v>
      </c>
      <c r="C46" s="78"/>
      <c r="D46" s="78"/>
      <c r="E46" s="81"/>
      <c r="F46" s="81"/>
      <c r="G46" s="78" t="s">
        <v>452</v>
      </c>
      <c r="H46" s="78"/>
      <c r="I46" s="242"/>
      <c r="J46" s="242"/>
      <c r="K46" s="81"/>
      <c r="L46" s="81"/>
    </row>
    <row r="47" spans="1:12" ht="30.75" customHeight="1" x14ac:dyDescent="0.25">
      <c r="A47" s="230" t="s">
        <v>381</v>
      </c>
      <c r="B47" s="236" t="s">
        <v>196</v>
      </c>
      <c r="C47" s="78"/>
      <c r="D47" s="82"/>
      <c r="E47" s="81"/>
      <c r="F47" s="81"/>
      <c r="G47" s="79">
        <f>H44</f>
        <v>46628</v>
      </c>
      <c r="H47" s="82">
        <f>G47+60</f>
        <v>46688</v>
      </c>
      <c r="I47" s="242"/>
      <c r="J47" s="242"/>
      <c r="K47" s="81"/>
      <c r="L47" s="81"/>
    </row>
    <row r="48" spans="1:12" ht="37.5" customHeight="1" x14ac:dyDescent="0.25">
      <c r="A48" s="230">
        <v>4</v>
      </c>
      <c r="B48" s="232" t="s">
        <v>194</v>
      </c>
      <c r="C48" s="78"/>
      <c r="D48" s="81"/>
      <c r="E48" s="81"/>
      <c r="F48" s="81"/>
      <c r="G48" s="80"/>
      <c r="H48" s="81"/>
      <c r="I48" s="242"/>
      <c r="J48" s="242"/>
      <c r="K48" s="81"/>
      <c r="L48" s="81"/>
    </row>
    <row r="49" spans="1:12" ht="35.25" customHeight="1" x14ac:dyDescent="0.25">
      <c r="A49" s="230" t="s">
        <v>193</v>
      </c>
      <c r="B49" s="236" t="s">
        <v>192</v>
      </c>
      <c r="C49" s="78"/>
      <c r="D49" s="82"/>
      <c r="E49" s="81"/>
      <c r="F49" s="81"/>
      <c r="G49" s="82">
        <f>H47</f>
        <v>46688</v>
      </c>
      <c r="H49" s="82">
        <f>G49+70</f>
        <v>46758</v>
      </c>
      <c r="I49" s="242"/>
      <c r="J49" s="242"/>
      <c r="K49" s="81"/>
      <c r="L49" s="81"/>
    </row>
    <row r="50" spans="1:12" ht="86.25" customHeight="1" x14ac:dyDescent="0.25">
      <c r="A50" s="230" t="s">
        <v>191</v>
      </c>
      <c r="B50" s="236" t="s">
        <v>371</v>
      </c>
      <c r="C50" s="78"/>
      <c r="D50" s="78"/>
      <c r="E50" s="81"/>
      <c r="F50" s="81"/>
      <c r="G50" s="79">
        <f>H49</f>
        <v>46758</v>
      </c>
      <c r="H50" s="79">
        <f>G50+50</f>
        <v>46808</v>
      </c>
      <c r="I50" s="242"/>
      <c r="J50" s="242"/>
      <c r="K50" s="81"/>
      <c r="L50" s="81"/>
    </row>
    <row r="51" spans="1:12" ht="77.25" customHeight="1" x14ac:dyDescent="0.25">
      <c r="A51" s="230" t="s">
        <v>189</v>
      </c>
      <c r="B51" s="236" t="s">
        <v>373</v>
      </c>
      <c r="C51" s="78"/>
      <c r="D51" s="82"/>
      <c r="E51" s="81"/>
      <c r="F51" s="81"/>
      <c r="G51" s="82" t="s">
        <v>452</v>
      </c>
      <c r="H51" s="82"/>
      <c r="I51" s="242"/>
      <c r="J51" s="242"/>
      <c r="K51" s="81"/>
      <c r="L51" s="81"/>
    </row>
    <row r="52" spans="1:12" ht="71.25" customHeight="1" x14ac:dyDescent="0.25">
      <c r="A52" s="230" t="s">
        <v>187</v>
      </c>
      <c r="B52" s="236" t="s">
        <v>190</v>
      </c>
      <c r="C52" s="78"/>
      <c r="D52" s="78"/>
      <c r="E52" s="81"/>
      <c r="F52" s="81"/>
      <c r="G52" s="79">
        <f>H50</f>
        <v>46808</v>
      </c>
      <c r="H52" s="79">
        <f>G52+29</f>
        <v>46837</v>
      </c>
      <c r="I52" s="242"/>
      <c r="J52" s="242"/>
      <c r="K52" s="81"/>
      <c r="L52" s="81"/>
    </row>
    <row r="53" spans="1:12" ht="48" customHeight="1" x14ac:dyDescent="0.25">
      <c r="A53" s="230" t="s">
        <v>375</v>
      </c>
      <c r="B53" s="243" t="s">
        <v>374</v>
      </c>
      <c r="C53" s="78"/>
      <c r="D53" s="77"/>
      <c r="E53" s="81"/>
      <c r="F53" s="81"/>
      <c r="G53" s="77">
        <f>H52</f>
        <v>46837</v>
      </c>
      <c r="H53" s="77">
        <f>G53+12</f>
        <v>46849</v>
      </c>
      <c r="I53" s="242"/>
      <c r="J53" s="242"/>
      <c r="K53" s="81"/>
      <c r="L53" s="81"/>
    </row>
    <row r="54" spans="1:12" ht="46.5" customHeight="1" x14ac:dyDescent="0.25">
      <c r="A54" s="230" t="s">
        <v>476</v>
      </c>
      <c r="B54" s="236" t="s">
        <v>188</v>
      </c>
      <c r="C54" s="78"/>
      <c r="D54" s="77"/>
      <c r="E54" s="81"/>
      <c r="F54" s="81"/>
      <c r="G54" s="82" t="s">
        <v>452</v>
      </c>
      <c r="H54" s="77"/>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20" sqref="A20: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8" ht="18.75" x14ac:dyDescent="0.25">
      <c r="A1" s="34"/>
      <c r="B1" s="34"/>
      <c r="C1" s="34"/>
      <c r="D1" s="34"/>
      <c r="E1" s="34"/>
      <c r="F1" s="34"/>
      <c r="L1" s="34"/>
      <c r="M1" s="34"/>
      <c r="Y1" s="25" t="s">
        <v>69</v>
      </c>
    </row>
    <row r="2" spans="1:28" ht="18.75" x14ac:dyDescent="0.3">
      <c r="A2" s="34"/>
      <c r="B2" s="34"/>
      <c r="C2" s="34"/>
      <c r="D2" s="34"/>
      <c r="E2" s="34"/>
      <c r="F2" s="34"/>
      <c r="L2" s="34"/>
      <c r="M2" s="34"/>
      <c r="Y2" s="13" t="s">
        <v>10</v>
      </c>
    </row>
    <row r="3" spans="1:28" ht="18.75" x14ac:dyDescent="0.3">
      <c r="A3" s="34"/>
      <c r="B3" s="34"/>
      <c r="C3" s="34"/>
      <c r="D3" s="34"/>
      <c r="E3" s="34"/>
      <c r="F3" s="34"/>
      <c r="L3" s="34"/>
      <c r="M3" s="34"/>
      <c r="Y3" s="13" t="s">
        <v>68</v>
      </c>
    </row>
    <row r="4" spans="1:28" ht="18.75" customHeight="1" x14ac:dyDescent="0.25">
      <c r="A4" s="317" t="str">
        <f>'[18]1. паспорт местоположение'!A5:C5</f>
        <v>Год раскрытия информации: 2022 год</v>
      </c>
      <c r="B4" s="317"/>
      <c r="C4" s="317"/>
      <c r="D4" s="317"/>
      <c r="E4" s="317"/>
      <c r="F4" s="317"/>
      <c r="G4" s="317"/>
      <c r="H4" s="33"/>
      <c r="I4" s="33"/>
      <c r="J4" s="33"/>
      <c r="K4" s="33"/>
    </row>
    <row r="5" spans="1:28" ht="18.75" x14ac:dyDescent="0.3">
      <c r="A5" s="34"/>
      <c r="B5" s="34"/>
      <c r="C5" s="34"/>
      <c r="D5" s="34"/>
      <c r="E5" s="34"/>
      <c r="F5" s="34"/>
      <c r="L5" s="34"/>
      <c r="M5" s="34"/>
      <c r="Y5" s="13"/>
    </row>
    <row r="6" spans="1:28" ht="18.75" x14ac:dyDescent="0.25">
      <c r="A6" s="371" t="s">
        <v>9</v>
      </c>
      <c r="B6" s="371"/>
      <c r="C6" s="371"/>
      <c r="D6" s="371"/>
      <c r="E6" s="371"/>
      <c r="F6" s="371"/>
      <c r="G6" s="371"/>
      <c r="H6" s="33"/>
      <c r="I6" s="33"/>
      <c r="J6" s="33"/>
      <c r="K6" s="33"/>
    </row>
    <row r="7" spans="1:28"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8" x14ac:dyDescent="0.25">
      <c r="A8" s="390" t="str">
        <f>'[18]1. паспорт местоположение'!A9:C9</f>
        <v>АО "Россети Тюмень"</v>
      </c>
      <c r="B8" s="390"/>
      <c r="C8" s="390"/>
      <c r="D8" s="390"/>
      <c r="E8" s="390"/>
      <c r="F8" s="390"/>
      <c r="G8" s="390"/>
      <c r="H8" s="33"/>
      <c r="I8" s="33"/>
      <c r="J8" s="33"/>
      <c r="K8" s="33"/>
    </row>
    <row r="9" spans="1:28" ht="18.75" customHeight="1" x14ac:dyDescent="0.25">
      <c r="A9" s="366" t="s">
        <v>8</v>
      </c>
      <c r="B9" s="366"/>
      <c r="C9" s="366"/>
      <c r="D9" s="366"/>
      <c r="E9" s="366"/>
      <c r="F9" s="366"/>
      <c r="G9" s="366"/>
      <c r="H9" s="33"/>
      <c r="I9" s="33"/>
      <c r="J9" s="33"/>
      <c r="K9" s="33"/>
    </row>
    <row r="10" spans="1:28"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8" x14ac:dyDescent="0.25">
      <c r="A11" s="390" t="str">
        <f>'1. паспорт местоположение'!A12:C12</f>
        <v>M_TP3400.VL.0077</v>
      </c>
      <c r="B11" s="390"/>
      <c r="C11" s="390"/>
      <c r="D11" s="390"/>
      <c r="E11" s="390"/>
      <c r="F11" s="390"/>
      <c r="G11" s="390"/>
      <c r="H11" s="33"/>
      <c r="I11" s="33"/>
      <c r="J11" s="33"/>
      <c r="K11" s="33"/>
    </row>
    <row r="12" spans="1:28" x14ac:dyDescent="0.25">
      <c r="A12" s="366" t="s">
        <v>7</v>
      </c>
      <c r="B12" s="366"/>
      <c r="C12" s="366"/>
      <c r="D12" s="366"/>
      <c r="E12" s="366"/>
      <c r="F12" s="366"/>
      <c r="G12" s="366"/>
      <c r="H12" s="33"/>
      <c r="I12" s="33"/>
      <c r="J12" s="33"/>
      <c r="K12" s="33"/>
    </row>
    <row r="13" spans="1:28"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8" x14ac:dyDescent="0.25">
      <c r="A14" s="391" t="str">
        <f>'1. паспорт местоположение'!A15:C15</f>
        <v>Реконструкция ВЛ-10кВ  Памятное Ялуторовского РЭС Южного ТПО (реконструкция  ВЛЗ-10 кВ - 6.982км)</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row>
    <row r="15" spans="1:28" ht="15.75" customHeight="1" x14ac:dyDescent="0.25">
      <c r="A15" s="366" t="s">
        <v>6</v>
      </c>
      <c r="B15" s="366"/>
      <c r="C15" s="366"/>
      <c r="D15" s="366"/>
      <c r="E15" s="366"/>
      <c r="F15" s="366"/>
      <c r="G15" s="366"/>
      <c r="H15" s="33"/>
      <c r="I15" s="33"/>
      <c r="J15" s="33"/>
      <c r="K15" s="33"/>
    </row>
    <row r="16" spans="1:28" x14ac:dyDescent="0.25">
      <c r="A16" s="392"/>
      <c r="B16" s="392"/>
      <c r="C16" s="392"/>
      <c r="D16" s="392"/>
      <c r="E16" s="392"/>
      <c r="F16" s="392"/>
      <c r="G16" s="392"/>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393" t="s">
        <v>417</v>
      </c>
      <c r="B18" s="393"/>
      <c r="C18" s="393"/>
      <c r="D18" s="393"/>
      <c r="E18" s="393"/>
      <c r="F18" s="393"/>
      <c r="G18" s="393"/>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32" t="s">
        <v>186</v>
      </c>
      <c r="B20" s="432" t="s">
        <v>185</v>
      </c>
      <c r="C20" s="433" t="s">
        <v>184</v>
      </c>
      <c r="D20" s="433"/>
      <c r="E20" s="434" t="s">
        <v>183</v>
      </c>
      <c r="F20" s="434"/>
      <c r="G20" s="432" t="s">
        <v>563</v>
      </c>
      <c r="H20" s="435" t="s">
        <v>557</v>
      </c>
      <c r="I20" s="436"/>
      <c r="J20" s="436"/>
      <c r="K20" s="436"/>
      <c r="L20" s="435" t="s">
        <v>564</v>
      </c>
      <c r="M20" s="436"/>
      <c r="N20" s="436"/>
      <c r="O20" s="436"/>
      <c r="P20" s="435" t="s">
        <v>558</v>
      </c>
      <c r="Q20" s="436"/>
      <c r="R20" s="436"/>
      <c r="S20" s="436"/>
      <c r="T20" s="435" t="s">
        <v>559</v>
      </c>
      <c r="U20" s="436"/>
      <c r="V20" s="436"/>
      <c r="W20" s="436"/>
      <c r="X20" s="435" t="s">
        <v>560</v>
      </c>
      <c r="Y20" s="436"/>
      <c r="Z20" s="436"/>
      <c r="AA20" s="436"/>
      <c r="AB20" s="437" t="s">
        <v>182</v>
      </c>
      <c r="AC20" s="438"/>
    </row>
    <row r="21" spans="1:29" ht="99.75" customHeight="1" x14ac:dyDescent="0.25">
      <c r="A21" s="439"/>
      <c r="B21" s="439"/>
      <c r="C21" s="433"/>
      <c r="D21" s="433"/>
      <c r="E21" s="434"/>
      <c r="F21" s="434"/>
      <c r="G21" s="439"/>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40"/>
      <c r="AC21" s="441"/>
    </row>
    <row r="22" spans="1:29" ht="89.25" customHeight="1" x14ac:dyDescent="0.25">
      <c r="A22" s="442"/>
      <c r="B22" s="442"/>
      <c r="C22" s="443" t="s">
        <v>2</v>
      </c>
      <c r="D22" s="443" t="s">
        <v>180</v>
      </c>
      <c r="E22" s="444" t="s">
        <v>565</v>
      </c>
      <c r="F22" s="444" t="s">
        <v>566</v>
      </c>
      <c r="G22" s="442"/>
      <c r="H22" s="445" t="s">
        <v>399</v>
      </c>
      <c r="I22" s="445" t="s">
        <v>400</v>
      </c>
      <c r="J22" s="445" t="s">
        <v>399</v>
      </c>
      <c r="K22" s="445" t="s">
        <v>400</v>
      </c>
      <c r="L22" s="445" t="s">
        <v>399</v>
      </c>
      <c r="M22" s="445" t="s">
        <v>400</v>
      </c>
      <c r="N22" s="445" t="s">
        <v>399</v>
      </c>
      <c r="O22" s="445" t="s">
        <v>400</v>
      </c>
      <c r="P22" s="445" t="s">
        <v>399</v>
      </c>
      <c r="Q22" s="445" t="s">
        <v>400</v>
      </c>
      <c r="R22" s="445" t="s">
        <v>399</v>
      </c>
      <c r="S22" s="445" t="s">
        <v>400</v>
      </c>
      <c r="T22" s="445" t="s">
        <v>399</v>
      </c>
      <c r="U22" s="445" t="s">
        <v>400</v>
      </c>
      <c r="V22" s="445" t="s">
        <v>399</v>
      </c>
      <c r="W22" s="445" t="s">
        <v>400</v>
      </c>
      <c r="X22" s="445" t="s">
        <v>399</v>
      </c>
      <c r="Y22" s="445" t="s">
        <v>400</v>
      </c>
      <c r="Z22" s="445" t="s">
        <v>399</v>
      </c>
      <c r="AA22" s="445" t="s">
        <v>400</v>
      </c>
      <c r="AB22" s="443" t="s">
        <v>181</v>
      </c>
      <c r="AC22" s="443" t="s">
        <v>180</v>
      </c>
    </row>
    <row r="23" spans="1:29" ht="19.5" customHeight="1" x14ac:dyDescent="0.25">
      <c r="A23" s="446">
        <v>1</v>
      </c>
      <c r="B23" s="446">
        <v>2</v>
      </c>
      <c r="C23" s="446">
        <v>3</v>
      </c>
      <c r="D23" s="446">
        <v>4</v>
      </c>
      <c r="E23" s="446">
        <v>5</v>
      </c>
      <c r="F23" s="446">
        <v>6</v>
      </c>
      <c r="G23" s="446">
        <v>7</v>
      </c>
      <c r="H23" s="446">
        <v>8</v>
      </c>
      <c r="I23" s="446">
        <v>9</v>
      </c>
      <c r="J23" s="446">
        <v>10</v>
      </c>
      <c r="K23" s="446">
        <v>11</v>
      </c>
      <c r="L23" s="446">
        <v>12</v>
      </c>
      <c r="M23" s="446">
        <v>13</v>
      </c>
      <c r="N23" s="446">
        <v>14</v>
      </c>
      <c r="O23" s="446">
        <v>15</v>
      </c>
      <c r="P23" s="446">
        <v>16</v>
      </c>
      <c r="Q23" s="446">
        <v>17</v>
      </c>
      <c r="R23" s="446">
        <v>18</v>
      </c>
      <c r="S23" s="446">
        <v>19</v>
      </c>
      <c r="T23" s="446">
        <v>20</v>
      </c>
      <c r="U23" s="446">
        <v>21</v>
      </c>
      <c r="V23" s="446">
        <v>22</v>
      </c>
      <c r="W23" s="446">
        <v>23</v>
      </c>
      <c r="X23" s="446">
        <v>24</v>
      </c>
      <c r="Y23" s="446">
        <v>25</v>
      </c>
      <c r="Z23" s="446">
        <v>26</v>
      </c>
      <c r="AA23" s="446">
        <v>27</v>
      </c>
      <c r="AB23" s="446">
        <v>28</v>
      </c>
      <c r="AC23" s="446">
        <v>29</v>
      </c>
    </row>
    <row r="24" spans="1:29" ht="47.25" customHeight="1" x14ac:dyDescent="0.25">
      <c r="A24" s="447">
        <v>1</v>
      </c>
      <c r="B24" s="448" t="s">
        <v>179</v>
      </c>
      <c r="C24" s="449" t="s">
        <v>523</v>
      </c>
      <c r="D24" s="449">
        <v>14.36328</v>
      </c>
      <c r="E24" s="449">
        <v>14.36328</v>
      </c>
      <c r="F24" s="449">
        <v>14.36328</v>
      </c>
      <c r="G24" s="449">
        <v>0</v>
      </c>
      <c r="H24" s="449">
        <v>0</v>
      </c>
      <c r="I24" s="449"/>
      <c r="J24" s="449" t="s">
        <v>523</v>
      </c>
      <c r="K24" s="449"/>
      <c r="L24" s="449">
        <v>0</v>
      </c>
      <c r="M24" s="449"/>
      <c r="N24" s="449" t="s">
        <v>523</v>
      </c>
      <c r="O24" s="449"/>
      <c r="P24" s="449">
        <v>0</v>
      </c>
      <c r="Q24" s="449"/>
      <c r="R24" s="449" t="s">
        <v>523</v>
      </c>
      <c r="S24" s="449"/>
      <c r="T24" s="449">
        <v>0.67563600000000001</v>
      </c>
      <c r="U24" s="449"/>
      <c r="V24" s="449" t="s">
        <v>523</v>
      </c>
      <c r="W24" s="449"/>
      <c r="X24" s="449">
        <v>13.687643999999999</v>
      </c>
      <c r="Y24" s="449"/>
      <c r="Z24" s="449" t="s">
        <v>523</v>
      </c>
      <c r="AA24" s="449"/>
      <c r="AB24" s="449">
        <v>14.36328</v>
      </c>
      <c r="AC24" s="449" t="s">
        <v>523</v>
      </c>
    </row>
    <row r="25" spans="1:29" ht="24" customHeight="1" x14ac:dyDescent="0.25">
      <c r="A25" s="450" t="s">
        <v>178</v>
      </c>
      <c r="B25" s="451" t="s">
        <v>177</v>
      </c>
      <c r="C25" s="449"/>
      <c r="D25" s="449"/>
      <c r="E25" s="449"/>
      <c r="F25" s="449"/>
      <c r="G25" s="449">
        <v>0</v>
      </c>
      <c r="H25" s="449">
        <v>0</v>
      </c>
      <c r="I25" s="449"/>
      <c r="J25" s="449" t="s">
        <v>523</v>
      </c>
      <c r="K25" s="449"/>
      <c r="L25" s="449">
        <v>0</v>
      </c>
      <c r="M25" s="449"/>
      <c r="N25" s="449" t="s">
        <v>523</v>
      </c>
      <c r="O25" s="449"/>
      <c r="P25" s="449">
        <v>0</v>
      </c>
      <c r="Q25" s="449"/>
      <c r="R25" s="449" t="s">
        <v>523</v>
      </c>
      <c r="S25" s="449"/>
      <c r="T25" s="449">
        <v>0</v>
      </c>
      <c r="U25" s="449"/>
      <c r="V25" s="449" t="s">
        <v>523</v>
      </c>
      <c r="W25" s="449"/>
      <c r="X25" s="449">
        <v>0</v>
      </c>
      <c r="Y25" s="449"/>
      <c r="Z25" s="449" t="s">
        <v>523</v>
      </c>
      <c r="AA25" s="449"/>
      <c r="AB25" s="449">
        <v>0</v>
      </c>
      <c r="AC25" s="449" t="s">
        <v>523</v>
      </c>
    </row>
    <row r="26" spans="1:29" x14ac:dyDescent="0.25">
      <c r="A26" s="450" t="s">
        <v>176</v>
      </c>
      <c r="B26" s="451" t="s">
        <v>175</v>
      </c>
      <c r="C26" s="449"/>
      <c r="D26" s="449"/>
      <c r="E26" s="449"/>
      <c r="F26" s="449"/>
      <c r="G26" s="449">
        <v>0</v>
      </c>
      <c r="H26" s="449">
        <v>0</v>
      </c>
      <c r="I26" s="449"/>
      <c r="J26" s="449" t="s">
        <v>523</v>
      </c>
      <c r="K26" s="449"/>
      <c r="L26" s="449">
        <v>0</v>
      </c>
      <c r="M26" s="449"/>
      <c r="N26" s="449" t="s">
        <v>523</v>
      </c>
      <c r="O26" s="449"/>
      <c r="P26" s="449">
        <v>0</v>
      </c>
      <c r="Q26" s="449"/>
      <c r="R26" s="449" t="s">
        <v>523</v>
      </c>
      <c r="S26" s="449"/>
      <c r="T26" s="449">
        <v>0</v>
      </c>
      <c r="U26" s="449"/>
      <c r="V26" s="449" t="s">
        <v>523</v>
      </c>
      <c r="W26" s="449"/>
      <c r="X26" s="449">
        <v>0</v>
      </c>
      <c r="Y26" s="449"/>
      <c r="Z26" s="449" t="s">
        <v>523</v>
      </c>
      <c r="AA26" s="449"/>
      <c r="AB26" s="449">
        <v>0</v>
      </c>
      <c r="AC26" s="449" t="s">
        <v>523</v>
      </c>
    </row>
    <row r="27" spans="1:29" ht="31.5" x14ac:dyDescent="0.25">
      <c r="A27" s="450" t="s">
        <v>174</v>
      </c>
      <c r="B27" s="451" t="s">
        <v>356</v>
      </c>
      <c r="C27" s="449"/>
      <c r="D27" s="449"/>
      <c r="E27" s="449"/>
      <c r="F27" s="449"/>
      <c r="G27" s="449">
        <v>0</v>
      </c>
      <c r="H27" s="449">
        <v>0</v>
      </c>
      <c r="I27" s="449"/>
      <c r="J27" s="449" t="s">
        <v>523</v>
      </c>
      <c r="K27" s="449"/>
      <c r="L27" s="449">
        <v>0</v>
      </c>
      <c r="M27" s="449"/>
      <c r="N27" s="449" t="s">
        <v>523</v>
      </c>
      <c r="O27" s="449"/>
      <c r="P27" s="449">
        <v>0</v>
      </c>
      <c r="Q27" s="449"/>
      <c r="R27" s="449" t="s">
        <v>523</v>
      </c>
      <c r="S27" s="449"/>
      <c r="T27" s="449">
        <v>0.56303000000000003</v>
      </c>
      <c r="U27" s="449"/>
      <c r="V27" s="449" t="s">
        <v>523</v>
      </c>
      <c r="W27" s="449"/>
      <c r="X27" s="449">
        <v>11.406369999999999</v>
      </c>
      <c r="Y27" s="449"/>
      <c r="Z27" s="449" t="s">
        <v>523</v>
      </c>
      <c r="AA27" s="449"/>
      <c r="AB27" s="449">
        <v>11.969399999999998</v>
      </c>
      <c r="AC27" s="449" t="s">
        <v>523</v>
      </c>
    </row>
    <row r="28" spans="1:29" x14ac:dyDescent="0.25">
      <c r="A28" s="450" t="s">
        <v>173</v>
      </c>
      <c r="B28" s="451" t="s">
        <v>172</v>
      </c>
      <c r="C28" s="449"/>
      <c r="D28" s="449"/>
      <c r="E28" s="449"/>
      <c r="F28" s="449"/>
      <c r="G28" s="449">
        <v>0</v>
      </c>
      <c r="H28" s="449">
        <v>0</v>
      </c>
      <c r="I28" s="449"/>
      <c r="J28" s="449" t="s">
        <v>523</v>
      </c>
      <c r="K28" s="449"/>
      <c r="L28" s="449">
        <v>0</v>
      </c>
      <c r="M28" s="449"/>
      <c r="N28" s="449" t="s">
        <v>523</v>
      </c>
      <c r="O28" s="449"/>
      <c r="P28" s="449">
        <v>0</v>
      </c>
      <c r="Q28" s="449"/>
      <c r="R28" s="449" t="s">
        <v>523</v>
      </c>
      <c r="S28" s="449"/>
      <c r="T28" s="449">
        <v>0</v>
      </c>
      <c r="U28" s="449"/>
      <c r="V28" s="449" t="s">
        <v>523</v>
      </c>
      <c r="W28" s="449"/>
      <c r="X28" s="449">
        <v>0</v>
      </c>
      <c r="Y28" s="449"/>
      <c r="Z28" s="449" t="s">
        <v>523</v>
      </c>
      <c r="AA28" s="449"/>
      <c r="AB28" s="449">
        <v>0</v>
      </c>
      <c r="AC28" s="449" t="s">
        <v>523</v>
      </c>
    </row>
    <row r="29" spans="1:29" x14ac:dyDescent="0.25">
      <c r="A29" s="450" t="s">
        <v>171</v>
      </c>
      <c r="B29" s="452" t="s">
        <v>170</v>
      </c>
      <c r="C29" s="449"/>
      <c r="D29" s="449"/>
      <c r="E29" s="449"/>
      <c r="F29" s="449"/>
      <c r="G29" s="449">
        <v>0</v>
      </c>
      <c r="H29" s="449">
        <v>0</v>
      </c>
      <c r="I29" s="449"/>
      <c r="J29" s="449" t="s">
        <v>523</v>
      </c>
      <c r="K29" s="449"/>
      <c r="L29" s="449">
        <v>0</v>
      </c>
      <c r="M29" s="449"/>
      <c r="N29" s="449" t="s">
        <v>523</v>
      </c>
      <c r="O29" s="449"/>
      <c r="P29" s="449">
        <v>0</v>
      </c>
      <c r="Q29" s="449"/>
      <c r="R29" s="449" t="s">
        <v>523</v>
      </c>
      <c r="S29" s="449"/>
      <c r="T29" s="449">
        <v>0.11260599999999998</v>
      </c>
      <c r="U29" s="449"/>
      <c r="V29" s="449" t="s">
        <v>523</v>
      </c>
      <c r="W29" s="449"/>
      <c r="X29" s="449">
        <v>2.2812739999999998</v>
      </c>
      <c r="Y29" s="449"/>
      <c r="Z29" s="449" t="s">
        <v>523</v>
      </c>
      <c r="AA29" s="449"/>
      <c r="AB29" s="449">
        <v>2.3938800000000011</v>
      </c>
      <c r="AC29" s="449" t="s">
        <v>523</v>
      </c>
    </row>
    <row r="30" spans="1:29" ht="47.25" x14ac:dyDescent="0.25">
      <c r="A30" s="447" t="s">
        <v>63</v>
      </c>
      <c r="B30" s="448" t="s">
        <v>169</v>
      </c>
      <c r="C30" s="449" t="s">
        <v>523</v>
      </c>
      <c r="D30" s="449">
        <v>11.9694</v>
      </c>
      <c r="E30" s="449">
        <v>11.9694</v>
      </c>
      <c r="F30" s="449">
        <v>11.9694</v>
      </c>
      <c r="G30" s="449">
        <v>0</v>
      </c>
      <c r="H30" s="449">
        <v>0</v>
      </c>
      <c r="I30" s="449"/>
      <c r="J30" s="449" t="s">
        <v>523</v>
      </c>
      <c r="K30" s="449"/>
      <c r="L30" s="449">
        <v>0</v>
      </c>
      <c r="M30" s="449"/>
      <c r="N30" s="449" t="s">
        <v>523</v>
      </c>
      <c r="O30" s="449"/>
      <c r="P30" s="449">
        <v>0</v>
      </c>
      <c r="Q30" s="449"/>
      <c r="R30" s="449" t="s">
        <v>523</v>
      </c>
      <c r="S30" s="449"/>
      <c r="T30" s="449">
        <v>0.56302999999999992</v>
      </c>
      <c r="U30" s="449"/>
      <c r="V30" s="449" t="s">
        <v>523</v>
      </c>
      <c r="W30" s="449"/>
      <c r="X30" s="449">
        <v>11.406369999999999</v>
      </c>
      <c r="Y30" s="449"/>
      <c r="Z30" s="449" t="s">
        <v>523</v>
      </c>
      <c r="AA30" s="449"/>
      <c r="AB30" s="449">
        <v>11.969399999999998</v>
      </c>
      <c r="AC30" s="449" t="s">
        <v>523</v>
      </c>
    </row>
    <row r="31" spans="1:29" x14ac:dyDescent="0.25">
      <c r="A31" s="447" t="s">
        <v>168</v>
      </c>
      <c r="B31" s="451" t="s">
        <v>167</v>
      </c>
      <c r="C31" s="449" t="s">
        <v>523</v>
      </c>
      <c r="D31" s="449">
        <v>0.56302999999999992</v>
      </c>
      <c r="E31" s="449"/>
      <c r="F31" s="449"/>
      <c r="G31" s="449"/>
      <c r="H31" s="449"/>
      <c r="I31" s="449"/>
      <c r="J31" s="449"/>
      <c r="K31" s="449"/>
      <c r="L31" s="449"/>
      <c r="M31" s="449"/>
      <c r="N31" s="449"/>
      <c r="O31" s="449"/>
      <c r="P31" s="449"/>
      <c r="Q31" s="449"/>
      <c r="R31" s="449"/>
      <c r="S31" s="449"/>
      <c r="T31" s="449"/>
      <c r="U31" s="449"/>
      <c r="V31" s="449"/>
      <c r="W31" s="449"/>
      <c r="X31" s="449"/>
      <c r="Y31" s="449"/>
      <c r="Z31" s="449"/>
      <c r="AA31" s="449"/>
      <c r="AB31" s="449">
        <v>0</v>
      </c>
      <c r="AC31" s="449">
        <v>0</v>
      </c>
    </row>
    <row r="32" spans="1:29" ht="31.5" x14ac:dyDescent="0.25">
      <c r="A32" s="447" t="s">
        <v>166</v>
      </c>
      <c r="B32" s="451" t="s">
        <v>165</v>
      </c>
      <c r="C32" s="449" t="s">
        <v>523</v>
      </c>
      <c r="D32" s="449">
        <v>10.25708</v>
      </c>
      <c r="E32" s="449"/>
      <c r="F32" s="449"/>
      <c r="G32" s="449"/>
      <c r="H32" s="449"/>
      <c r="I32" s="449"/>
      <c r="J32" s="449"/>
      <c r="K32" s="449"/>
      <c r="L32" s="449"/>
      <c r="M32" s="449"/>
      <c r="N32" s="449"/>
      <c r="O32" s="449"/>
      <c r="P32" s="449"/>
      <c r="Q32" s="449"/>
      <c r="R32" s="449"/>
      <c r="S32" s="449"/>
      <c r="T32" s="449"/>
      <c r="U32" s="449"/>
      <c r="V32" s="449"/>
      <c r="W32" s="449"/>
      <c r="X32" s="449"/>
      <c r="Y32" s="449"/>
      <c r="Z32" s="449"/>
      <c r="AA32" s="449"/>
      <c r="AB32" s="449">
        <v>0</v>
      </c>
      <c r="AC32" s="449">
        <v>0</v>
      </c>
    </row>
    <row r="33" spans="1:29" x14ac:dyDescent="0.25">
      <c r="A33" s="447" t="s">
        <v>164</v>
      </c>
      <c r="B33" s="451" t="s">
        <v>163</v>
      </c>
      <c r="C33" s="449" t="s">
        <v>523</v>
      </c>
      <c r="D33" s="449">
        <v>0</v>
      </c>
      <c r="E33" s="449"/>
      <c r="F33" s="449"/>
      <c r="G33" s="449"/>
      <c r="H33" s="449"/>
      <c r="I33" s="449"/>
      <c r="J33" s="449"/>
      <c r="K33" s="449"/>
      <c r="L33" s="449"/>
      <c r="M33" s="449"/>
      <c r="N33" s="449"/>
      <c r="O33" s="449"/>
      <c r="P33" s="449"/>
      <c r="Q33" s="449"/>
      <c r="R33" s="449"/>
      <c r="S33" s="449"/>
      <c r="T33" s="449"/>
      <c r="U33" s="449"/>
      <c r="V33" s="449"/>
      <c r="W33" s="449"/>
      <c r="X33" s="449"/>
      <c r="Y33" s="449"/>
      <c r="Z33" s="449"/>
      <c r="AA33" s="449"/>
      <c r="AB33" s="449">
        <v>0</v>
      </c>
      <c r="AC33" s="449">
        <v>0</v>
      </c>
    </row>
    <row r="34" spans="1:29" x14ac:dyDescent="0.25">
      <c r="A34" s="447" t="s">
        <v>162</v>
      </c>
      <c r="B34" s="451" t="s">
        <v>161</v>
      </c>
      <c r="C34" s="449" t="s">
        <v>523</v>
      </c>
      <c r="D34" s="449">
        <v>1.149289999999999</v>
      </c>
      <c r="E34" s="449"/>
      <c r="F34" s="449"/>
      <c r="G34" s="449"/>
      <c r="H34" s="449"/>
      <c r="I34" s="449"/>
      <c r="J34" s="449"/>
      <c r="K34" s="449"/>
      <c r="L34" s="449"/>
      <c r="M34" s="449"/>
      <c r="N34" s="449"/>
      <c r="O34" s="449"/>
      <c r="P34" s="449"/>
      <c r="Q34" s="449"/>
      <c r="R34" s="449"/>
      <c r="S34" s="449"/>
      <c r="T34" s="449"/>
      <c r="U34" s="449"/>
      <c r="V34" s="449"/>
      <c r="W34" s="449"/>
      <c r="X34" s="449"/>
      <c r="Y34" s="449"/>
      <c r="Z34" s="449"/>
      <c r="AA34" s="449"/>
      <c r="AB34" s="449">
        <v>0</v>
      </c>
      <c r="AC34" s="449">
        <v>0</v>
      </c>
    </row>
    <row r="35" spans="1:29" ht="31.5" x14ac:dyDescent="0.25">
      <c r="A35" s="447" t="s">
        <v>62</v>
      </c>
      <c r="B35" s="448" t="s">
        <v>160</v>
      </c>
      <c r="C35" s="449"/>
      <c r="D35" s="449"/>
      <c r="E35" s="449"/>
      <c r="F35" s="449"/>
      <c r="G35" s="449"/>
      <c r="H35" s="449"/>
      <c r="I35" s="449"/>
      <c r="J35" s="449"/>
      <c r="K35" s="449"/>
      <c r="L35" s="449"/>
      <c r="M35" s="449"/>
      <c r="N35" s="449"/>
      <c r="O35" s="449"/>
      <c r="P35" s="449"/>
      <c r="Q35" s="449"/>
      <c r="R35" s="449"/>
      <c r="S35" s="449"/>
      <c r="T35" s="449"/>
      <c r="U35" s="449"/>
      <c r="V35" s="449"/>
      <c r="W35" s="449"/>
      <c r="X35" s="449"/>
      <c r="Y35" s="449"/>
      <c r="Z35" s="449"/>
      <c r="AA35" s="449"/>
      <c r="AB35" s="449">
        <v>0</v>
      </c>
      <c r="AC35" s="449">
        <v>0</v>
      </c>
    </row>
    <row r="36" spans="1:29" ht="31.5" x14ac:dyDescent="0.25">
      <c r="A36" s="450" t="s">
        <v>159</v>
      </c>
      <c r="B36" s="453" t="s">
        <v>484</v>
      </c>
      <c r="C36" s="449"/>
      <c r="D36" s="449"/>
      <c r="E36" s="449"/>
      <c r="F36" s="449"/>
      <c r="G36" s="449">
        <v>0</v>
      </c>
      <c r="H36" s="449">
        <v>0</v>
      </c>
      <c r="I36" s="454" t="s">
        <v>458</v>
      </c>
      <c r="J36" s="449" t="s">
        <v>523</v>
      </c>
      <c r="K36" s="449" t="s">
        <v>523</v>
      </c>
      <c r="L36" s="449">
        <v>0</v>
      </c>
      <c r="M36" s="454" t="s">
        <v>458</v>
      </c>
      <c r="N36" s="449" t="s">
        <v>523</v>
      </c>
      <c r="O36" s="449" t="s">
        <v>523</v>
      </c>
      <c r="P36" s="449">
        <v>0</v>
      </c>
      <c r="Q36" s="454" t="s">
        <v>458</v>
      </c>
      <c r="R36" s="449" t="s">
        <v>523</v>
      </c>
      <c r="S36" s="449" t="s">
        <v>523</v>
      </c>
      <c r="T36" s="449">
        <v>0</v>
      </c>
      <c r="U36" s="454" t="s">
        <v>458</v>
      </c>
      <c r="V36" s="449" t="s">
        <v>523</v>
      </c>
      <c r="W36" s="449" t="s">
        <v>523</v>
      </c>
      <c r="X36" s="449">
        <v>0</v>
      </c>
      <c r="Y36" s="454" t="s">
        <v>458</v>
      </c>
      <c r="Z36" s="449" t="s">
        <v>523</v>
      </c>
      <c r="AA36" s="449" t="s">
        <v>523</v>
      </c>
      <c r="AB36" s="449">
        <v>0</v>
      </c>
      <c r="AC36" s="449">
        <v>0</v>
      </c>
    </row>
    <row r="37" spans="1:29" x14ac:dyDescent="0.25">
      <c r="A37" s="450" t="s">
        <v>158</v>
      </c>
      <c r="B37" s="453" t="s">
        <v>148</v>
      </c>
      <c r="C37" s="449"/>
      <c r="D37" s="449"/>
      <c r="E37" s="449"/>
      <c r="F37" s="449"/>
      <c r="G37" s="449">
        <v>0</v>
      </c>
      <c r="H37" s="449">
        <v>0</v>
      </c>
      <c r="I37" s="454" t="s">
        <v>458</v>
      </c>
      <c r="J37" s="449" t="s">
        <v>523</v>
      </c>
      <c r="K37" s="449" t="s">
        <v>523</v>
      </c>
      <c r="L37" s="449">
        <v>0</v>
      </c>
      <c r="M37" s="454" t="s">
        <v>458</v>
      </c>
      <c r="N37" s="449" t="s">
        <v>523</v>
      </c>
      <c r="O37" s="449" t="s">
        <v>523</v>
      </c>
      <c r="P37" s="449">
        <v>0</v>
      </c>
      <c r="Q37" s="454" t="s">
        <v>458</v>
      </c>
      <c r="R37" s="449" t="s">
        <v>523</v>
      </c>
      <c r="S37" s="449" t="s">
        <v>523</v>
      </c>
      <c r="T37" s="449">
        <v>0</v>
      </c>
      <c r="U37" s="454" t="s">
        <v>458</v>
      </c>
      <c r="V37" s="449" t="s">
        <v>523</v>
      </c>
      <c r="W37" s="449" t="s">
        <v>523</v>
      </c>
      <c r="X37" s="449">
        <v>0</v>
      </c>
      <c r="Y37" s="454" t="s">
        <v>458</v>
      </c>
      <c r="Z37" s="449" t="s">
        <v>523</v>
      </c>
      <c r="AA37" s="449" t="s">
        <v>523</v>
      </c>
      <c r="AB37" s="449">
        <v>0</v>
      </c>
      <c r="AC37" s="449">
        <v>0</v>
      </c>
    </row>
    <row r="38" spans="1:29" x14ac:dyDescent="0.25">
      <c r="A38" s="450" t="s">
        <v>157</v>
      </c>
      <c r="B38" s="451" t="s">
        <v>570</v>
      </c>
      <c r="C38" s="449"/>
      <c r="D38" s="449"/>
      <c r="E38" s="449"/>
      <c r="F38" s="449"/>
      <c r="G38" s="449">
        <v>0</v>
      </c>
      <c r="H38" s="449">
        <v>0</v>
      </c>
      <c r="I38" s="454" t="s">
        <v>458</v>
      </c>
      <c r="J38" s="449" t="s">
        <v>523</v>
      </c>
      <c r="K38" s="449" t="s">
        <v>523</v>
      </c>
      <c r="L38" s="449">
        <v>0</v>
      </c>
      <c r="M38" s="454" t="s">
        <v>458</v>
      </c>
      <c r="N38" s="449" t="s">
        <v>523</v>
      </c>
      <c r="O38" s="449" t="s">
        <v>523</v>
      </c>
      <c r="P38" s="449">
        <v>0</v>
      </c>
      <c r="Q38" s="454" t="s">
        <v>458</v>
      </c>
      <c r="R38" s="449" t="s">
        <v>523</v>
      </c>
      <c r="S38" s="449" t="s">
        <v>523</v>
      </c>
      <c r="T38" s="449">
        <v>0</v>
      </c>
      <c r="U38" s="454" t="s">
        <v>458</v>
      </c>
      <c r="V38" s="449" t="s">
        <v>523</v>
      </c>
      <c r="W38" s="449" t="s">
        <v>523</v>
      </c>
      <c r="X38" s="449">
        <v>6.9820000000000002</v>
      </c>
      <c r="Y38" s="454">
        <v>4</v>
      </c>
      <c r="Z38" s="449" t="s">
        <v>523</v>
      </c>
      <c r="AA38" s="449" t="s">
        <v>523</v>
      </c>
      <c r="AB38" s="449">
        <v>6.9820000000000002</v>
      </c>
      <c r="AC38" s="449">
        <v>0</v>
      </c>
    </row>
    <row r="39" spans="1:29" x14ac:dyDescent="0.25">
      <c r="A39" s="450" t="s">
        <v>156</v>
      </c>
      <c r="B39" s="451" t="s">
        <v>486</v>
      </c>
      <c r="C39" s="449"/>
      <c r="D39" s="449"/>
      <c r="E39" s="449"/>
      <c r="F39" s="449"/>
      <c r="G39" s="449">
        <v>0</v>
      </c>
      <c r="H39" s="449">
        <v>0</v>
      </c>
      <c r="I39" s="454" t="s">
        <v>458</v>
      </c>
      <c r="J39" s="449" t="s">
        <v>523</v>
      </c>
      <c r="K39" s="449" t="s">
        <v>523</v>
      </c>
      <c r="L39" s="449">
        <v>0</v>
      </c>
      <c r="M39" s="454" t="s">
        <v>458</v>
      </c>
      <c r="N39" s="449" t="s">
        <v>523</v>
      </c>
      <c r="O39" s="449" t="s">
        <v>523</v>
      </c>
      <c r="P39" s="449">
        <v>0</v>
      </c>
      <c r="Q39" s="454" t="s">
        <v>458</v>
      </c>
      <c r="R39" s="449" t="s">
        <v>523</v>
      </c>
      <c r="S39" s="449" t="s">
        <v>523</v>
      </c>
      <c r="T39" s="449">
        <v>0</v>
      </c>
      <c r="U39" s="454" t="s">
        <v>458</v>
      </c>
      <c r="V39" s="449" t="s">
        <v>523</v>
      </c>
      <c r="W39" s="449" t="s">
        <v>523</v>
      </c>
      <c r="X39" s="449">
        <v>0</v>
      </c>
      <c r="Y39" s="454" t="s">
        <v>458</v>
      </c>
      <c r="Z39" s="449" t="s">
        <v>523</v>
      </c>
      <c r="AA39" s="449" t="s">
        <v>523</v>
      </c>
      <c r="AB39" s="449">
        <v>0</v>
      </c>
      <c r="AC39" s="449">
        <v>0</v>
      </c>
    </row>
    <row r="40" spans="1:29" x14ac:dyDescent="0.25">
      <c r="A40" s="450" t="s">
        <v>155</v>
      </c>
      <c r="B40" s="451" t="s">
        <v>487</v>
      </c>
      <c r="C40" s="449"/>
      <c r="D40" s="449"/>
      <c r="E40" s="449"/>
      <c r="F40" s="449"/>
      <c r="G40" s="449">
        <v>0</v>
      </c>
      <c r="H40" s="449">
        <v>0</v>
      </c>
      <c r="I40" s="454" t="s">
        <v>458</v>
      </c>
      <c r="J40" s="449" t="s">
        <v>523</v>
      </c>
      <c r="K40" s="449" t="s">
        <v>523</v>
      </c>
      <c r="L40" s="449">
        <v>0</v>
      </c>
      <c r="M40" s="454" t="s">
        <v>458</v>
      </c>
      <c r="N40" s="449" t="s">
        <v>523</v>
      </c>
      <c r="O40" s="449" t="s">
        <v>523</v>
      </c>
      <c r="P40" s="449">
        <v>0</v>
      </c>
      <c r="Q40" s="454" t="s">
        <v>458</v>
      </c>
      <c r="R40" s="449" t="s">
        <v>523</v>
      </c>
      <c r="S40" s="449" t="s">
        <v>523</v>
      </c>
      <c r="T40" s="449">
        <v>0</v>
      </c>
      <c r="U40" s="454" t="s">
        <v>458</v>
      </c>
      <c r="V40" s="449" t="s">
        <v>523</v>
      </c>
      <c r="W40" s="449" t="s">
        <v>523</v>
      </c>
      <c r="X40" s="449">
        <v>0</v>
      </c>
      <c r="Y40" s="454" t="s">
        <v>458</v>
      </c>
      <c r="Z40" s="449" t="s">
        <v>523</v>
      </c>
      <c r="AA40" s="449" t="s">
        <v>523</v>
      </c>
      <c r="AB40" s="449">
        <v>0</v>
      </c>
      <c r="AC40" s="449">
        <v>0</v>
      </c>
    </row>
    <row r="41" spans="1:29" x14ac:dyDescent="0.25">
      <c r="A41" s="450" t="s">
        <v>154</v>
      </c>
      <c r="B41" s="451" t="s">
        <v>488</v>
      </c>
      <c r="C41" s="449"/>
      <c r="D41" s="449"/>
      <c r="E41" s="449"/>
      <c r="F41" s="449"/>
      <c r="G41" s="449">
        <v>0</v>
      </c>
      <c r="H41" s="449">
        <v>0</v>
      </c>
      <c r="I41" s="454" t="s">
        <v>458</v>
      </c>
      <c r="J41" s="449" t="s">
        <v>523</v>
      </c>
      <c r="K41" s="449" t="s">
        <v>523</v>
      </c>
      <c r="L41" s="449">
        <v>0</v>
      </c>
      <c r="M41" s="454" t="s">
        <v>458</v>
      </c>
      <c r="N41" s="449" t="s">
        <v>523</v>
      </c>
      <c r="O41" s="449" t="s">
        <v>523</v>
      </c>
      <c r="P41" s="449">
        <v>0</v>
      </c>
      <c r="Q41" s="454" t="s">
        <v>458</v>
      </c>
      <c r="R41" s="449" t="s">
        <v>523</v>
      </c>
      <c r="S41" s="449" t="s">
        <v>523</v>
      </c>
      <c r="T41" s="449">
        <v>0</v>
      </c>
      <c r="U41" s="454" t="s">
        <v>458</v>
      </c>
      <c r="V41" s="449" t="s">
        <v>523</v>
      </c>
      <c r="W41" s="449" t="s">
        <v>523</v>
      </c>
      <c r="X41" s="449">
        <v>0</v>
      </c>
      <c r="Y41" s="454" t="s">
        <v>458</v>
      </c>
      <c r="Z41" s="449" t="s">
        <v>523</v>
      </c>
      <c r="AA41" s="449" t="s">
        <v>523</v>
      </c>
      <c r="AB41" s="449">
        <v>0</v>
      </c>
      <c r="AC41" s="449">
        <v>0</v>
      </c>
    </row>
    <row r="42" spans="1:29" x14ac:dyDescent="0.25">
      <c r="A42" s="450" t="s">
        <v>153</v>
      </c>
      <c r="B42" s="451" t="s">
        <v>489</v>
      </c>
      <c r="C42" s="449"/>
      <c r="D42" s="449"/>
      <c r="E42" s="449"/>
      <c r="F42" s="449"/>
      <c r="G42" s="449">
        <v>0</v>
      </c>
      <c r="H42" s="449">
        <v>0</v>
      </c>
      <c r="I42" s="454" t="s">
        <v>458</v>
      </c>
      <c r="J42" s="449" t="s">
        <v>523</v>
      </c>
      <c r="K42" s="449" t="s">
        <v>523</v>
      </c>
      <c r="L42" s="449">
        <v>0</v>
      </c>
      <c r="M42" s="454" t="s">
        <v>458</v>
      </c>
      <c r="N42" s="449" t="s">
        <v>523</v>
      </c>
      <c r="O42" s="449" t="s">
        <v>523</v>
      </c>
      <c r="P42" s="449">
        <v>0</v>
      </c>
      <c r="Q42" s="454" t="s">
        <v>458</v>
      </c>
      <c r="R42" s="449" t="s">
        <v>523</v>
      </c>
      <c r="S42" s="449" t="s">
        <v>523</v>
      </c>
      <c r="T42" s="449">
        <v>0</v>
      </c>
      <c r="U42" s="454" t="s">
        <v>458</v>
      </c>
      <c r="V42" s="449" t="s">
        <v>523</v>
      </c>
      <c r="W42" s="449" t="s">
        <v>523</v>
      </c>
      <c r="X42" s="449">
        <v>0</v>
      </c>
      <c r="Y42" s="454" t="s">
        <v>458</v>
      </c>
      <c r="Z42" s="449" t="s">
        <v>523</v>
      </c>
      <c r="AA42" s="449" t="s">
        <v>523</v>
      </c>
      <c r="AB42" s="449">
        <v>0</v>
      </c>
      <c r="AC42" s="449">
        <v>0</v>
      </c>
    </row>
    <row r="43" spans="1:29" x14ac:dyDescent="0.25">
      <c r="A43" s="450" t="s">
        <v>490</v>
      </c>
      <c r="B43" s="451" t="s">
        <v>491</v>
      </c>
      <c r="C43" s="449"/>
      <c r="D43" s="449"/>
      <c r="E43" s="449"/>
      <c r="F43" s="449"/>
      <c r="G43" s="449">
        <v>0</v>
      </c>
      <c r="H43" s="449">
        <v>0</v>
      </c>
      <c r="I43" s="454" t="s">
        <v>458</v>
      </c>
      <c r="J43" s="449" t="s">
        <v>523</v>
      </c>
      <c r="K43" s="449" t="s">
        <v>523</v>
      </c>
      <c r="L43" s="449">
        <v>0</v>
      </c>
      <c r="M43" s="454" t="s">
        <v>458</v>
      </c>
      <c r="N43" s="449" t="s">
        <v>523</v>
      </c>
      <c r="O43" s="449" t="s">
        <v>523</v>
      </c>
      <c r="P43" s="449">
        <v>0</v>
      </c>
      <c r="Q43" s="454" t="s">
        <v>458</v>
      </c>
      <c r="R43" s="449" t="s">
        <v>523</v>
      </c>
      <c r="S43" s="449" t="s">
        <v>523</v>
      </c>
      <c r="T43" s="449">
        <v>0</v>
      </c>
      <c r="U43" s="454" t="s">
        <v>458</v>
      </c>
      <c r="V43" s="449" t="s">
        <v>523</v>
      </c>
      <c r="W43" s="449" t="s">
        <v>523</v>
      </c>
      <c r="X43" s="449">
        <v>0</v>
      </c>
      <c r="Y43" s="454" t="s">
        <v>458</v>
      </c>
      <c r="Z43" s="449" t="s">
        <v>523</v>
      </c>
      <c r="AA43" s="449" t="s">
        <v>523</v>
      </c>
      <c r="AB43" s="449">
        <v>0</v>
      </c>
      <c r="AC43" s="449">
        <v>0</v>
      </c>
    </row>
    <row r="44" spans="1:29" x14ac:dyDescent="0.25">
      <c r="A44" s="450" t="s">
        <v>492</v>
      </c>
      <c r="B44" s="451" t="s">
        <v>493</v>
      </c>
      <c r="C44" s="449"/>
      <c r="D44" s="449"/>
      <c r="E44" s="449"/>
      <c r="F44" s="449"/>
      <c r="G44" s="449">
        <v>0</v>
      </c>
      <c r="H44" s="449">
        <v>0</v>
      </c>
      <c r="I44" s="454" t="s">
        <v>458</v>
      </c>
      <c r="J44" s="449" t="s">
        <v>523</v>
      </c>
      <c r="K44" s="449" t="s">
        <v>523</v>
      </c>
      <c r="L44" s="449">
        <v>0</v>
      </c>
      <c r="M44" s="454" t="s">
        <v>458</v>
      </c>
      <c r="N44" s="449" t="s">
        <v>523</v>
      </c>
      <c r="O44" s="449" t="s">
        <v>523</v>
      </c>
      <c r="P44" s="449">
        <v>0</v>
      </c>
      <c r="Q44" s="454" t="s">
        <v>458</v>
      </c>
      <c r="R44" s="449" t="s">
        <v>523</v>
      </c>
      <c r="S44" s="449" t="s">
        <v>523</v>
      </c>
      <c r="T44" s="449">
        <v>0</v>
      </c>
      <c r="U44" s="454" t="s">
        <v>458</v>
      </c>
      <c r="V44" s="449" t="s">
        <v>523</v>
      </c>
      <c r="W44" s="449" t="s">
        <v>523</v>
      </c>
      <c r="X44" s="449">
        <v>0</v>
      </c>
      <c r="Y44" s="454" t="s">
        <v>458</v>
      </c>
      <c r="Z44" s="449" t="s">
        <v>523</v>
      </c>
      <c r="AA44" s="449" t="s">
        <v>523</v>
      </c>
      <c r="AB44" s="449">
        <v>0</v>
      </c>
      <c r="AC44" s="449">
        <v>0</v>
      </c>
    </row>
    <row r="45" spans="1:29" x14ac:dyDescent="0.25">
      <c r="A45" s="450" t="s">
        <v>494</v>
      </c>
      <c r="B45" s="451" t="s">
        <v>495</v>
      </c>
      <c r="C45" s="449"/>
      <c r="D45" s="449"/>
      <c r="E45" s="449"/>
      <c r="F45" s="449"/>
      <c r="G45" s="449">
        <v>0</v>
      </c>
      <c r="H45" s="449">
        <v>0</v>
      </c>
      <c r="I45" s="454" t="s">
        <v>458</v>
      </c>
      <c r="J45" s="449" t="s">
        <v>523</v>
      </c>
      <c r="K45" s="449" t="s">
        <v>523</v>
      </c>
      <c r="L45" s="449">
        <v>0</v>
      </c>
      <c r="M45" s="454" t="s">
        <v>458</v>
      </c>
      <c r="N45" s="449" t="s">
        <v>523</v>
      </c>
      <c r="O45" s="449" t="s">
        <v>523</v>
      </c>
      <c r="P45" s="449">
        <v>0</v>
      </c>
      <c r="Q45" s="454" t="s">
        <v>458</v>
      </c>
      <c r="R45" s="449" t="s">
        <v>523</v>
      </c>
      <c r="S45" s="449" t="s">
        <v>523</v>
      </c>
      <c r="T45" s="449">
        <v>0</v>
      </c>
      <c r="U45" s="454" t="s">
        <v>458</v>
      </c>
      <c r="V45" s="449" t="s">
        <v>523</v>
      </c>
      <c r="W45" s="449" t="s">
        <v>523</v>
      </c>
      <c r="X45" s="449">
        <v>0</v>
      </c>
      <c r="Y45" s="454" t="s">
        <v>458</v>
      </c>
      <c r="Z45" s="449" t="s">
        <v>523</v>
      </c>
      <c r="AA45" s="449" t="s">
        <v>523</v>
      </c>
      <c r="AB45" s="449">
        <v>0</v>
      </c>
      <c r="AC45" s="449">
        <v>0</v>
      </c>
    </row>
    <row r="46" spans="1:29" x14ac:dyDescent="0.25">
      <c r="A46" s="450" t="s">
        <v>496</v>
      </c>
      <c r="B46" s="451" t="s">
        <v>497</v>
      </c>
      <c r="C46" s="449"/>
      <c r="D46" s="449"/>
      <c r="E46" s="449"/>
      <c r="F46" s="449"/>
      <c r="G46" s="449">
        <v>0</v>
      </c>
      <c r="H46" s="449">
        <v>0</v>
      </c>
      <c r="I46" s="454" t="s">
        <v>458</v>
      </c>
      <c r="J46" s="449" t="s">
        <v>523</v>
      </c>
      <c r="K46" s="449" t="s">
        <v>523</v>
      </c>
      <c r="L46" s="449">
        <v>0</v>
      </c>
      <c r="M46" s="454" t="s">
        <v>458</v>
      </c>
      <c r="N46" s="449" t="s">
        <v>523</v>
      </c>
      <c r="O46" s="449" t="s">
        <v>523</v>
      </c>
      <c r="P46" s="449">
        <v>0</v>
      </c>
      <c r="Q46" s="454" t="s">
        <v>458</v>
      </c>
      <c r="R46" s="449" t="s">
        <v>523</v>
      </c>
      <c r="S46" s="449" t="s">
        <v>523</v>
      </c>
      <c r="T46" s="449">
        <v>0</v>
      </c>
      <c r="U46" s="454" t="s">
        <v>458</v>
      </c>
      <c r="V46" s="449" t="s">
        <v>523</v>
      </c>
      <c r="W46" s="449" t="s">
        <v>523</v>
      </c>
      <c r="X46" s="449">
        <v>0</v>
      </c>
      <c r="Y46" s="454" t="s">
        <v>458</v>
      </c>
      <c r="Z46" s="449" t="s">
        <v>523</v>
      </c>
      <c r="AA46" s="449" t="s">
        <v>523</v>
      </c>
      <c r="AB46" s="449">
        <v>0</v>
      </c>
      <c r="AC46" s="449">
        <v>0</v>
      </c>
    </row>
    <row r="47" spans="1:29" x14ac:dyDescent="0.25">
      <c r="A47" s="447" t="s">
        <v>61</v>
      </c>
      <c r="B47" s="448" t="s">
        <v>152</v>
      </c>
      <c r="C47" s="449"/>
      <c r="D47" s="449"/>
      <c r="E47" s="449"/>
      <c r="F47" s="449"/>
      <c r="G47" s="449"/>
      <c r="H47" s="449"/>
      <c r="I47" s="449"/>
      <c r="J47" s="449"/>
      <c r="K47" s="449"/>
      <c r="L47" s="449"/>
      <c r="M47" s="449"/>
      <c r="N47" s="449"/>
      <c r="O47" s="449"/>
      <c r="P47" s="449"/>
      <c r="Q47" s="449"/>
      <c r="R47" s="449"/>
      <c r="S47" s="454"/>
      <c r="T47" s="449"/>
      <c r="U47" s="449"/>
      <c r="V47" s="449"/>
      <c r="W47" s="449"/>
      <c r="X47" s="449"/>
      <c r="Y47" s="449"/>
      <c r="Z47" s="449"/>
      <c r="AA47" s="449"/>
      <c r="AB47" s="449"/>
      <c r="AC47" s="449"/>
    </row>
    <row r="48" spans="1:29" ht="31.5" x14ac:dyDescent="0.25">
      <c r="A48" s="450" t="s">
        <v>151</v>
      </c>
      <c r="B48" s="453" t="s">
        <v>484</v>
      </c>
      <c r="C48" s="449"/>
      <c r="D48" s="449"/>
      <c r="E48" s="449"/>
      <c r="F48" s="449"/>
      <c r="G48" s="449">
        <v>0</v>
      </c>
      <c r="H48" s="449">
        <v>0</v>
      </c>
      <c r="I48" s="449"/>
      <c r="J48" s="449" t="s">
        <v>523</v>
      </c>
      <c r="K48" s="449"/>
      <c r="L48" s="449">
        <v>0</v>
      </c>
      <c r="M48" s="449"/>
      <c r="N48" s="449" t="s">
        <v>523</v>
      </c>
      <c r="O48" s="449"/>
      <c r="P48" s="449">
        <v>0</v>
      </c>
      <c r="Q48" s="449"/>
      <c r="R48" s="449" t="s">
        <v>523</v>
      </c>
      <c r="S48" s="449"/>
      <c r="T48" s="449">
        <v>0</v>
      </c>
      <c r="U48" s="449"/>
      <c r="V48" s="449" t="s">
        <v>523</v>
      </c>
      <c r="W48" s="449"/>
      <c r="X48" s="449">
        <v>0</v>
      </c>
      <c r="Y48" s="449"/>
      <c r="Z48" s="449" t="s">
        <v>523</v>
      </c>
      <c r="AA48" s="449"/>
      <c r="AB48" s="449">
        <v>0</v>
      </c>
      <c r="AC48" s="449">
        <v>0</v>
      </c>
    </row>
    <row r="49" spans="1:29" x14ac:dyDescent="0.25">
      <c r="A49" s="450" t="s">
        <v>150</v>
      </c>
      <c r="B49" s="453" t="s">
        <v>148</v>
      </c>
      <c r="C49" s="449"/>
      <c r="D49" s="449"/>
      <c r="E49" s="449"/>
      <c r="F49" s="449"/>
      <c r="G49" s="449">
        <v>0</v>
      </c>
      <c r="H49" s="449">
        <v>0</v>
      </c>
      <c r="I49" s="449"/>
      <c r="J49" s="449" t="s">
        <v>523</v>
      </c>
      <c r="K49" s="449"/>
      <c r="L49" s="449">
        <v>0</v>
      </c>
      <c r="M49" s="449"/>
      <c r="N49" s="449" t="s">
        <v>523</v>
      </c>
      <c r="O49" s="449"/>
      <c r="P49" s="449">
        <v>0</v>
      </c>
      <c r="Q49" s="449"/>
      <c r="R49" s="449" t="s">
        <v>523</v>
      </c>
      <c r="S49" s="449"/>
      <c r="T49" s="449">
        <v>0</v>
      </c>
      <c r="U49" s="449"/>
      <c r="V49" s="449" t="s">
        <v>523</v>
      </c>
      <c r="W49" s="449"/>
      <c r="X49" s="449">
        <v>0</v>
      </c>
      <c r="Y49" s="449"/>
      <c r="Z49" s="449" t="s">
        <v>523</v>
      </c>
      <c r="AA49" s="449"/>
      <c r="AB49" s="449">
        <v>0</v>
      </c>
      <c r="AC49" s="449">
        <v>0</v>
      </c>
    </row>
    <row r="50" spans="1:29" ht="31.5" x14ac:dyDescent="0.25">
      <c r="A50" s="450" t="s">
        <v>149</v>
      </c>
      <c r="B50" s="451" t="s">
        <v>146</v>
      </c>
      <c r="C50" s="449"/>
      <c r="D50" s="449"/>
      <c r="E50" s="449"/>
      <c r="F50" s="449"/>
      <c r="G50" s="449">
        <v>0</v>
      </c>
      <c r="H50" s="449">
        <v>0</v>
      </c>
      <c r="I50" s="449"/>
      <c r="J50" s="449" t="s">
        <v>523</v>
      </c>
      <c r="K50" s="449"/>
      <c r="L50" s="449">
        <v>0</v>
      </c>
      <c r="M50" s="449"/>
      <c r="N50" s="449" t="s">
        <v>523</v>
      </c>
      <c r="O50" s="449"/>
      <c r="P50" s="449">
        <v>0</v>
      </c>
      <c r="Q50" s="449"/>
      <c r="R50" s="449" t="s">
        <v>523</v>
      </c>
      <c r="S50" s="449"/>
      <c r="T50" s="449">
        <v>0</v>
      </c>
      <c r="U50" s="449"/>
      <c r="V50" s="449" t="s">
        <v>523</v>
      </c>
      <c r="W50" s="449"/>
      <c r="X50" s="449">
        <v>6.9820000000000002</v>
      </c>
      <c r="Y50" s="449"/>
      <c r="Z50" s="449" t="s">
        <v>523</v>
      </c>
      <c r="AA50" s="449"/>
      <c r="AB50" s="449">
        <v>6.9820000000000002</v>
      </c>
      <c r="AC50" s="449">
        <v>0</v>
      </c>
    </row>
    <row r="51" spans="1:29" ht="35.25" customHeight="1" x14ac:dyDescent="0.25">
      <c r="A51" s="450" t="s">
        <v>147</v>
      </c>
      <c r="B51" s="451" t="s">
        <v>144</v>
      </c>
      <c r="C51" s="449"/>
      <c r="D51" s="449"/>
      <c r="E51" s="449"/>
      <c r="F51" s="449"/>
      <c r="G51" s="449">
        <v>0</v>
      </c>
      <c r="H51" s="449">
        <v>0</v>
      </c>
      <c r="I51" s="449"/>
      <c r="J51" s="449" t="s">
        <v>523</v>
      </c>
      <c r="K51" s="449"/>
      <c r="L51" s="449">
        <v>0</v>
      </c>
      <c r="M51" s="449"/>
      <c r="N51" s="449" t="s">
        <v>523</v>
      </c>
      <c r="O51" s="449"/>
      <c r="P51" s="449">
        <v>0</v>
      </c>
      <c r="Q51" s="449"/>
      <c r="R51" s="449" t="s">
        <v>523</v>
      </c>
      <c r="S51" s="449"/>
      <c r="T51" s="449">
        <v>0</v>
      </c>
      <c r="U51" s="449"/>
      <c r="V51" s="449" t="s">
        <v>523</v>
      </c>
      <c r="W51" s="449"/>
      <c r="X51" s="449">
        <v>0</v>
      </c>
      <c r="Y51" s="449"/>
      <c r="Z51" s="449" t="s">
        <v>523</v>
      </c>
      <c r="AA51" s="449"/>
      <c r="AB51" s="449">
        <v>0</v>
      </c>
      <c r="AC51" s="449">
        <v>0</v>
      </c>
    </row>
    <row r="52" spans="1:29" x14ac:dyDescent="0.25">
      <c r="A52" s="450" t="s">
        <v>145</v>
      </c>
      <c r="B52" s="451" t="s">
        <v>142</v>
      </c>
      <c r="C52" s="449"/>
      <c r="D52" s="449"/>
      <c r="E52" s="449"/>
      <c r="F52" s="449"/>
      <c r="G52" s="449">
        <v>0</v>
      </c>
      <c r="H52" s="449">
        <v>0</v>
      </c>
      <c r="I52" s="449"/>
      <c r="J52" s="449" t="s">
        <v>523</v>
      </c>
      <c r="K52" s="449"/>
      <c r="L52" s="449">
        <v>0</v>
      </c>
      <c r="M52" s="449"/>
      <c r="N52" s="449" t="s">
        <v>523</v>
      </c>
      <c r="O52" s="449"/>
      <c r="P52" s="449">
        <v>0</v>
      </c>
      <c r="Q52" s="449"/>
      <c r="R52" s="449" t="s">
        <v>523</v>
      </c>
      <c r="S52" s="449"/>
      <c r="T52" s="449">
        <v>0</v>
      </c>
      <c r="U52" s="449"/>
      <c r="V52" s="449" t="s">
        <v>523</v>
      </c>
      <c r="W52" s="449"/>
      <c r="X52" s="449">
        <v>0</v>
      </c>
      <c r="Y52" s="449"/>
      <c r="Z52" s="449" t="s">
        <v>523</v>
      </c>
      <c r="AA52" s="449"/>
      <c r="AB52" s="449">
        <v>0</v>
      </c>
      <c r="AC52" s="449">
        <v>0</v>
      </c>
    </row>
    <row r="53" spans="1:29" x14ac:dyDescent="0.25">
      <c r="A53" s="450" t="s">
        <v>143</v>
      </c>
      <c r="B53" s="451" t="s">
        <v>486</v>
      </c>
      <c r="C53" s="449"/>
      <c r="D53" s="449"/>
      <c r="E53" s="449"/>
      <c r="F53" s="449"/>
      <c r="G53" s="449">
        <v>0</v>
      </c>
      <c r="H53" s="449">
        <v>0</v>
      </c>
      <c r="I53" s="449"/>
      <c r="J53" s="449" t="s">
        <v>523</v>
      </c>
      <c r="K53" s="449"/>
      <c r="L53" s="449">
        <v>0</v>
      </c>
      <c r="M53" s="449"/>
      <c r="N53" s="449" t="s">
        <v>523</v>
      </c>
      <c r="O53" s="449"/>
      <c r="P53" s="449">
        <v>0</v>
      </c>
      <c r="Q53" s="449"/>
      <c r="R53" s="449" t="s">
        <v>523</v>
      </c>
      <c r="S53" s="449"/>
      <c r="T53" s="449">
        <v>0</v>
      </c>
      <c r="U53" s="449"/>
      <c r="V53" s="449" t="s">
        <v>523</v>
      </c>
      <c r="W53" s="449"/>
      <c r="X53" s="449">
        <v>0</v>
      </c>
      <c r="Y53" s="449"/>
      <c r="Z53" s="449" t="s">
        <v>523</v>
      </c>
      <c r="AA53" s="449"/>
      <c r="AB53" s="449">
        <v>0</v>
      </c>
      <c r="AC53" s="449">
        <v>0</v>
      </c>
    </row>
    <row r="54" spans="1:29" x14ac:dyDescent="0.25">
      <c r="A54" s="450" t="s">
        <v>141</v>
      </c>
      <c r="B54" s="451" t="s">
        <v>487</v>
      </c>
      <c r="C54" s="449"/>
      <c r="D54" s="449"/>
      <c r="E54" s="449"/>
      <c r="F54" s="449"/>
      <c r="G54" s="449">
        <v>0</v>
      </c>
      <c r="H54" s="449">
        <v>0</v>
      </c>
      <c r="I54" s="449"/>
      <c r="J54" s="449" t="s">
        <v>523</v>
      </c>
      <c r="K54" s="449"/>
      <c r="L54" s="449">
        <v>0</v>
      </c>
      <c r="M54" s="449"/>
      <c r="N54" s="449" t="s">
        <v>523</v>
      </c>
      <c r="O54" s="449"/>
      <c r="P54" s="449">
        <v>0</v>
      </c>
      <c r="Q54" s="449"/>
      <c r="R54" s="449" t="s">
        <v>523</v>
      </c>
      <c r="S54" s="449"/>
      <c r="T54" s="449">
        <v>0</v>
      </c>
      <c r="U54" s="449"/>
      <c r="V54" s="449" t="s">
        <v>523</v>
      </c>
      <c r="W54" s="449"/>
      <c r="X54" s="449">
        <v>0</v>
      </c>
      <c r="Y54" s="449"/>
      <c r="Z54" s="449" t="s">
        <v>523</v>
      </c>
      <c r="AA54" s="449"/>
      <c r="AB54" s="449">
        <v>0</v>
      </c>
      <c r="AC54" s="449">
        <v>0</v>
      </c>
    </row>
    <row r="55" spans="1:29" x14ac:dyDescent="0.25">
      <c r="A55" s="450" t="s">
        <v>498</v>
      </c>
      <c r="B55" s="451" t="s">
        <v>488</v>
      </c>
      <c r="C55" s="449"/>
      <c r="D55" s="449"/>
      <c r="E55" s="449"/>
      <c r="F55" s="449"/>
      <c r="G55" s="449">
        <v>0</v>
      </c>
      <c r="H55" s="449">
        <v>0</v>
      </c>
      <c r="I55" s="449"/>
      <c r="J55" s="449" t="s">
        <v>523</v>
      </c>
      <c r="K55" s="449"/>
      <c r="L55" s="449">
        <v>0</v>
      </c>
      <c r="M55" s="449"/>
      <c r="N55" s="449" t="s">
        <v>523</v>
      </c>
      <c r="O55" s="449"/>
      <c r="P55" s="449">
        <v>0</v>
      </c>
      <c r="Q55" s="449"/>
      <c r="R55" s="449" t="s">
        <v>523</v>
      </c>
      <c r="S55" s="449"/>
      <c r="T55" s="449">
        <v>0</v>
      </c>
      <c r="U55" s="449"/>
      <c r="V55" s="449" t="s">
        <v>523</v>
      </c>
      <c r="W55" s="449"/>
      <c r="X55" s="449">
        <v>0</v>
      </c>
      <c r="Y55" s="449"/>
      <c r="Z55" s="449" t="s">
        <v>523</v>
      </c>
      <c r="AA55" s="449"/>
      <c r="AB55" s="449">
        <v>0</v>
      </c>
      <c r="AC55" s="449">
        <v>0</v>
      </c>
    </row>
    <row r="56" spans="1:29" x14ac:dyDescent="0.25">
      <c r="A56" s="450" t="s">
        <v>499</v>
      </c>
      <c r="B56" s="451" t="s">
        <v>489</v>
      </c>
      <c r="C56" s="449"/>
      <c r="D56" s="449"/>
      <c r="E56" s="449"/>
      <c r="F56" s="449"/>
      <c r="G56" s="449">
        <v>0</v>
      </c>
      <c r="H56" s="449">
        <v>0</v>
      </c>
      <c r="I56" s="449"/>
      <c r="J56" s="449" t="s">
        <v>523</v>
      </c>
      <c r="K56" s="449"/>
      <c r="L56" s="449">
        <v>0</v>
      </c>
      <c r="M56" s="449"/>
      <c r="N56" s="449" t="s">
        <v>523</v>
      </c>
      <c r="O56" s="449"/>
      <c r="P56" s="449">
        <v>0</v>
      </c>
      <c r="Q56" s="449"/>
      <c r="R56" s="449" t="s">
        <v>523</v>
      </c>
      <c r="S56" s="449"/>
      <c r="T56" s="449">
        <v>0</v>
      </c>
      <c r="U56" s="449"/>
      <c r="V56" s="449" t="s">
        <v>523</v>
      </c>
      <c r="W56" s="449"/>
      <c r="X56" s="449">
        <v>0</v>
      </c>
      <c r="Y56" s="449"/>
      <c r="Z56" s="449" t="s">
        <v>523</v>
      </c>
      <c r="AA56" s="449"/>
      <c r="AB56" s="449">
        <v>0</v>
      </c>
      <c r="AC56" s="449">
        <v>0</v>
      </c>
    </row>
    <row r="57" spans="1:29" x14ac:dyDescent="0.25">
      <c r="A57" s="450" t="s">
        <v>500</v>
      </c>
      <c r="B57" s="451" t="s">
        <v>491</v>
      </c>
      <c r="C57" s="449"/>
      <c r="D57" s="449"/>
      <c r="E57" s="449"/>
      <c r="F57" s="449"/>
      <c r="G57" s="449">
        <v>0</v>
      </c>
      <c r="H57" s="449">
        <v>0</v>
      </c>
      <c r="I57" s="449"/>
      <c r="J57" s="449" t="s">
        <v>523</v>
      </c>
      <c r="K57" s="449"/>
      <c r="L57" s="449">
        <v>0</v>
      </c>
      <c r="M57" s="449"/>
      <c r="N57" s="449" t="s">
        <v>523</v>
      </c>
      <c r="O57" s="449"/>
      <c r="P57" s="449">
        <v>0</v>
      </c>
      <c r="Q57" s="449"/>
      <c r="R57" s="449" t="s">
        <v>523</v>
      </c>
      <c r="S57" s="449"/>
      <c r="T57" s="449">
        <v>0</v>
      </c>
      <c r="U57" s="449"/>
      <c r="V57" s="449" t="s">
        <v>523</v>
      </c>
      <c r="W57" s="449"/>
      <c r="X57" s="449">
        <v>0</v>
      </c>
      <c r="Y57" s="449"/>
      <c r="Z57" s="449" t="s">
        <v>523</v>
      </c>
      <c r="AA57" s="449"/>
      <c r="AB57" s="449">
        <v>0</v>
      </c>
      <c r="AC57" s="449">
        <v>0</v>
      </c>
    </row>
    <row r="58" spans="1:29" ht="36.75" customHeight="1" x14ac:dyDescent="0.25">
      <c r="A58" s="450" t="s">
        <v>501</v>
      </c>
      <c r="B58" s="451" t="s">
        <v>493</v>
      </c>
      <c r="C58" s="449"/>
      <c r="D58" s="449"/>
      <c r="E58" s="449"/>
      <c r="F58" s="449"/>
      <c r="G58" s="449">
        <v>0</v>
      </c>
      <c r="H58" s="449">
        <v>0</v>
      </c>
      <c r="I58" s="449"/>
      <c r="J58" s="449" t="s">
        <v>523</v>
      </c>
      <c r="K58" s="449"/>
      <c r="L58" s="449">
        <v>0</v>
      </c>
      <c r="M58" s="449"/>
      <c r="N58" s="449" t="s">
        <v>523</v>
      </c>
      <c r="O58" s="449"/>
      <c r="P58" s="449">
        <v>0</v>
      </c>
      <c r="Q58" s="449"/>
      <c r="R58" s="449" t="s">
        <v>523</v>
      </c>
      <c r="S58" s="449"/>
      <c r="T58" s="449">
        <v>0</v>
      </c>
      <c r="U58" s="449"/>
      <c r="V58" s="449" t="s">
        <v>523</v>
      </c>
      <c r="W58" s="449"/>
      <c r="X58" s="449">
        <v>0</v>
      </c>
      <c r="Y58" s="449"/>
      <c r="Z58" s="449" t="s">
        <v>523</v>
      </c>
      <c r="AA58" s="449"/>
      <c r="AB58" s="449">
        <v>0</v>
      </c>
      <c r="AC58" s="449">
        <v>0</v>
      </c>
    </row>
    <row r="59" spans="1:29" x14ac:dyDescent="0.25">
      <c r="A59" s="450" t="s">
        <v>502</v>
      </c>
      <c r="B59" s="451" t="s">
        <v>495</v>
      </c>
      <c r="C59" s="449"/>
      <c r="D59" s="449"/>
      <c r="E59" s="449"/>
      <c r="F59" s="449"/>
      <c r="G59" s="449">
        <v>0</v>
      </c>
      <c r="H59" s="449">
        <v>0</v>
      </c>
      <c r="I59" s="449"/>
      <c r="J59" s="449" t="s">
        <v>523</v>
      </c>
      <c r="K59" s="449"/>
      <c r="L59" s="449">
        <v>0</v>
      </c>
      <c r="M59" s="449"/>
      <c r="N59" s="449" t="s">
        <v>523</v>
      </c>
      <c r="O59" s="449"/>
      <c r="P59" s="449">
        <v>0</v>
      </c>
      <c r="Q59" s="449"/>
      <c r="R59" s="449" t="s">
        <v>523</v>
      </c>
      <c r="S59" s="449"/>
      <c r="T59" s="449">
        <v>0</v>
      </c>
      <c r="U59" s="449"/>
      <c r="V59" s="449" t="s">
        <v>523</v>
      </c>
      <c r="W59" s="449"/>
      <c r="X59" s="449">
        <v>0</v>
      </c>
      <c r="Y59" s="449"/>
      <c r="Z59" s="449" t="s">
        <v>523</v>
      </c>
      <c r="AA59" s="449"/>
      <c r="AB59" s="449">
        <v>0</v>
      </c>
      <c r="AC59" s="449">
        <v>0</v>
      </c>
    </row>
    <row r="60" spans="1:29" x14ac:dyDescent="0.25">
      <c r="A60" s="450" t="s">
        <v>503</v>
      </c>
      <c r="B60" s="451" t="s">
        <v>497</v>
      </c>
      <c r="C60" s="449"/>
      <c r="D60" s="449"/>
      <c r="E60" s="449"/>
      <c r="F60" s="449"/>
      <c r="G60" s="449">
        <v>0</v>
      </c>
      <c r="H60" s="449">
        <v>0</v>
      </c>
      <c r="I60" s="449"/>
      <c r="J60" s="449" t="s">
        <v>523</v>
      </c>
      <c r="K60" s="449"/>
      <c r="L60" s="449">
        <v>0</v>
      </c>
      <c r="M60" s="449"/>
      <c r="N60" s="449" t="s">
        <v>523</v>
      </c>
      <c r="O60" s="449"/>
      <c r="P60" s="449">
        <v>0</v>
      </c>
      <c r="Q60" s="449"/>
      <c r="R60" s="449" t="s">
        <v>523</v>
      </c>
      <c r="S60" s="449"/>
      <c r="T60" s="449">
        <v>0</v>
      </c>
      <c r="U60" s="449"/>
      <c r="V60" s="449" t="s">
        <v>523</v>
      </c>
      <c r="W60" s="449"/>
      <c r="X60" s="449">
        <v>0</v>
      </c>
      <c r="Y60" s="449"/>
      <c r="Z60" s="449" t="s">
        <v>523</v>
      </c>
      <c r="AA60" s="449"/>
      <c r="AB60" s="449">
        <v>0</v>
      </c>
      <c r="AC60" s="449">
        <v>0</v>
      </c>
    </row>
    <row r="61" spans="1:29" ht="31.5" x14ac:dyDescent="0.25">
      <c r="A61" s="447" t="s">
        <v>59</v>
      </c>
      <c r="B61" s="448" t="s">
        <v>140</v>
      </c>
      <c r="C61" s="449"/>
      <c r="D61" s="449"/>
      <c r="E61" s="449"/>
      <c r="F61" s="449"/>
      <c r="G61" s="449"/>
      <c r="H61" s="449"/>
      <c r="I61" s="449"/>
      <c r="J61" s="449"/>
      <c r="K61" s="449"/>
      <c r="L61" s="449"/>
      <c r="M61" s="449"/>
      <c r="N61" s="449"/>
      <c r="O61" s="449"/>
      <c r="P61" s="449"/>
      <c r="Q61" s="449"/>
      <c r="R61" s="449"/>
      <c r="S61" s="449"/>
      <c r="T61" s="449"/>
      <c r="U61" s="449"/>
      <c r="V61" s="449"/>
      <c r="W61" s="449"/>
      <c r="X61" s="449"/>
      <c r="Y61" s="449"/>
      <c r="Z61" s="449"/>
      <c r="AA61" s="449"/>
      <c r="AB61" s="449">
        <v>0</v>
      </c>
      <c r="AC61" s="449">
        <v>0</v>
      </c>
    </row>
    <row r="62" spans="1:29" x14ac:dyDescent="0.25">
      <c r="A62" s="450" t="s">
        <v>139</v>
      </c>
      <c r="B62" s="451" t="s">
        <v>138</v>
      </c>
      <c r="C62" s="449" t="s">
        <v>523</v>
      </c>
      <c r="D62" s="449">
        <v>11.9694</v>
      </c>
      <c r="E62" s="449"/>
      <c r="F62" s="449"/>
      <c r="G62" s="449">
        <v>0</v>
      </c>
      <c r="H62" s="449">
        <v>0</v>
      </c>
      <c r="I62" s="449"/>
      <c r="J62" s="449" t="s">
        <v>523</v>
      </c>
      <c r="K62" s="449"/>
      <c r="L62" s="449">
        <v>0</v>
      </c>
      <c r="M62" s="449"/>
      <c r="N62" s="449" t="s">
        <v>523</v>
      </c>
      <c r="O62" s="449"/>
      <c r="P62" s="449">
        <v>0</v>
      </c>
      <c r="Q62" s="449"/>
      <c r="R62" s="449" t="s">
        <v>523</v>
      </c>
      <c r="S62" s="449"/>
      <c r="T62" s="449">
        <v>0</v>
      </c>
      <c r="U62" s="449"/>
      <c r="V62" s="449" t="s">
        <v>523</v>
      </c>
      <c r="W62" s="449"/>
      <c r="X62" s="449">
        <v>11.9694</v>
      </c>
      <c r="Y62" s="449"/>
      <c r="Z62" s="449" t="s">
        <v>523</v>
      </c>
      <c r="AA62" s="449"/>
      <c r="AB62" s="449">
        <v>11.9694</v>
      </c>
      <c r="AC62" s="449">
        <v>0</v>
      </c>
    </row>
    <row r="63" spans="1:29" x14ac:dyDescent="0.25">
      <c r="A63" s="450" t="s">
        <v>137</v>
      </c>
      <c r="B63" s="451" t="s">
        <v>130</v>
      </c>
      <c r="C63" s="449"/>
      <c r="D63" s="449"/>
      <c r="E63" s="449"/>
      <c r="F63" s="449"/>
      <c r="G63" s="449">
        <v>0</v>
      </c>
      <c r="H63" s="449">
        <v>0</v>
      </c>
      <c r="I63" s="449"/>
      <c r="J63" s="449" t="s">
        <v>523</v>
      </c>
      <c r="K63" s="449"/>
      <c r="L63" s="449">
        <v>0</v>
      </c>
      <c r="M63" s="449"/>
      <c r="N63" s="449" t="s">
        <v>523</v>
      </c>
      <c r="O63" s="449"/>
      <c r="P63" s="449">
        <v>0</v>
      </c>
      <c r="Q63" s="449"/>
      <c r="R63" s="449" t="s">
        <v>523</v>
      </c>
      <c r="S63" s="449"/>
      <c r="T63" s="449">
        <v>0</v>
      </c>
      <c r="U63" s="449"/>
      <c r="V63" s="449" t="s">
        <v>523</v>
      </c>
      <c r="W63" s="449"/>
      <c r="X63" s="449">
        <v>0</v>
      </c>
      <c r="Y63" s="449"/>
      <c r="Z63" s="449" t="s">
        <v>523</v>
      </c>
      <c r="AA63" s="449"/>
      <c r="AB63" s="449">
        <v>0</v>
      </c>
      <c r="AC63" s="449">
        <v>0</v>
      </c>
    </row>
    <row r="64" spans="1:29" x14ac:dyDescent="0.25">
      <c r="A64" s="450" t="s">
        <v>136</v>
      </c>
      <c r="B64" s="453" t="s">
        <v>129</v>
      </c>
      <c r="C64" s="449"/>
      <c r="D64" s="449"/>
      <c r="E64" s="449"/>
      <c r="F64" s="449"/>
      <c r="G64" s="449">
        <v>0</v>
      </c>
      <c r="H64" s="449">
        <v>0</v>
      </c>
      <c r="I64" s="449"/>
      <c r="J64" s="449" t="s">
        <v>523</v>
      </c>
      <c r="K64" s="449"/>
      <c r="L64" s="449">
        <v>0</v>
      </c>
      <c r="M64" s="449"/>
      <c r="N64" s="449" t="s">
        <v>523</v>
      </c>
      <c r="O64" s="449"/>
      <c r="P64" s="449">
        <v>0</v>
      </c>
      <c r="Q64" s="449"/>
      <c r="R64" s="449" t="s">
        <v>523</v>
      </c>
      <c r="S64" s="449"/>
      <c r="T64" s="449">
        <v>0</v>
      </c>
      <c r="U64" s="449"/>
      <c r="V64" s="449" t="s">
        <v>523</v>
      </c>
      <c r="W64" s="449"/>
      <c r="X64" s="449">
        <v>0</v>
      </c>
      <c r="Y64" s="449"/>
      <c r="Z64" s="449" t="s">
        <v>523</v>
      </c>
      <c r="AA64" s="449"/>
      <c r="AB64" s="449">
        <v>0</v>
      </c>
      <c r="AC64" s="449">
        <v>0</v>
      </c>
    </row>
    <row r="65" spans="1:29" x14ac:dyDescent="0.25">
      <c r="A65" s="450" t="s">
        <v>135</v>
      </c>
      <c r="B65" s="453" t="s">
        <v>128</v>
      </c>
      <c r="C65" s="449"/>
      <c r="D65" s="449"/>
      <c r="E65" s="449"/>
      <c r="F65" s="449"/>
      <c r="G65" s="449">
        <v>0</v>
      </c>
      <c r="H65" s="449">
        <v>0</v>
      </c>
      <c r="I65" s="449"/>
      <c r="J65" s="449" t="s">
        <v>523</v>
      </c>
      <c r="K65" s="449"/>
      <c r="L65" s="449">
        <v>0</v>
      </c>
      <c r="M65" s="449"/>
      <c r="N65" s="449" t="s">
        <v>523</v>
      </c>
      <c r="O65" s="449"/>
      <c r="P65" s="449">
        <v>0</v>
      </c>
      <c r="Q65" s="449"/>
      <c r="R65" s="449" t="s">
        <v>523</v>
      </c>
      <c r="S65" s="449"/>
      <c r="T65" s="449">
        <v>0</v>
      </c>
      <c r="U65" s="449"/>
      <c r="V65" s="449" t="s">
        <v>523</v>
      </c>
      <c r="W65" s="449"/>
      <c r="X65" s="449">
        <v>6.9820000000000002</v>
      </c>
      <c r="Y65" s="449"/>
      <c r="Z65" s="449" t="s">
        <v>523</v>
      </c>
      <c r="AA65" s="449"/>
      <c r="AB65" s="449">
        <v>6.9820000000000002</v>
      </c>
      <c r="AC65" s="449">
        <v>0</v>
      </c>
    </row>
    <row r="66" spans="1:29" ht="54" customHeight="1" x14ac:dyDescent="0.25">
      <c r="A66" s="450" t="s">
        <v>134</v>
      </c>
      <c r="B66" s="453" t="s">
        <v>131</v>
      </c>
      <c r="C66" s="449"/>
      <c r="D66" s="449"/>
      <c r="E66" s="449"/>
      <c r="F66" s="449"/>
      <c r="G66" s="449">
        <v>0</v>
      </c>
      <c r="H66" s="449">
        <v>0</v>
      </c>
      <c r="I66" s="449"/>
      <c r="J66" s="449" t="s">
        <v>523</v>
      </c>
      <c r="K66" s="449"/>
      <c r="L66" s="449">
        <v>0</v>
      </c>
      <c r="M66" s="449"/>
      <c r="N66" s="449" t="s">
        <v>523</v>
      </c>
      <c r="O66" s="449"/>
      <c r="P66" s="449">
        <v>0</v>
      </c>
      <c r="Q66" s="449"/>
      <c r="R66" s="449" t="s">
        <v>523</v>
      </c>
      <c r="S66" s="449"/>
      <c r="T66" s="449">
        <v>0</v>
      </c>
      <c r="U66" s="449"/>
      <c r="V66" s="449" t="s">
        <v>523</v>
      </c>
      <c r="W66" s="449"/>
      <c r="X66" s="449">
        <v>0</v>
      </c>
      <c r="Y66" s="449"/>
      <c r="Z66" s="449" t="s">
        <v>523</v>
      </c>
      <c r="AA66" s="449"/>
      <c r="AB66" s="449">
        <v>0</v>
      </c>
      <c r="AC66" s="449">
        <v>0</v>
      </c>
    </row>
    <row r="67" spans="1:29" x14ac:dyDescent="0.25">
      <c r="A67" s="450" t="s">
        <v>133</v>
      </c>
      <c r="B67" s="453" t="s">
        <v>504</v>
      </c>
      <c r="C67" s="449"/>
      <c r="D67" s="449"/>
      <c r="E67" s="449"/>
      <c r="F67" s="449"/>
      <c r="G67" s="449">
        <v>0</v>
      </c>
      <c r="H67" s="449">
        <v>0</v>
      </c>
      <c r="I67" s="449"/>
      <c r="J67" s="449" t="s">
        <v>523</v>
      </c>
      <c r="K67" s="449"/>
      <c r="L67" s="449">
        <v>0</v>
      </c>
      <c r="M67" s="449"/>
      <c r="N67" s="449" t="s">
        <v>523</v>
      </c>
      <c r="O67" s="449"/>
      <c r="P67" s="449">
        <v>0</v>
      </c>
      <c r="Q67" s="449"/>
      <c r="R67" s="449" t="s">
        <v>523</v>
      </c>
      <c r="S67" s="449"/>
      <c r="T67" s="449">
        <v>0</v>
      </c>
      <c r="U67" s="449"/>
      <c r="V67" s="449" t="s">
        <v>523</v>
      </c>
      <c r="W67" s="449"/>
      <c r="X67" s="449">
        <v>0</v>
      </c>
      <c r="Y67" s="449"/>
      <c r="Z67" s="449" t="s">
        <v>523</v>
      </c>
      <c r="AA67" s="449"/>
      <c r="AB67" s="449">
        <v>0</v>
      </c>
      <c r="AC67" s="449">
        <v>0</v>
      </c>
    </row>
    <row r="68" spans="1:29" ht="50.25" customHeight="1" x14ac:dyDescent="0.25">
      <c r="A68" s="450" t="s">
        <v>505</v>
      </c>
      <c r="B68" s="453" t="s">
        <v>506</v>
      </c>
      <c r="C68" s="449"/>
      <c r="D68" s="449"/>
      <c r="E68" s="449"/>
      <c r="F68" s="449"/>
      <c r="G68" s="449">
        <v>0</v>
      </c>
      <c r="H68" s="449">
        <v>0</v>
      </c>
      <c r="I68" s="449"/>
      <c r="J68" s="449" t="s">
        <v>523</v>
      </c>
      <c r="K68" s="449"/>
      <c r="L68" s="449">
        <v>0</v>
      </c>
      <c r="M68" s="449"/>
      <c r="N68" s="449" t="s">
        <v>523</v>
      </c>
      <c r="O68" s="449"/>
      <c r="P68" s="449">
        <v>0</v>
      </c>
      <c r="Q68" s="449"/>
      <c r="R68" s="449" t="s">
        <v>523</v>
      </c>
      <c r="S68" s="449"/>
      <c r="T68" s="449">
        <v>0</v>
      </c>
      <c r="U68" s="449"/>
      <c r="V68" s="449" t="s">
        <v>523</v>
      </c>
      <c r="W68" s="449"/>
      <c r="X68" s="449">
        <v>0</v>
      </c>
      <c r="Y68" s="449"/>
      <c r="Z68" s="449" t="s">
        <v>523</v>
      </c>
      <c r="AA68" s="449"/>
      <c r="AB68" s="449">
        <v>0</v>
      </c>
      <c r="AC68" s="449">
        <v>0</v>
      </c>
    </row>
    <row r="69" spans="1:29" x14ac:dyDescent="0.25">
      <c r="A69" s="450" t="s">
        <v>507</v>
      </c>
      <c r="B69" s="453" t="s">
        <v>508</v>
      </c>
      <c r="C69" s="449"/>
      <c r="D69" s="449"/>
      <c r="E69" s="449"/>
      <c r="F69" s="449"/>
      <c r="G69" s="449">
        <v>0</v>
      </c>
      <c r="H69" s="449">
        <v>0</v>
      </c>
      <c r="I69" s="449"/>
      <c r="J69" s="449" t="s">
        <v>523</v>
      </c>
      <c r="K69" s="449"/>
      <c r="L69" s="449">
        <v>0</v>
      </c>
      <c r="M69" s="449"/>
      <c r="N69" s="449" t="s">
        <v>523</v>
      </c>
      <c r="O69" s="449"/>
      <c r="P69" s="449">
        <v>0</v>
      </c>
      <c r="Q69" s="449"/>
      <c r="R69" s="449" t="s">
        <v>523</v>
      </c>
      <c r="S69" s="449"/>
      <c r="T69" s="449">
        <v>0</v>
      </c>
      <c r="U69" s="449"/>
      <c r="V69" s="449" t="s">
        <v>523</v>
      </c>
      <c r="W69" s="449"/>
      <c r="X69" s="449">
        <v>0</v>
      </c>
      <c r="Y69" s="449"/>
      <c r="Z69" s="449" t="s">
        <v>523</v>
      </c>
      <c r="AA69" s="449"/>
      <c r="AB69" s="449">
        <v>0</v>
      </c>
      <c r="AC69" s="449">
        <v>0</v>
      </c>
    </row>
    <row r="70" spans="1:29" ht="36.75" customHeight="1" x14ac:dyDescent="0.25">
      <c r="A70" s="450" t="s">
        <v>509</v>
      </c>
      <c r="B70" s="453" t="s">
        <v>510</v>
      </c>
      <c r="C70" s="449"/>
      <c r="D70" s="449"/>
      <c r="E70" s="449"/>
      <c r="F70" s="449"/>
      <c r="G70" s="449">
        <v>0</v>
      </c>
      <c r="H70" s="449">
        <v>0</v>
      </c>
      <c r="I70" s="449"/>
      <c r="J70" s="449" t="s">
        <v>523</v>
      </c>
      <c r="K70" s="449"/>
      <c r="L70" s="449">
        <v>0</v>
      </c>
      <c r="M70" s="449"/>
      <c r="N70" s="449" t="s">
        <v>523</v>
      </c>
      <c r="O70" s="449"/>
      <c r="P70" s="449">
        <v>0</v>
      </c>
      <c r="Q70" s="449"/>
      <c r="R70" s="449" t="s">
        <v>523</v>
      </c>
      <c r="S70" s="449"/>
      <c r="T70" s="449">
        <v>0</v>
      </c>
      <c r="U70" s="449"/>
      <c r="V70" s="449" t="s">
        <v>523</v>
      </c>
      <c r="W70" s="449"/>
      <c r="X70" s="449">
        <v>0</v>
      </c>
      <c r="Y70" s="449"/>
      <c r="Z70" s="449" t="s">
        <v>523</v>
      </c>
      <c r="AA70" s="449"/>
      <c r="AB70" s="449">
        <v>0</v>
      </c>
      <c r="AC70" s="449">
        <v>0</v>
      </c>
    </row>
    <row r="71" spans="1:29" x14ac:dyDescent="0.25">
      <c r="A71" s="450" t="s">
        <v>511</v>
      </c>
      <c r="B71" s="453" t="s">
        <v>512</v>
      </c>
      <c r="C71" s="449"/>
      <c r="D71" s="449"/>
      <c r="E71" s="449"/>
      <c r="F71" s="449"/>
      <c r="G71" s="449">
        <v>0</v>
      </c>
      <c r="H71" s="449">
        <v>0</v>
      </c>
      <c r="I71" s="449"/>
      <c r="J71" s="449" t="s">
        <v>523</v>
      </c>
      <c r="K71" s="449"/>
      <c r="L71" s="449">
        <v>0</v>
      </c>
      <c r="M71" s="449"/>
      <c r="N71" s="449" t="s">
        <v>523</v>
      </c>
      <c r="O71" s="449"/>
      <c r="P71" s="449">
        <v>0</v>
      </c>
      <c r="Q71" s="449"/>
      <c r="R71" s="449" t="s">
        <v>523</v>
      </c>
      <c r="S71" s="449"/>
      <c r="T71" s="449">
        <v>0</v>
      </c>
      <c r="U71" s="449"/>
      <c r="V71" s="449" t="s">
        <v>523</v>
      </c>
      <c r="W71" s="449"/>
      <c r="X71" s="449">
        <v>0</v>
      </c>
      <c r="Y71" s="449"/>
      <c r="Z71" s="449" t="s">
        <v>523</v>
      </c>
      <c r="AA71" s="449"/>
      <c r="AB71" s="449">
        <v>0</v>
      </c>
      <c r="AC71" s="449">
        <v>0</v>
      </c>
    </row>
    <row r="72" spans="1:29" ht="51" customHeight="1" x14ac:dyDescent="0.25">
      <c r="A72" s="450" t="s">
        <v>513</v>
      </c>
      <c r="B72" s="453" t="s">
        <v>514</v>
      </c>
      <c r="C72" s="449"/>
      <c r="D72" s="449"/>
      <c r="E72" s="449"/>
      <c r="F72" s="449"/>
      <c r="G72" s="449">
        <v>0</v>
      </c>
      <c r="H72" s="449">
        <v>0</v>
      </c>
      <c r="I72" s="449"/>
      <c r="J72" s="449" t="s">
        <v>523</v>
      </c>
      <c r="K72" s="449"/>
      <c r="L72" s="449">
        <v>0</v>
      </c>
      <c r="M72" s="449"/>
      <c r="N72" s="449" t="s">
        <v>523</v>
      </c>
      <c r="O72" s="449"/>
      <c r="P72" s="449">
        <v>0</v>
      </c>
      <c r="Q72" s="449"/>
      <c r="R72" s="449" t="s">
        <v>523</v>
      </c>
      <c r="S72" s="449"/>
      <c r="T72" s="449">
        <v>0</v>
      </c>
      <c r="U72" s="449"/>
      <c r="V72" s="449" t="s">
        <v>523</v>
      </c>
      <c r="W72" s="449"/>
      <c r="X72" s="449">
        <v>0</v>
      </c>
      <c r="Y72" s="449"/>
      <c r="Z72" s="449" t="s">
        <v>523</v>
      </c>
      <c r="AA72" s="449"/>
      <c r="AB72" s="449">
        <v>0</v>
      </c>
      <c r="AC72" s="449">
        <v>0</v>
      </c>
    </row>
    <row r="73" spans="1:29" ht="32.25" customHeight="1" x14ac:dyDescent="0.25">
      <c r="A73" s="450" t="s">
        <v>515</v>
      </c>
      <c r="B73" s="453" t="s">
        <v>516</v>
      </c>
      <c r="C73" s="449"/>
      <c r="D73" s="449"/>
      <c r="E73" s="449"/>
      <c r="F73" s="449"/>
      <c r="G73" s="449">
        <v>0</v>
      </c>
      <c r="H73" s="449">
        <v>0</v>
      </c>
      <c r="I73" s="449"/>
      <c r="J73" s="449" t="s">
        <v>523</v>
      </c>
      <c r="K73" s="449"/>
      <c r="L73" s="449">
        <v>0</v>
      </c>
      <c r="M73" s="449"/>
      <c r="N73" s="449" t="s">
        <v>523</v>
      </c>
      <c r="O73" s="449"/>
      <c r="P73" s="449">
        <v>0</v>
      </c>
      <c r="Q73" s="449"/>
      <c r="R73" s="449" t="s">
        <v>523</v>
      </c>
      <c r="S73" s="449"/>
      <c r="T73" s="449">
        <v>0</v>
      </c>
      <c r="U73" s="449"/>
      <c r="V73" s="449" t="s">
        <v>523</v>
      </c>
      <c r="W73" s="449"/>
      <c r="X73" s="449">
        <v>0</v>
      </c>
      <c r="Y73" s="449"/>
      <c r="Z73" s="449" t="s">
        <v>523</v>
      </c>
      <c r="AA73" s="449"/>
      <c r="AB73" s="449">
        <v>0</v>
      </c>
      <c r="AC73" s="449">
        <v>0</v>
      </c>
    </row>
    <row r="74" spans="1:29" ht="51.75" customHeight="1" x14ac:dyDescent="0.25">
      <c r="A74" s="447" t="s">
        <v>58</v>
      </c>
      <c r="B74" s="455" t="s">
        <v>227</v>
      </c>
      <c r="C74" s="449"/>
      <c r="D74" s="449"/>
      <c r="E74" s="449"/>
      <c r="F74" s="449"/>
      <c r="G74" s="449">
        <v>0</v>
      </c>
      <c r="H74" s="449">
        <v>0</v>
      </c>
      <c r="I74" s="449"/>
      <c r="J74" s="449" t="s">
        <v>523</v>
      </c>
      <c r="K74" s="449"/>
      <c r="L74" s="449">
        <v>0</v>
      </c>
      <c r="M74" s="449"/>
      <c r="N74" s="449" t="s">
        <v>523</v>
      </c>
      <c r="O74" s="449"/>
      <c r="P74" s="449">
        <v>0</v>
      </c>
      <c r="Q74" s="449"/>
      <c r="R74" s="449" t="s">
        <v>523</v>
      </c>
      <c r="S74" s="449"/>
      <c r="T74" s="449">
        <v>0</v>
      </c>
      <c r="U74" s="449"/>
      <c r="V74" s="449" t="s">
        <v>523</v>
      </c>
      <c r="W74" s="449"/>
      <c r="X74" s="449">
        <v>0</v>
      </c>
      <c r="Y74" s="449"/>
      <c r="Z74" s="449" t="s">
        <v>523</v>
      </c>
      <c r="AA74" s="449"/>
      <c r="AB74" s="449">
        <v>0</v>
      </c>
      <c r="AC74" s="449">
        <v>0</v>
      </c>
    </row>
    <row r="75" spans="1:29" ht="21.75" customHeight="1" x14ac:dyDescent="0.25">
      <c r="A75" s="447" t="s">
        <v>56</v>
      </c>
      <c r="B75" s="448" t="s">
        <v>132</v>
      </c>
      <c r="C75" s="449"/>
      <c r="D75" s="449"/>
      <c r="E75" s="449"/>
      <c r="F75" s="449"/>
      <c r="G75" s="449"/>
      <c r="H75" s="449"/>
      <c r="I75" s="449"/>
      <c r="J75" s="449"/>
      <c r="K75" s="449"/>
      <c r="L75" s="449"/>
      <c r="M75" s="449"/>
      <c r="N75" s="449"/>
      <c r="O75" s="449"/>
      <c r="P75" s="449"/>
      <c r="Q75" s="449"/>
      <c r="R75" s="449"/>
      <c r="S75" s="449"/>
      <c r="T75" s="449"/>
      <c r="U75" s="449"/>
      <c r="V75" s="449"/>
      <c r="W75" s="449"/>
      <c r="X75" s="449"/>
      <c r="Y75" s="449"/>
      <c r="Z75" s="449"/>
      <c r="AA75" s="449"/>
      <c r="AB75" s="449"/>
      <c r="AC75" s="449"/>
    </row>
    <row r="76" spans="1:29" ht="23.25" customHeight="1" x14ac:dyDescent="0.25">
      <c r="A76" s="450" t="s">
        <v>222</v>
      </c>
      <c r="B76" s="453" t="s">
        <v>484</v>
      </c>
      <c r="C76" s="449"/>
      <c r="D76" s="449"/>
      <c r="E76" s="449"/>
      <c r="F76" s="449"/>
      <c r="G76" s="449">
        <v>0</v>
      </c>
      <c r="H76" s="449">
        <v>0</v>
      </c>
      <c r="I76" s="449"/>
      <c r="J76" s="449" t="s">
        <v>523</v>
      </c>
      <c r="K76" s="449"/>
      <c r="L76" s="449">
        <v>0</v>
      </c>
      <c r="M76" s="449"/>
      <c r="N76" s="449" t="s">
        <v>523</v>
      </c>
      <c r="O76" s="449"/>
      <c r="P76" s="449">
        <v>0</v>
      </c>
      <c r="Q76" s="449"/>
      <c r="R76" s="449" t="s">
        <v>523</v>
      </c>
      <c r="S76" s="449"/>
      <c r="T76" s="449">
        <v>0</v>
      </c>
      <c r="U76" s="449"/>
      <c r="V76" s="449" t="s">
        <v>523</v>
      </c>
      <c r="W76" s="449"/>
      <c r="X76" s="449">
        <v>0</v>
      </c>
      <c r="Y76" s="449"/>
      <c r="Z76" s="449" t="s">
        <v>523</v>
      </c>
      <c r="AA76" s="449"/>
      <c r="AB76" s="449">
        <v>0</v>
      </c>
      <c r="AC76" s="449">
        <v>0</v>
      </c>
    </row>
    <row r="77" spans="1:29" ht="18.75" customHeight="1" x14ac:dyDescent="0.25">
      <c r="A77" s="450" t="s">
        <v>223</v>
      </c>
      <c r="B77" s="453" t="s">
        <v>148</v>
      </c>
      <c r="C77" s="449"/>
      <c r="D77" s="449"/>
      <c r="E77" s="449"/>
      <c r="F77" s="449"/>
      <c r="G77" s="449">
        <v>0</v>
      </c>
      <c r="H77" s="449">
        <v>0</v>
      </c>
      <c r="I77" s="449"/>
      <c r="J77" s="449" t="s">
        <v>523</v>
      </c>
      <c r="K77" s="449"/>
      <c r="L77" s="449">
        <v>0</v>
      </c>
      <c r="M77" s="449"/>
      <c r="N77" s="449" t="s">
        <v>523</v>
      </c>
      <c r="O77" s="449"/>
      <c r="P77" s="449">
        <v>0</v>
      </c>
      <c r="Q77" s="449"/>
      <c r="R77" s="449" t="s">
        <v>523</v>
      </c>
      <c r="S77" s="449"/>
      <c r="T77" s="449">
        <v>0</v>
      </c>
      <c r="U77" s="449"/>
      <c r="V77" s="449" t="s">
        <v>523</v>
      </c>
      <c r="W77" s="449"/>
      <c r="X77" s="449">
        <v>0</v>
      </c>
      <c r="Y77" s="449"/>
      <c r="Z77" s="449" t="s">
        <v>523</v>
      </c>
      <c r="AA77" s="449"/>
      <c r="AB77" s="449">
        <v>0</v>
      </c>
      <c r="AC77" s="449">
        <v>0</v>
      </c>
    </row>
    <row r="78" spans="1:29" x14ac:dyDescent="0.25">
      <c r="A78" s="450" t="s">
        <v>224</v>
      </c>
      <c r="B78" s="451" t="s">
        <v>485</v>
      </c>
      <c r="C78" s="449"/>
      <c r="D78" s="449"/>
      <c r="E78" s="449"/>
      <c r="F78" s="449"/>
      <c r="G78" s="449">
        <v>0</v>
      </c>
      <c r="H78" s="449">
        <v>0</v>
      </c>
      <c r="I78" s="449"/>
      <c r="J78" s="449" t="s">
        <v>523</v>
      </c>
      <c r="K78" s="449"/>
      <c r="L78" s="449">
        <v>0</v>
      </c>
      <c r="M78" s="449"/>
      <c r="N78" s="449" t="s">
        <v>523</v>
      </c>
      <c r="O78" s="449"/>
      <c r="P78" s="449">
        <v>0</v>
      </c>
      <c r="Q78" s="449"/>
      <c r="R78" s="449" t="s">
        <v>523</v>
      </c>
      <c r="S78" s="449"/>
      <c r="T78" s="449">
        <v>0</v>
      </c>
      <c r="U78" s="449"/>
      <c r="V78" s="449" t="s">
        <v>523</v>
      </c>
      <c r="W78" s="449"/>
      <c r="X78" s="449">
        <v>6.9820000000000002</v>
      </c>
      <c r="Y78" s="449"/>
      <c r="Z78" s="449" t="s">
        <v>523</v>
      </c>
      <c r="AA78" s="449"/>
      <c r="AB78" s="449">
        <v>6.9820000000000002</v>
      </c>
      <c r="AC78" s="449">
        <v>0</v>
      </c>
    </row>
    <row r="79" spans="1:29" x14ac:dyDescent="0.25">
      <c r="A79" s="450" t="s">
        <v>225</v>
      </c>
      <c r="B79" s="451" t="s">
        <v>486</v>
      </c>
      <c r="C79" s="456"/>
      <c r="D79" s="457"/>
      <c r="E79" s="458"/>
      <c r="F79" s="458"/>
      <c r="G79" s="449">
        <v>0</v>
      </c>
      <c r="H79" s="449">
        <v>0</v>
      </c>
      <c r="I79" s="458"/>
      <c r="J79" s="449" t="s">
        <v>523</v>
      </c>
      <c r="K79" s="457"/>
      <c r="L79" s="449">
        <v>0</v>
      </c>
      <c r="M79" s="457"/>
      <c r="N79" s="449" t="s">
        <v>523</v>
      </c>
      <c r="O79" s="457"/>
      <c r="P79" s="449">
        <v>0</v>
      </c>
      <c r="Q79" s="457"/>
      <c r="R79" s="449" t="s">
        <v>523</v>
      </c>
      <c r="S79" s="457"/>
      <c r="T79" s="449">
        <v>0</v>
      </c>
      <c r="U79" s="457"/>
      <c r="V79" s="449" t="s">
        <v>523</v>
      </c>
      <c r="W79" s="457"/>
      <c r="X79" s="449">
        <v>0</v>
      </c>
      <c r="Y79" s="457"/>
      <c r="Z79" s="449" t="s">
        <v>523</v>
      </c>
      <c r="AA79" s="457"/>
      <c r="AB79" s="449">
        <v>0</v>
      </c>
      <c r="AC79" s="449">
        <v>0</v>
      </c>
    </row>
    <row r="80" spans="1:29" x14ac:dyDescent="0.25">
      <c r="A80" s="450" t="s">
        <v>226</v>
      </c>
      <c r="B80" s="451" t="s">
        <v>487</v>
      </c>
      <c r="C80" s="456"/>
      <c r="D80" s="457"/>
      <c r="E80" s="458"/>
      <c r="F80" s="458"/>
      <c r="G80" s="449">
        <v>0</v>
      </c>
      <c r="H80" s="449">
        <v>0</v>
      </c>
      <c r="I80" s="458"/>
      <c r="J80" s="449" t="s">
        <v>523</v>
      </c>
      <c r="K80" s="457"/>
      <c r="L80" s="449">
        <v>0</v>
      </c>
      <c r="M80" s="457"/>
      <c r="N80" s="449" t="s">
        <v>523</v>
      </c>
      <c r="O80" s="457"/>
      <c r="P80" s="449">
        <v>0</v>
      </c>
      <c r="Q80" s="457"/>
      <c r="R80" s="449" t="s">
        <v>523</v>
      </c>
      <c r="S80" s="457"/>
      <c r="T80" s="449">
        <v>0</v>
      </c>
      <c r="U80" s="457"/>
      <c r="V80" s="449" t="s">
        <v>523</v>
      </c>
      <c r="W80" s="457"/>
      <c r="X80" s="449">
        <v>0</v>
      </c>
      <c r="Y80" s="457"/>
      <c r="Z80" s="449" t="s">
        <v>523</v>
      </c>
      <c r="AA80" s="457"/>
      <c r="AB80" s="449">
        <v>0</v>
      </c>
      <c r="AC80" s="449">
        <v>0</v>
      </c>
    </row>
    <row r="81" spans="1:29" x14ac:dyDescent="0.25">
      <c r="A81" s="450" t="s">
        <v>517</v>
      </c>
      <c r="B81" s="451" t="s">
        <v>488</v>
      </c>
      <c r="C81" s="456"/>
      <c r="D81" s="457"/>
      <c r="E81" s="458"/>
      <c r="F81" s="458"/>
      <c r="G81" s="449">
        <v>0</v>
      </c>
      <c r="H81" s="449">
        <v>0</v>
      </c>
      <c r="I81" s="458"/>
      <c r="J81" s="449" t="s">
        <v>523</v>
      </c>
      <c r="K81" s="457"/>
      <c r="L81" s="449">
        <v>0</v>
      </c>
      <c r="M81" s="457"/>
      <c r="N81" s="449" t="s">
        <v>523</v>
      </c>
      <c r="O81" s="457"/>
      <c r="P81" s="449">
        <v>0</v>
      </c>
      <c r="Q81" s="457"/>
      <c r="R81" s="449" t="s">
        <v>523</v>
      </c>
      <c r="S81" s="457"/>
      <c r="T81" s="449">
        <v>0</v>
      </c>
      <c r="U81" s="457"/>
      <c r="V81" s="449" t="s">
        <v>523</v>
      </c>
      <c r="W81" s="457"/>
      <c r="X81" s="449">
        <v>0</v>
      </c>
      <c r="Y81" s="457"/>
      <c r="Z81" s="449" t="s">
        <v>523</v>
      </c>
      <c r="AA81" s="457"/>
      <c r="AB81" s="449">
        <v>0</v>
      </c>
      <c r="AC81" s="449">
        <v>0</v>
      </c>
    </row>
    <row r="82" spans="1:29" x14ac:dyDescent="0.25">
      <c r="A82" s="450" t="s">
        <v>518</v>
      </c>
      <c r="B82" s="451" t="s">
        <v>489</v>
      </c>
      <c r="C82" s="456"/>
      <c r="D82" s="457"/>
      <c r="E82" s="458"/>
      <c r="F82" s="458"/>
      <c r="G82" s="449">
        <v>0</v>
      </c>
      <c r="H82" s="449">
        <v>0</v>
      </c>
      <c r="I82" s="458"/>
      <c r="J82" s="449" t="s">
        <v>523</v>
      </c>
      <c r="K82" s="457"/>
      <c r="L82" s="449">
        <v>0</v>
      </c>
      <c r="M82" s="457"/>
      <c r="N82" s="449" t="s">
        <v>523</v>
      </c>
      <c r="O82" s="457"/>
      <c r="P82" s="449">
        <v>0</v>
      </c>
      <c r="Q82" s="457"/>
      <c r="R82" s="449" t="s">
        <v>523</v>
      </c>
      <c r="S82" s="457"/>
      <c r="T82" s="449">
        <v>0</v>
      </c>
      <c r="U82" s="457"/>
      <c r="V82" s="449" t="s">
        <v>523</v>
      </c>
      <c r="W82" s="457"/>
      <c r="X82" s="449">
        <v>0</v>
      </c>
      <c r="Y82" s="457"/>
      <c r="Z82" s="449" t="s">
        <v>523</v>
      </c>
      <c r="AA82" s="457"/>
      <c r="AB82" s="449">
        <v>0</v>
      </c>
      <c r="AC82" s="449">
        <v>0</v>
      </c>
    </row>
    <row r="83" spans="1:29" x14ac:dyDescent="0.25">
      <c r="A83" s="450" t="s">
        <v>519</v>
      </c>
      <c r="B83" s="451" t="s">
        <v>491</v>
      </c>
      <c r="C83" s="456"/>
      <c r="D83" s="457"/>
      <c r="E83" s="458"/>
      <c r="F83" s="458"/>
      <c r="G83" s="449">
        <v>0</v>
      </c>
      <c r="H83" s="449">
        <v>0</v>
      </c>
      <c r="I83" s="458"/>
      <c r="J83" s="449" t="s">
        <v>523</v>
      </c>
      <c r="K83" s="457"/>
      <c r="L83" s="449">
        <v>0</v>
      </c>
      <c r="M83" s="457"/>
      <c r="N83" s="449" t="s">
        <v>523</v>
      </c>
      <c r="O83" s="457"/>
      <c r="P83" s="449">
        <v>0</v>
      </c>
      <c r="Q83" s="457"/>
      <c r="R83" s="449" t="s">
        <v>523</v>
      </c>
      <c r="S83" s="457"/>
      <c r="T83" s="449">
        <v>0</v>
      </c>
      <c r="U83" s="457"/>
      <c r="V83" s="449" t="s">
        <v>523</v>
      </c>
      <c r="W83" s="457"/>
      <c r="X83" s="449">
        <v>0</v>
      </c>
      <c r="Y83" s="457"/>
      <c r="Z83" s="449" t="s">
        <v>523</v>
      </c>
      <c r="AA83" s="457"/>
      <c r="AB83" s="449">
        <v>0</v>
      </c>
      <c r="AC83" s="449">
        <v>0</v>
      </c>
    </row>
    <row r="84" spans="1:29" x14ac:dyDescent="0.25">
      <c r="A84" s="450" t="s">
        <v>520</v>
      </c>
      <c r="B84" s="451" t="s">
        <v>493</v>
      </c>
      <c r="C84" s="456"/>
      <c r="D84" s="457"/>
      <c r="E84" s="458"/>
      <c r="F84" s="458"/>
      <c r="G84" s="449">
        <v>0</v>
      </c>
      <c r="H84" s="449">
        <v>0</v>
      </c>
      <c r="I84" s="458"/>
      <c r="J84" s="449" t="s">
        <v>523</v>
      </c>
      <c r="K84" s="457"/>
      <c r="L84" s="449">
        <v>0</v>
      </c>
      <c r="M84" s="457"/>
      <c r="N84" s="449" t="s">
        <v>523</v>
      </c>
      <c r="O84" s="457"/>
      <c r="P84" s="449">
        <v>0</v>
      </c>
      <c r="Q84" s="457"/>
      <c r="R84" s="449" t="s">
        <v>523</v>
      </c>
      <c r="S84" s="457"/>
      <c r="T84" s="449">
        <v>0</v>
      </c>
      <c r="U84" s="457"/>
      <c r="V84" s="449" t="s">
        <v>523</v>
      </c>
      <c r="W84" s="457"/>
      <c r="X84" s="449">
        <v>0</v>
      </c>
      <c r="Y84" s="457"/>
      <c r="Z84" s="449" t="s">
        <v>523</v>
      </c>
      <c r="AA84" s="457"/>
      <c r="AB84" s="449">
        <v>0</v>
      </c>
      <c r="AC84" s="449">
        <v>0</v>
      </c>
    </row>
    <row r="85" spans="1:29" x14ac:dyDescent="0.25">
      <c r="A85" s="450" t="s">
        <v>521</v>
      </c>
      <c r="B85" s="451" t="s">
        <v>495</v>
      </c>
      <c r="C85" s="456"/>
      <c r="D85" s="457"/>
      <c r="E85" s="458"/>
      <c r="F85" s="458"/>
      <c r="G85" s="449">
        <v>0</v>
      </c>
      <c r="H85" s="449">
        <v>0</v>
      </c>
      <c r="I85" s="458"/>
      <c r="J85" s="449" t="s">
        <v>523</v>
      </c>
      <c r="K85" s="457"/>
      <c r="L85" s="449">
        <v>0</v>
      </c>
      <c r="M85" s="457"/>
      <c r="N85" s="449" t="s">
        <v>523</v>
      </c>
      <c r="O85" s="457"/>
      <c r="P85" s="449">
        <v>0</v>
      </c>
      <c r="Q85" s="457"/>
      <c r="R85" s="449" t="s">
        <v>523</v>
      </c>
      <c r="S85" s="457"/>
      <c r="T85" s="449">
        <v>0</v>
      </c>
      <c r="U85" s="457"/>
      <c r="V85" s="449" t="s">
        <v>523</v>
      </c>
      <c r="W85" s="457"/>
      <c r="X85" s="449">
        <v>0</v>
      </c>
      <c r="Y85" s="457"/>
      <c r="Z85" s="449" t="s">
        <v>523</v>
      </c>
      <c r="AA85" s="457"/>
      <c r="AB85" s="449">
        <v>0</v>
      </c>
      <c r="AC85" s="449">
        <v>0</v>
      </c>
    </row>
    <row r="86" spans="1:29" x14ac:dyDescent="0.25">
      <c r="A86" s="450" t="s">
        <v>522</v>
      </c>
      <c r="B86" s="451" t="s">
        <v>497</v>
      </c>
      <c r="C86" s="459"/>
      <c r="D86" s="457"/>
      <c r="E86" s="458"/>
      <c r="F86" s="458"/>
      <c r="G86" s="449">
        <v>0</v>
      </c>
      <c r="H86" s="449">
        <v>0</v>
      </c>
      <c r="I86" s="458"/>
      <c r="J86" s="449" t="s">
        <v>523</v>
      </c>
      <c r="K86" s="457"/>
      <c r="L86" s="449">
        <v>0</v>
      </c>
      <c r="M86" s="457"/>
      <c r="N86" s="449" t="s">
        <v>523</v>
      </c>
      <c r="O86" s="457"/>
      <c r="P86" s="449">
        <v>0</v>
      </c>
      <c r="Q86" s="457"/>
      <c r="R86" s="449" t="s">
        <v>523</v>
      </c>
      <c r="S86" s="457"/>
      <c r="T86" s="449">
        <v>0</v>
      </c>
      <c r="U86" s="457"/>
      <c r="V86" s="449" t="s">
        <v>523</v>
      </c>
      <c r="W86" s="457"/>
      <c r="X86" s="449">
        <v>0</v>
      </c>
      <c r="Y86" s="457"/>
      <c r="Z86" s="449" t="s">
        <v>523</v>
      </c>
      <c r="AA86" s="457"/>
      <c r="AB86" s="449">
        <v>0</v>
      </c>
      <c r="AC86" s="449">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X20:AA20"/>
    <mergeCell ref="R21:S21"/>
    <mergeCell ref="T21:U21"/>
    <mergeCell ref="V21:W21"/>
    <mergeCell ref="X21:Y21"/>
    <mergeCell ref="Z21:AA21"/>
    <mergeCell ref="N21:O21"/>
    <mergeCell ref="P21:Q21"/>
    <mergeCell ref="L20:O20"/>
    <mergeCell ref="P20:S20"/>
    <mergeCell ref="T20:W20"/>
    <mergeCell ref="A12:G12"/>
    <mergeCell ref="A20:A22"/>
    <mergeCell ref="B20:B22"/>
    <mergeCell ref="C20:D21"/>
    <mergeCell ref="E20:F21"/>
    <mergeCell ref="G20:G22"/>
    <mergeCell ref="H21:I21"/>
    <mergeCell ref="J21:K21"/>
    <mergeCell ref="L21:M21"/>
    <mergeCell ref="A4:G4"/>
    <mergeCell ref="A6:G6"/>
    <mergeCell ref="A8:G8"/>
    <mergeCell ref="A9:G9"/>
    <mergeCell ref="A11:G11"/>
    <mergeCell ref="H20:K20"/>
    <mergeCell ref="A14:AB14"/>
    <mergeCell ref="A15:G15"/>
    <mergeCell ref="A16:G16"/>
    <mergeCell ref="A18:G18"/>
    <mergeCell ref="AB20:AC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3"/>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365" t="str">
        <f>'6.2. Паспорт фин осв ввод '!A11:G11</f>
        <v>M_TP3400.VL.0077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x14ac:dyDescent="0.25">
      <c r="A15" s="365" t="str">
        <f>'6.2. Паспорт фин осв ввод '!A14:G14</f>
        <v>Реконструкция ВЛ-10кВ  Памятное Ялуторовского РЭС Южного ТПО (реконструкция  ВЛЗ-10 кВ - 6.982км)</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8"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8" s="18"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18" customFormat="1" ht="15.75" thickBot="1" x14ac:dyDescent="0.3">
      <c r="A21" s="410" t="s">
        <v>430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18" customFormat="1" ht="58.5" customHeight="1" x14ac:dyDescent="0.25">
      <c r="A22" s="411" t="s">
        <v>52</v>
      </c>
      <c r="B22" s="414" t="s">
        <v>24</v>
      </c>
      <c r="C22" s="413" t="s">
        <v>51</v>
      </c>
      <c r="D22" s="413" t="s">
        <v>50</v>
      </c>
      <c r="E22" s="416" t="s">
        <v>441</v>
      </c>
      <c r="F22" s="417"/>
      <c r="G22" s="417"/>
      <c r="H22" s="417"/>
      <c r="I22" s="417"/>
      <c r="J22" s="417"/>
      <c r="K22" s="417"/>
      <c r="L22" s="418"/>
      <c r="M22" s="413" t="s">
        <v>49</v>
      </c>
      <c r="N22" s="413" t="s">
        <v>48</v>
      </c>
      <c r="O22" s="413" t="s">
        <v>47</v>
      </c>
      <c r="P22" s="394" t="s">
        <v>235</v>
      </c>
      <c r="Q22" s="394" t="s">
        <v>46</v>
      </c>
      <c r="R22" s="394" t="s">
        <v>45</v>
      </c>
      <c r="S22" s="394" t="s">
        <v>44</v>
      </c>
      <c r="T22" s="394"/>
      <c r="U22" s="419" t="s">
        <v>43</v>
      </c>
      <c r="V22" s="419" t="s">
        <v>42</v>
      </c>
      <c r="W22" s="394" t="s">
        <v>41</v>
      </c>
      <c r="X22" s="394" t="s">
        <v>40</v>
      </c>
      <c r="Y22" s="394" t="s">
        <v>39</v>
      </c>
      <c r="Z22" s="402"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3" t="s">
        <v>25</v>
      </c>
    </row>
    <row r="23" spans="1:48" s="18" customFormat="1" ht="64.5" customHeight="1" x14ac:dyDescent="0.25">
      <c r="A23" s="412"/>
      <c r="B23" s="415"/>
      <c r="C23" s="401"/>
      <c r="D23" s="401"/>
      <c r="E23" s="406" t="s">
        <v>23</v>
      </c>
      <c r="F23" s="397" t="s">
        <v>131</v>
      </c>
      <c r="G23" s="397" t="s">
        <v>130</v>
      </c>
      <c r="H23" s="397" t="s">
        <v>129</v>
      </c>
      <c r="I23" s="399" t="s">
        <v>353</v>
      </c>
      <c r="J23" s="399" t="s">
        <v>354</v>
      </c>
      <c r="K23" s="399" t="s">
        <v>355</v>
      </c>
      <c r="L23" s="397" t="s">
        <v>80</v>
      </c>
      <c r="M23" s="401"/>
      <c r="N23" s="401"/>
      <c r="O23" s="401"/>
      <c r="P23" s="395"/>
      <c r="Q23" s="395"/>
      <c r="R23" s="395"/>
      <c r="S23" s="408" t="s">
        <v>2</v>
      </c>
      <c r="T23" s="408" t="s">
        <v>11</v>
      </c>
      <c r="U23" s="420"/>
      <c r="V23" s="420"/>
      <c r="W23" s="395"/>
      <c r="X23" s="395"/>
      <c r="Y23" s="395"/>
      <c r="Z23" s="395"/>
      <c r="AA23" s="395"/>
      <c r="AB23" s="395"/>
      <c r="AC23" s="395"/>
      <c r="AD23" s="395"/>
      <c r="AE23" s="395"/>
      <c r="AF23" s="395" t="s">
        <v>22</v>
      </c>
      <c r="AG23" s="395"/>
      <c r="AH23" s="395" t="s">
        <v>21</v>
      </c>
      <c r="AI23" s="395"/>
      <c r="AJ23" s="396" t="s">
        <v>20</v>
      </c>
      <c r="AK23" s="396" t="s">
        <v>19</v>
      </c>
      <c r="AL23" s="396" t="s">
        <v>18</v>
      </c>
      <c r="AM23" s="396" t="s">
        <v>17</v>
      </c>
      <c r="AN23" s="396" t="s">
        <v>16</v>
      </c>
      <c r="AO23" s="396" t="s">
        <v>15</v>
      </c>
      <c r="AP23" s="396" t="s">
        <v>14</v>
      </c>
      <c r="AQ23" s="421" t="s">
        <v>11</v>
      </c>
      <c r="AR23" s="395"/>
      <c r="AS23" s="395"/>
      <c r="AT23" s="395"/>
      <c r="AU23" s="395"/>
      <c r="AV23" s="404"/>
    </row>
    <row r="24" spans="1:48" s="18" customFormat="1" ht="96.75" customHeight="1" x14ac:dyDescent="0.25">
      <c r="A24" s="412"/>
      <c r="B24" s="415"/>
      <c r="C24" s="401"/>
      <c r="D24" s="401"/>
      <c r="E24" s="407"/>
      <c r="F24" s="398"/>
      <c r="G24" s="398"/>
      <c r="H24" s="398"/>
      <c r="I24" s="400"/>
      <c r="J24" s="400"/>
      <c r="K24" s="400"/>
      <c r="L24" s="398"/>
      <c r="M24" s="401"/>
      <c r="N24" s="401"/>
      <c r="O24" s="401"/>
      <c r="P24" s="396"/>
      <c r="Q24" s="396"/>
      <c r="R24" s="396"/>
      <c r="S24" s="409"/>
      <c r="T24" s="409"/>
      <c r="U24" s="406"/>
      <c r="V24" s="406"/>
      <c r="W24" s="396"/>
      <c r="X24" s="396"/>
      <c r="Y24" s="396"/>
      <c r="Z24" s="396"/>
      <c r="AA24" s="396"/>
      <c r="AB24" s="396"/>
      <c r="AC24" s="396"/>
      <c r="AD24" s="396"/>
      <c r="AE24" s="396"/>
      <c r="AF24" s="70" t="s">
        <v>13</v>
      </c>
      <c r="AG24" s="70" t="s">
        <v>12</v>
      </c>
      <c r="AH24" s="71" t="s">
        <v>2</v>
      </c>
      <c r="AI24" s="71" t="s">
        <v>11</v>
      </c>
      <c r="AJ24" s="401"/>
      <c r="AK24" s="401"/>
      <c r="AL24" s="401"/>
      <c r="AM24" s="401"/>
      <c r="AN24" s="401"/>
      <c r="AO24" s="401"/>
      <c r="AP24" s="401"/>
      <c r="AQ24" s="422"/>
      <c r="AR24" s="396"/>
      <c r="AS24" s="396"/>
      <c r="AT24" s="396"/>
      <c r="AU24" s="396"/>
      <c r="AV24" s="40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67" sqref="B6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1" t="str">
        <f>'1. паспорт местоположение'!A5:C5</f>
        <v>Год раскрытия информации: 2022 год</v>
      </c>
      <c r="B5" s="431"/>
      <c r="C5" s="37"/>
      <c r="D5" s="37"/>
      <c r="E5" s="37"/>
      <c r="F5" s="37"/>
      <c r="G5" s="37"/>
      <c r="H5" s="37"/>
    </row>
    <row r="6" spans="1:8" ht="18.75" x14ac:dyDescent="0.3">
      <c r="A6" s="66"/>
      <c r="B6" s="66"/>
      <c r="C6" s="66"/>
      <c r="D6" s="66"/>
      <c r="E6" s="66"/>
      <c r="F6" s="66"/>
      <c r="G6" s="66"/>
      <c r="H6" s="66"/>
    </row>
    <row r="7" spans="1:8" ht="18.75" x14ac:dyDescent="0.25">
      <c r="A7" s="371" t="s">
        <v>9</v>
      </c>
      <c r="B7" s="371"/>
      <c r="C7" s="65"/>
      <c r="D7" s="65"/>
      <c r="E7" s="65"/>
      <c r="F7" s="65"/>
      <c r="G7" s="65"/>
      <c r="H7" s="65"/>
    </row>
    <row r="8" spans="1:8" ht="18.75" x14ac:dyDescent="0.25">
      <c r="A8" s="65"/>
      <c r="B8" s="65"/>
      <c r="C8" s="65"/>
      <c r="D8" s="65"/>
      <c r="E8" s="65"/>
      <c r="F8" s="65"/>
      <c r="G8" s="65"/>
      <c r="H8" s="65"/>
    </row>
    <row r="9" spans="1:8" x14ac:dyDescent="0.25">
      <c r="A9" s="365" t="str">
        <f>'1. паспорт местоположение'!A9:C9</f>
        <v>АО Россети Тюмень</v>
      </c>
      <c r="B9" s="365"/>
      <c r="C9" s="63"/>
      <c r="D9" s="63"/>
      <c r="E9" s="63"/>
      <c r="F9" s="63"/>
      <c r="G9" s="63"/>
      <c r="H9" s="63"/>
    </row>
    <row r="10" spans="1:8" x14ac:dyDescent="0.25">
      <c r="A10" s="366" t="s">
        <v>8</v>
      </c>
      <c r="B10" s="366"/>
      <c r="C10" s="64"/>
      <c r="D10" s="64"/>
      <c r="E10" s="64"/>
      <c r="F10" s="64"/>
      <c r="G10" s="64"/>
      <c r="H10" s="64"/>
    </row>
    <row r="11" spans="1:8" ht="18.75" x14ac:dyDescent="0.25">
      <c r="A11" s="65"/>
      <c r="B11" s="65"/>
      <c r="C11" s="65"/>
      <c r="D11" s="65"/>
      <c r="E11" s="65"/>
      <c r="F11" s="65"/>
      <c r="G11" s="65"/>
      <c r="H11" s="65"/>
    </row>
    <row r="12" spans="1:8" ht="30.75" customHeight="1" x14ac:dyDescent="0.25">
      <c r="A12" s="365" t="str">
        <f>'7. Паспорт отчет о закупке'!A12:AV12</f>
        <v>M_TP3400.VL.0077</v>
      </c>
      <c r="B12" s="365"/>
      <c r="C12" s="63"/>
      <c r="D12" s="63"/>
      <c r="E12" s="63"/>
      <c r="F12" s="63"/>
      <c r="G12" s="63"/>
      <c r="H12" s="63"/>
    </row>
    <row r="13" spans="1:8" x14ac:dyDescent="0.25">
      <c r="A13" s="366" t="s">
        <v>7</v>
      </c>
      <c r="B13" s="366"/>
      <c r="C13" s="64"/>
      <c r="D13" s="64"/>
      <c r="E13" s="64"/>
      <c r="F13" s="64"/>
      <c r="G13" s="64"/>
      <c r="H13" s="64"/>
    </row>
    <row r="14" spans="1:8" ht="18.75" x14ac:dyDescent="0.25">
      <c r="A14" s="10"/>
      <c r="B14" s="10"/>
      <c r="C14" s="10"/>
      <c r="D14" s="10"/>
      <c r="E14" s="10"/>
      <c r="F14" s="10"/>
      <c r="G14" s="10"/>
      <c r="H14" s="10"/>
    </row>
    <row r="15" spans="1:8" ht="40.5" customHeight="1" x14ac:dyDescent="0.25">
      <c r="A15" s="428" t="str">
        <f>'7. Паспорт отчет о закупке'!A15:AV15</f>
        <v>Реконструкция ВЛ-10кВ  Памятное Ялуторовского РЭС Южного ТПО (реконструкция  ВЛЗ-10 кВ - 6.982км)</v>
      </c>
      <c r="B15" s="428"/>
      <c r="C15" s="63"/>
      <c r="D15" s="63"/>
      <c r="E15" s="63"/>
      <c r="F15" s="63"/>
      <c r="G15" s="63"/>
      <c r="H15" s="63"/>
    </row>
    <row r="16" spans="1:8" x14ac:dyDescent="0.25">
      <c r="A16" s="366" t="s">
        <v>6</v>
      </c>
      <c r="B16" s="366"/>
      <c r="C16" s="64"/>
      <c r="D16" s="64"/>
      <c r="E16" s="64"/>
      <c r="F16" s="64"/>
      <c r="G16" s="64"/>
      <c r="H16" s="64"/>
    </row>
    <row r="17" spans="1:2" x14ac:dyDescent="0.25">
      <c r="B17" s="40"/>
    </row>
    <row r="18" spans="1:2" ht="33.75" customHeight="1" x14ac:dyDescent="0.25">
      <c r="A18" s="429" t="s">
        <v>431</v>
      </c>
      <c r="B18" s="430"/>
    </row>
    <row r="19" spans="1:2" x14ac:dyDescent="0.25">
      <c r="B19" s="27"/>
    </row>
    <row r="20" spans="1:2" ht="16.5" thickBot="1" x14ac:dyDescent="0.3">
      <c r="B20" s="41"/>
    </row>
    <row r="21" spans="1:2" ht="77.25" customHeight="1" thickBot="1" x14ac:dyDescent="0.3">
      <c r="A21" s="42" t="s">
        <v>311</v>
      </c>
      <c r="B21" s="43" t="str">
        <f>A15</f>
        <v>Реконструкция ВЛ-10кВ  Памятное Ялуторовского РЭС Южного ТПО (реконструкция  ВЛЗ-10 кВ - 6.982км)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- 6.982км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525</v>
      </c>
      <c r="B32" s="260"/>
    </row>
    <row r="33" spans="1:2" ht="30" x14ac:dyDescent="0.25">
      <c r="A33" s="261" t="s">
        <v>526</v>
      </c>
      <c r="B33" s="262"/>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527</v>
      </c>
      <c r="B37" s="260">
        <v>0</v>
      </c>
    </row>
    <row r="38" spans="1:2" x14ac:dyDescent="0.25">
      <c r="A38" s="263" t="s">
        <v>528</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529</v>
      </c>
      <c r="B42" s="260">
        <v>0</v>
      </c>
    </row>
    <row r="43" spans="1:2" ht="30" x14ac:dyDescent="0.25">
      <c r="A43" s="261" t="s">
        <v>533</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530</v>
      </c>
      <c r="B49" s="264" t="s">
        <v>458</v>
      </c>
    </row>
    <row r="50" spans="1:2" x14ac:dyDescent="0.25">
      <c r="A50" s="263" t="s">
        <v>531</v>
      </c>
      <c r="B50" s="264" t="s">
        <v>458</v>
      </c>
    </row>
    <row r="51" spans="1:2" ht="30" x14ac:dyDescent="0.25">
      <c r="A51" s="263" t="s">
        <v>532</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567</v>
      </c>
    </row>
    <row r="73" spans="1:2" ht="28.5" customHeight="1" x14ac:dyDescent="0.25">
      <c r="A73" s="48" t="s">
        <v>344</v>
      </c>
      <c r="B73" s="425" t="s">
        <v>482</v>
      </c>
    </row>
    <row r="74" spans="1:2" x14ac:dyDescent="0.25">
      <c r="A74" s="52" t="s">
        <v>345</v>
      </c>
      <c r="B74" s="426"/>
    </row>
    <row r="75" spans="1:2" x14ac:dyDescent="0.25">
      <c r="A75" s="52" t="s">
        <v>346</v>
      </c>
      <c r="B75" s="426"/>
    </row>
    <row r="76" spans="1:2" x14ac:dyDescent="0.25">
      <c r="A76" s="52" t="s">
        <v>347</v>
      </c>
      <c r="B76" s="426"/>
    </row>
    <row r="77" spans="1:2" x14ac:dyDescent="0.25">
      <c r="A77" s="52" t="s">
        <v>348</v>
      </c>
      <c r="B77" s="426"/>
    </row>
    <row r="78" spans="1:2" ht="16.5" thickBot="1" x14ac:dyDescent="0.3">
      <c r="A78" s="58" t="s">
        <v>349</v>
      </c>
      <c r="B78" s="42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2022-07-06T09:58:58Z</dcterms:modified>
</cp:coreProperties>
</file>