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0\"/>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X26" i="17" l="1"/>
  <c r="T26" i="17"/>
  <c r="Q26" i="17"/>
  <c r="O26" i="17"/>
  <c r="S26" i="17" s="1"/>
  <c r="W26" i="17" s="1"/>
  <c r="J26" i="17"/>
  <c r="F26" i="17"/>
  <c r="I26" i="17" s="1"/>
  <c r="A14" i="17"/>
  <c r="A11" i="17"/>
  <c r="A8" i="17"/>
  <c r="A4" i="17"/>
  <c r="C49" i="7" l="1"/>
  <c r="C48" i="7"/>
  <c r="A14" i="27" l="1"/>
  <c r="A11" i="27"/>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8" i="30"/>
  <c r="A9" i="10"/>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0" i="30" l="1"/>
  <c r="B84" i="30" s="1"/>
  <c r="C80" i="30" l="1"/>
  <c r="D80" i="30" s="1"/>
  <c r="B89" i="30"/>
  <c r="B85" i="30"/>
  <c r="B90" i="30" s="1"/>
  <c r="B87" i="30"/>
  <c r="D84" i="30" l="1"/>
  <c r="D87" i="30" s="1"/>
  <c r="E80" i="30"/>
  <c r="E84" i="30" s="1"/>
  <c r="E87" i="30" s="1"/>
  <c r="B88" i="30"/>
  <c r="B91" i="30" s="1"/>
  <c r="C84" i="30"/>
  <c r="F80" i="30"/>
  <c r="F84" i="30" l="1"/>
  <c r="F87" i="30" s="1"/>
  <c r="G80" i="30"/>
  <c r="C87" i="30"/>
  <c r="C89" i="30"/>
  <c r="D89" i="30"/>
  <c r="D85" i="30"/>
  <c r="C85" i="30"/>
  <c r="C90" i="30" s="1"/>
  <c r="E85" i="30"/>
  <c r="E89" i="30"/>
  <c r="F85" i="30"/>
  <c r="F90" i="30" s="1"/>
  <c r="F89" i="30"/>
  <c r="E90" i="30" l="1"/>
  <c r="D88" i="30"/>
  <c r="C88" i="30"/>
  <c r="C91" i="30" s="1"/>
  <c r="F88" i="30"/>
  <c r="E88" i="30"/>
  <c r="G84" i="30"/>
  <c r="H80" i="30"/>
  <c r="I80" i="30"/>
  <c r="I84" i="30" s="1"/>
  <c r="I87" i="30" s="1"/>
  <c r="D90" i="30"/>
  <c r="F91" i="30" l="1"/>
  <c r="D91" i="30"/>
  <c r="G87" i="30"/>
  <c r="G89" i="30"/>
  <c r="G85" i="30"/>
  <c r="G90" i="30" s="1"/>
  <c r="I89" i="30"/>
  <c r="E91" i="30"/>
  <c r="H84" i="30"/>
  <c r="H87" i="30" s="1"/>
  <c r="J80" i="30"/>
  <c r="I85" i="30" l="1"/>
  <c r="H89" i="30"/>
  <c r="H85" i="30"/>
  <c r="H90" i="30" s="1"/>
  <c r="J84" i="30"/>
  <c r="J85" i="30" s="1"/>
  <c r="J90" i="30" s="1"/>
  <c r="K80" i="30"/>
  <c r="J89" i="30"/>
  <c r="H88" i="30"/>
  <c r="I88" i="30"/>
  <c r="G88" i="30"/>
  <c r="G91" i="30" s="1"/>
  <c r="I90" i="30" l="1"/>
  <c r="L80" i="30"/>
  <c r="H91" i="30"/>
  <c r="I91" i="30"/>
  <c r="J87" i="30"/>
  <c r="K84" i="30"/>
  <c r="K89" i="30" l="1"/>
  <c r="K87" i="30"/>
  <c r="K85" i="30"/>
  <c r="K90" i="30" s="1"/>
  <c r="L84" i="30"/>
  <c r="L89" i="30" s="1"/>
  <c r="M80" i="30"/>
  <c r="J88" i="30"/>
  <c r="J91" i="30" s="1"/>
  <c r="M84" i="30" l="1"/>
  <c r="N80" i="30"/>
  <c r="K88" i="30"/>
  <c r="K91" i="30" s="1"/>
  <c r="L87" i="30"/>
  <c r="L88" i="30" s="1"/>
  <c r="L91" i="30" s="1"/>
  <c r="L85" i="30"/>
  <c r="L90" i="30" s="1"/>
  <c r="N84" i="30" l="1"/>
  <c r="O80" i="30"/>
  <c r="M87" i="30"/>
  <c r="M88" i="30" s="1"/>
  <c r="M91" i="30" s="1"/>
  <c r="M89" i="30"/>
  <c r="M85" i="30"/>
  <c r="M90" i="30" s="1"/>
  <c r="O84" i="30" l="1"/>
  <c r="P80" i="30"/>
  <c r="N87" i="30"/>
  <c r="N88" i="30" s="1"/>
  <c r="N91" i="30" s="1"/>
  <c r="N89" i="30"/>
  <c r="N85" i="30"/>
  <c r="N90" i="30" s="1"/>
  <c r="P84" i="30" l="1"/>
  <c r="Q80" i="30"/>
  <c r="O87" i="30"/>
  <c r="O88" i="30" s="1"/>
  <c r="O91" i="30" s="1"/>
  <c r="O85" i="30"/>
  <c r="O90" i="30" s="1"/>
  <c r="O89" i="30"/>
  <c r="Q84" i="30" l="1"/>
  <c r="R80" i="30"/>
  <c r="P87" i="30"/>
  <c r="P88" i="30" s="1"/>
  <c r="P91" i="30" s="1"/>
  <c r="P85" i="30"/>
  <c r="P90" i="30" s="1"/>
  <c r="P89" i="30"/>
  <c r="R84" i="30" l="1"/>
  <c r="S80" i="30"/>
  <c r="Q87" i="30"/>
  <c r="Q88" i="30" s="1"/>
  <c r="Q91" i="30" s="1"/>
  <c r="Q85" i="30"/>
  <c r="Q90" i="30" s="1"/>
  <c r="Q89" i="30"/>
  <c r="S84" i="30" l="1"/>
  <c r="T80" i="30"/>
  <c r="R87" i="30"/>
  <c r="R88" i="30" s="1"/>
  <c r="R91" i="30" s="1"/>
  <c r="R85" i="30"/>
  <c r="R90" i="30" s="1"/>
  <c r="R89" i="30"/>
  <c r="T84" i="30" l="1"/>
  <c r="U80" i="30"/>
  <c r="S87" i="30"/>
  <c r="S88" i="30" s="1"/>
  <c r="S91" i="30" s="1"/>
  <c r="S89" i="30"/>
  <c r="S85" i="30"/>
  <c r="S90" i="30" s="1"/>
  <c r="U84" i="30" l="1"/>
  <c r="V80" i="30"/>
  <c r="T87" i="30"/>
  <c r="T88" i="30" s="1"/>
  <c r="T91" i="30" s="1"/>
  <c r="T89" i="30"/>
  <c r="T85" i="30"/>
  <c r="T90" i="30" s="1"/>
  <c r="V84" i="30" l="1"/>
  <c r="W80" i="30"/>
  <c r="U87" i="30"/>
  <c r="U88" i="30" s="1"/>
  <c r="U91" i="30" s="1"/>
  <c r="U89" i="30"/>
  <c r="U85" i="30"/>
  <c r="U90" i="30" s="1"/>
  <c r="W84" i="30" l="1"/>
  <c r="X80" i="30"/>
  <c r="V87" i="30"/>
  <c r="V88" i="30" s="1"/>
  <c r="V91" i="30" s="1"/>
  <c r="V85" i="30"/>
  <c r="V90" i="30" s="1"/>
  <c r="V89" i="30"/>
  <c r="X84" i="30" l="1"/>
  <c r="Y80" i="30"/>
  <c r="W87" i="30"/>
  <c r="W88" i="30" s="1"/>
  <c r="W91" i="30" s="1"/>
  <c r="W89" i="30"/>
  <c r="W85" i="30"/>
  <c r="W90" i="30" s="1"/>
  <c r="Y84" i="30" l="1"/>
  <c r="Z80" i="30"/>
  <c r="X87" i="30"/>
  <c r="X88" i="30" s="1"/>
  <c r="X91" i="30" s="1"/>
  <c r="X85" i="30"/>
  <c r="X90" i="30" s="1"/>
  <c r="X89" i="30"/>
  <c r="Z84" i="30" l="1"/>
  <c r="AA80" i="30"/>
  <c r="Y87" i="30"/>
  <c r="Y88" i="30" s="1"/>
  <c r="Y91" i="30" s="1"/>
  <c r="Y85" i="30"/>
  <c r="Y90" i="30" s="1"/>
  <c r="Y89" i="30"/>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9" i="30"/>
  <c r="AM85" i="30"/>
  <c r="AM90" i="30" s="1"/>
  <c r="AO84" i="30" l="1"/>
  <c r="AP80" i="30"/>
  <c r="AN87" i="30"/>
  <c r="AN88" i="30" s="1"/>
  <c r="AN91" i="30" s="1"/>
  <c r="AN85" i="30"/>
  <c r="AN90" i="30" s="1"/>
  <c r="AN89" i="30"/>
  <c r="AP84" i="30" l="1"/>
  <c r="AQ80" i="30"/>
  <c r="AO87" i="30"/>
  <c r="AO88" i="30" s="1"/>
  <c r="AO91" i="30" s="1"/>
  <c r="AO85" i="30"/>
  <c r="AO90" i="30" s="1"/>
  <c r="AO89" i="30"/>
  <c r="AQ84" i="30" l="1"/>
  <c r="AR80" i="30"/>
  <c r="AP87" i="30"/>
  <c r="AP88" i="30" s="1"/>
  <c r="AP91" i="30" s="1"/>
  <c r="AP89" i="30"/>
  <c r="AP85" i="30"/>
  <c r="AP90" i="30" s="1"/>
  <c r="AR84" i="30" l="1"/>
  <c r="AS80" i="30"/>
  <c r="AQ87" i="30"/>
  <c r="AQ88" i="30" s="1"/>
  <c r="AQ91" i="30" s="1"/>
  <c r="AQ89" i="30"/>
  <c r="AQ85" i="30"/>
  <c r="AQ90" i="30" s="1"/>
  <c r="AR87" i="30" l="1"/>
  <c r="AR88" i="30" s="1"/>
  <c r="AR91" i="30" s="1"/>
  <c r="AR89" i="30"/>
  <c r="AR85" i="30"/>
  <c r="AR90" i="30" s="1"/>
  <c r="AS84" i="30"/>
  <c r="AT80" i="30"/>
  <c r="AT84" i="30" l="1"/>
  <c r="AU80" i="30"/>
  <c r="AS87" i="30"/>
  <c r="AS88" i="30" s="1"/>
  <c r="AS91" i="30" s="1"/>
  <c r="AS85" i="30"/>
  <c r="AS90" i="30" s="1"/>
  <c r="AS89" i="30"/>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5" i="30"/>
  <c r="AX90" i="30" s="1"/>
  <c r="AX89" i="30"/>
  <c r="AZ87" i="30" l="1"/>
  <c r="AZ89" i="30"/>
  <c r="AZ85" i="30"/>
  <c r="AY87" i="30"/>
  <c r="AY88" i="30" s="1"/>
  <c r="AY91" i="30" s="1"/>
  <c r="AY85" i="30"/>
  <c r="AY90" i="30" s="1"/>
  <c r="AY89" i="30"/>
  <c r="AZ88" i="30" l="1"/>
  <c r="AZ90" i="30"/>
  <c r="F23" i="30" s="1"/>
  <c r="AZ91" i="30"/>
  <c r="F24" i="30" s="1"/>
  <c r="F25" i="30"/>
  <c r="F26" i="30" s="1"/>
</calcChain>
</file>

<file path=xl/sharedStrings.xml><?xml version="1.0" encoding="utf-8"?>
<sst xmlns="http://schemas.openxmlformats.org/spreadsheetml/2006/main" count="2183" uniqueCount="660">
  <si>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</si>
  <si>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</si>
  <si>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</si>
  <si>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</si>
  <si>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</si>
  <si>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</si>
  <si>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</si>
  <si>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</si>
  <si>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</si>
  <si>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</si>
  <si>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</si>
  <si>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</si>
  <si>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</si>
  <si>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</si>
  <si>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</si>
  <si>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</si>
  <si>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</si>
  <si>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</si>
  <si>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</si>
  <si>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</si>
  <si>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</si>
  <si>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</si>
  <si>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</si>
  <si>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</si>
  <si>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</si>
  <si>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</si>
  <si>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</si>
  <si>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</si>
  <si>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</si>
  <si>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</si>
  <si>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</si>
  <si>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</si>
  <si>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</si>
  <si>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</si>
  <si>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</si>
  <si>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</si>
  <si>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</si>
  <si>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</si>
  <si>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</si>
  <si>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</si>
  <si>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</si>
  <si>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</si>
  <si>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</si>
  <si>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</si>
  <si>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</si>
  <si>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</si>
  <si>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</si>
  <si>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</si>
  <si>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</si>
  <si>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</si>
  <si>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</si>
  <si>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</si>
  <si>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</si>
  <si>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</si>
  <si>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</si>
  <si>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</si>
  <si>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</si>
  <si>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</si>
  <si>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</si>
  <si>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</si>
  <si>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</si>
  <si>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</si>
  <si>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</si>
  <si>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</si>
  <si>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</si>
  <si>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</si>
  <si>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</si>
  <si>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</si>
  <si>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</si>
  <si>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</si>
  <si>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</si>
  <si>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</si>
  <si>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</si>
  <si>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</si>
  <si>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</si>
  <si>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</si>
  <si>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</si>
  <si>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</si>
  <si>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</si>
  <si>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</si>
  <si>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</si>
  <si>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</si>
  <si>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</si>
  <si>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</si>
  <si>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</si>
  <si>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</si>
  <si>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</si>
  <si>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</si>
  <si>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</si>
  <si>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</si>
  <si>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</si>
  <si>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</si>
  <si>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</si>
  <si>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</si>
  <si>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</si>
  <si>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</si>
  <si>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</si>
  <si>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</si>
  <si>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</si>
  <si>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</si>
  <si>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</si>
  <si>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</si>
  <si>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</si>
  <si>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</si>
  <si>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</si>
  <si>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</si>
  <si>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</si>
  <si>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</si>
  <si>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</si>
  <si>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</si>
  <si>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</si>
  <si>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</si>
  <si>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</si>
  <si>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</si>
  <si>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</si>
  <si>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</si>
  <si>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</si>
  <si>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</si>
  <si>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</si>
  <si>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</si>
  <si>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</si>
  <si>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</si>
  <si>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</si>
  <si>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</si>
  <si>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</si>
  <si>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</si>
  <si>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</si>
  <si>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</si>
  <si>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</si>
  <si>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</si>
  <si>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</si>
  <si>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</si>
  <si>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</si>
  <si>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</si>
  <si>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</si>
  <si>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</si>
  <si>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</si>
  <si>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</si>
  <si>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</si>
  <si>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</si>
  <si>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</si>
  <si>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</si>
  <si>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</si>
  <si>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</si>
  <si>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</si>
  <si>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</si>
  <si>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</si>
  <si>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</si>
  <si>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</si>
  <si>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</si>
  <si>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</si>
  <si>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</si>
  <si>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</si>
  <si>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</si>
  <si>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</si>
  <si>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</si>
  <si>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</si>
  <si>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</si>
  <si>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</si>
  <si>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</si>
  <si>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</si>
  <si>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</si>
  <si>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</si>
  <si>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</si>
  <si>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</si>
  <si>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</si>
  <si>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</si>
  <si>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</si>
  <si>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</si>
  <si>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</si>
  <si>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</si>
  <si>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</si>
  <si>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</si>
  <si>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</si>
  <si>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</si>
  <si>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</si>
  <si>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</si>
  <si>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</si>
  <si>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</si>
  <si>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</si>
  <si>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</si>
  <si>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</si>
  <si>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</si>
  <si>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</si>
  <si>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</si>
  <si>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</si>
  <si>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</si>
  <si>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</si>
  <si>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</si>
  <si>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</si>
  <si>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</si>
  <si>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</si>
  <si>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</si>
  <si>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</si>
  <si>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</si>
  <si>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</si>
  <si>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</si>
  <si>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</si>
  <si>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</si>
  <si>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</si>
  <si>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</si>
  <si>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</si>
  <si>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</si>
  <si>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</si>
  <si>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</si>
  <si>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</si>
  <si>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</si>
  <si>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</si>
  <si>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</si>
  <si>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</si>
  <si>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</si>
  <si>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</si>
  <si>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</si>
  <si>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</si>
  <si>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</si>
  <si>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</si>
  <si>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</si>
  <si>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</si>
  <si>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</si>
  <si>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</si>
  <si>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</si>
  <si>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</si>
  <si>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</si>
  <si>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</si>
  <si>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</si>
  <si>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</si>
  <si>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</si>
  <si>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</si>
  <si>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</si>
  <si>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</si>
  <si>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</si>
  <si>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</si>
  <si>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</si>
  <si>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</si>
  <si>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</si>
  <si>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</si>
  <si>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</si>
  <si>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</si>
  <si>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</si>
  <si>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</si>
  <si>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</si>
  <si>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</si>
  <si>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</si>
  <si>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</si>
  <si>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</si>
  <si>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</si>
  <si>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</si>
  <si>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</si>
  <si>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</si>
  <si>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</si>
  <si>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</si>
  <si>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</si>
  <si>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</si>
  <si>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</si>
  <si>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</si>
  <si>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</si>
  <si>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</si>
  <si>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</si>
  <si>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</si>
  <si>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</si>
  <si>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</si>
  <si>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</si>
  <si>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</si>
  <si>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</si>
  <si>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</si>
  <si>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</si>
  <si>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</si>
  <si>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</si>
  <si>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</si>
  <si>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</si>
  <si>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</si>
  <si>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</si>
  <si>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</si>
  <si>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</si>
  <si>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</si>
  <si>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</si>
  <si>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</si>
  <si>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</si>
  <si>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</si>
  <si>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</si>
  <si>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</si>
  <si>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</si>
  <si>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</si>
  <si>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</si>
  <si>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</si>
  <si>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</si>
  <si>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</si>
  <si>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</si>
  <si>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</si>
  <si>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</si>
  <si>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</si>
  <si>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</si>
  <si>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</si>
  <si>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</si>
  <si>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</si>
  <si>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</si>
  <si>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</si>
  <si>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</si>
  <si>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</si>
  <si>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</si>
  <si>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</si>
  <si>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</si>
  <si>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</si>
  <si>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</si>
  <si>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</si>
  <si>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</si>
  <si>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</si>
  <si>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</si>
  <si>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</si>
  <si>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</si>
  <si>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</si>
  <si>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</si>
  <si>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</si>
  <si>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</si>
  <si>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</si>
  <si>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</si>
  <si>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</si>
  <si>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</si>
  <si>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</si>
  <si>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</si>
  <si>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</si>
  <si>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</si>
  <si>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</si>
  <si>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</si>
  <si>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</si>
  <si>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</si>
  <si>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</si>
  <si>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</si>
  <si>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</si>
  <si>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</si>
  <si>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</si>
  <si>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</si>
  <si>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</si>
  <si>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</si>
  <si>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</si>
  <si>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</si>
  <si>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</si>
  <si>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</si>
  <si>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</si>
  <si>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</si>
  <si>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</si>
  <si>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</si>
  <si>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</si>
  <si>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</si>
  <si>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</si>
  <si>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</si>
  <si>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</si>
  <si>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</si>
  <si>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</si>
  <si>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</si>
  <si>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</si>
  <si>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</si>
  <si>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</si>
  <si>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</si>
  <si>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</si>
  <si>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</si>
  <si>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</si>
  <si>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</si>
  <si>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</si>
  <si>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</si>
  <si>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</si>
  <si>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</si>
  <si>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</si>
  <si>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</si>
  <si>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</si>
  <si>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</si>
  <si>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</si>
  <si>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</si>
  <si>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</si>
  <si>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</si>
  <si>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</si>
  <si>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</si>
  <si>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</si>
  <si>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</si>
  <si>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</si>
  <si>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</si>
  <si>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</si>
  <si>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</si>
  <si>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</si>
  <si>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</si>
  <si>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</si>
  <si>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</si>
  <si>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</si>
  <si>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</si>
  <si>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</si>
  <si>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</si>
  <si>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</si>
  <si>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</si>
  <si>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</si>
  <si>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</si>
  <si>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</si>
  <si>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</si>
  <si>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</si>
  <si>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</si>
  <si>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</si>
  <si>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</si>
  <si>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</si>
  <si>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</si>
  <si>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</si>
  <si>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</si>
  <si>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</si>
  <si>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</si>
  <si>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</si>
  <si>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</si>
  <si>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</si>
  <si>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</si>
  <si>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</si>
  <si>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</si>
  <si>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</si>
  <si>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</si>
  <si>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</si>
  <si>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</si>
  <si>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</si>
  <si>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</si>
  <si>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</si>
  <si>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</si>
  <si>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</si>
  <si>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</si>
  <si>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</si>
  <si>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</si>
  <si>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</si>
  <si>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</si>
  <si>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</si>
  <si>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</si>
  <si>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</si>
  <si>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</si>
  <si>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</si>
  <si>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</si>
  <si>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</si>
  <si>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</si>
  <si>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</si>
  <si>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</si>
  <si>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</si>
  <si>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</si>
  <si>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</si>
  <si>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</si>
  <si>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</si>
  <si>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</si>
  <si>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</si>
  <si>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</si>
  <si>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</si>
  <si>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</si>
  <si>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</si>
  <si>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</si>
  <si>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</si>
  <si>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</si>
  <si>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</si>
  <si>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</si>
  <si>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</si>
  <si>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</si>
  <si>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</si>
  <si>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</si>
  <si>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</si>
  <si>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</si>
  <si>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</si>
  <si>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</si>
  <si>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</si>
  <si>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</si>
  <si>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</si>
  <si>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</si>
  <si>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</si>
  <si>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</si>
  <si>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</si>
  <si>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</si>
  <si>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</si>
  <si>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</si>
  <si>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</si>
  <si>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</si>
  <si>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</si>
  <si>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</si>
  <si>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</si>
  <si>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</si>
  <si>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</si>
  <si>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</si>
  <si>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</si>
  <si>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</si>
  <si>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</si>
  <si>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</si>
  <si>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</si>
  <si>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</si>
  <si>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</si>
  <si>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</si>
  <si>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</si>
  <si>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</si>
  <si>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</si>
  <si>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</si>
  <si>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</si>
  <si>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</si>
  <si>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</si>
  <si>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</si>
  <si>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</si>
  <si>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</si>
  <si>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</si>
  <si>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</si>
  <si>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</si>
  <si>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</si>
  <si>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</si>
  <si>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</si>
  <si>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</si>
  <si>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</si>
  <si>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</si>
  <si>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</si>
  <si>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</si>
  <si>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</si>
  <si>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</si>
  <si>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</si>
  <si>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</si>
  <si>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</si>
  <si>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</si>
  <si>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</si>
  <si>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</si>
  <si>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</si>
  <si>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</si>
  <si>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</si>
  <si>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</si>
  <si>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</si>
  <si>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</si>
  <si>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</si>
  <si>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</si>
  <si>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</si>
  <si>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</si>
  <si>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</si>
  <si>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</si>
  <si>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</si>
  <si>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</si>
  <si>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</si>
  <si>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</si>
  <si>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</si>
  <si>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</si>
  <si>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</si>
  <si>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</si>
  <si>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</si>
  <si>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</si>
  <si>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</si>
  <si>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</si>
  <si>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</si>
  <si>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</si>
  <si>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</si>
  <si>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</si>
  <si>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</si>
  <si>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</si>
  <si>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</si>
  <si>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</si>
  <si>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</si>
  <si>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</si>
  <si>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Ярковский и Нижнетавдинский
район</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</si>
  <si>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</si>
  <si>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</si>
  <si>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</si>
  <si>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</si>
  <si>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</si>
  <si>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</si>
  <si>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</si>
  <si>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</si>
  <si>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</si>
  <si>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</si>
  <si>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</si>
  <si>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</si>
  <si>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</si>
  <si>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</si>
  <si>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</si>
  <si>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</si>
  <si>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</si>
  <si>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</si>
  <si>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</si>
  <si>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</si>
  <si>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</si>
  <si>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</si>
  <si>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</si>
  <si>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</si>
  <si>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</si>
  <si>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</si>
  <si>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</si>
  <si>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</si>
  <si>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</si>
  <si>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</si>
  <si>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</si>
  <si>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</si>
  <si>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</si>
  <si>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</si>
  <si>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</si>
  <si>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</si>
  <si>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</si>
  <si>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</si>
  <si>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</si>
  <si>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</si>
  <si>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</si>
  <si>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</si>
  <si>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</si>
  <si>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</si>
  <si>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</si>
  <si>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</si>
  <si>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</si>
  <si>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</si>
  <si>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</si>
  <si>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</si>
  <si>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</si>
  <si>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</si>
  <si>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</si>
  <si>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</si>
  <si>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</si>
  <si>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</si>
  <si>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</si>
  <si>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</si>
  <si>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</si>
  <si>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</si>
  <si>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</si>
  <si>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</si>
  <si>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</si>
  <si>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</si>
  <si>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</si>
  <si>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</si>
  <si>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</si>
  <si>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</si>
  <si>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</si>
  <si>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</si>
  <si>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</si>
  <si>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</si>
  <si>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</si>
  <si>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</si>
  <si>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</si>
  <si>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</si>
  <si>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</si>
  <si>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</si>
  <si>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</si>
  <si>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</si>
  <si>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</si>
  <si>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</si>
  <si>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</si>
  <si>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</si>
  <si>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</si>
  <si>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</si>
  <si>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</si>
  <si>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</si>
  <si>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</si>
  <si>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</si>
  <si>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</si>
  <si>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</si>
  <si>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</si>
  <si>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</si>
  <si>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</si>
  <si>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2023</t>
  </si>
  <si>
    <t>Год 2025</t>
  </si>
  <si>
    <t>Год 2026</t>
  </si>
  <si>
    <t>Год 2027</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</si>
  <si>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</si>
  <si>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</si>
  <si>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</si>
  <si>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</si>
  <si>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</si>
  <si>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</si>
  <si>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M_TP3400.VL.0080</t>
  </si>
  <si>
    <t>АО "Россети Тюмень"</t>
  </si>
  <si>
    <t>Реконструкция ВЛ 0.4 кВ Южного ТПО (Установка стабилизаторов напряжения на ВЛ 0.4кВ - 20шт.)</t>
  </si>
  <si>
    <t>2020-2021</t>
  </si>
  <si>
    <t xml:space="preserve">ВЛ 10 кВ </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</si>
  <si>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</si>
  <si>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</si>
  <si>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Постановка объектов электросетевого хозяйства под напряжение:</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</si>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</sst>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00000"/>
    <numFmt numFmtId="177" formatCode="0.00000000"/>
    <numFmt numFmtId="178"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vertical="center"/>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177" fontId="0" fillId="0" borderId="1" xfId="0" applyNumberFormat="1" applyFill="1" applyBorder="1" applyAlignment="1">
      <alignment vertical="center"/>
    </xf>
    <xf numFmtId="176" fontId="0" fillId="0" borderId="1" xfId="0" applyNumberFormat="1" applyFont="1" applyFill="1" applyBorder="1" applyAlignment="1">
      <alignment horizontal="center" vertical="center"/>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8"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-928355.31495927274</c:v>
                </c:pt>
                <c:pt idx="1">
                  <c:v>-727500.09543217602</c:v>
                </c:pt>
                <c:pt idx="2">
                  <c:v>-573516.87355075066</c:v>
                </c:pt>
                <c:pt idx="3">
                  <c:v>-449870.0035104003</c:v>
                </c:pt>
                <c:pt idx="4">
                  <c:v>-350833.1374378766</c:v>
                </c:pt>
                <c:pt idx="5">
                  <c:v>-271733.95522863866</c:v>
                </c:pt>
                <c:pt idx="6">
                  <c:v>-212963.87188794592</c:v>
                </c:pt>
                <c:pt idx="7">
                  <c:v>-162317.50233653709</c:v>
                </c:pt>
                <c:pt idx="8">
                  <c:v>-122269.60404691199</c:v>
                </c:pt>
                <c:pt idx="9">
                  <c:v>-90745.72021554879</c:v>
                </c:pt>
                <c:pt idx="10">
                  <c:v>47589.563438044024</c:v>
                </c:pt>
                <c:pt idx="11">
                  <c:v>51108.309104137363</c:v>
                </c:pt>
                <c:pt idx="12">
                  <c:v>50982.214412067566</c:v>
                </c:pt>
                <c:pt idx="13">
                  <c:v>50930.245069841025</c:v>
                </c:pt>
                <c:pt idx="14">
                  <c:v>49697.410111475852</c:v>
                </c:pt>
                <c:pt idx="15">
                  <c:v>47648.428176637113</c:v>
                </c:pt>
                <c:pt idx="16">
                  <c:v>45063.476985198773</c:v>
                </c:pt>
                <c:pt idx="17">
                  <c:v>42155.652062295834</c:v>
                </c:pt>
                <c:pt idx="18">
                  <c:v>38589.092360936935</c:v>
                </c:pt>
                <c:pt idx="19">
                  <c:v>35555.000703290418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-124695581.71495928</c:v>
                </c:pt>
                <c:pt idx="1">
                  <c:v>-125423081.81039146</c:v>
                </c:pt>
                <c:pt idx="2">
                  <c:v>-125996598.68394221</c:v>
                </c:pt>
                <c:pt idx="3">
                  <c:v>-126446468.68745261</c:v>
                </c:pt>
                <c:pt idx="4">
                  <c:v>-126797301.82489049</c:v>
                </c:pt>
                <c:pt idx="5">
                  <c:v>-127069035.78011914</c:v>
                </c:pt>
                <c:pt idx="6">
                  <c:v>-127281999.65200709</c:v>
                </c:pt>
                <c:pt idx="7">
                  <c:v>-127444317.15434362</c:v>
                </c:pt>
                <c:pt idx="8">
                  <c:v>-127566586.75839053</c:v>
                </c:pt>
                <c:pt idx="9">
                  <c:v>-127657332.47860608</c:v>
                </c:pt>
                <c:pt idx="10">
                  <c:v>-127609742.91516803</c:v>
                </c:pt>
                <c:pt idx="11">
                  <c:v>-127558634.60606389</c:v>
                </c:pt>
                <c:pt idx="12">
                  <c:v>-127507652.39165182</c:v>
                </c:pt>
                <c:pt idx="13">
                  <c:v>-127456722.14658198</c:v>
                </c:pt>
                <c:pt idx="14">
                  <c:v>-127407024.73647051</c:v>
                </c:pt>
                <c:pt idx="15">
                  <c:v>-127359376.30829386</c:v>
                </c:pt>
                <c:pt idx="16">
                  <c:v>-127314312.83130866</c:v>
                </c:pt>
                <c:pt idx="17">
                  <c:v>-127272157.17924637</c:v>
                </c:pt>
                <c:pt idx="18">
                  <c:v>-127233568.08688542</c:v>
                </c:pt>
                <c:pt idx="19">
                  <c:v>-127198013.08618213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Tolmacheva-EN\Desktop\&#1047;&#1072;&#1084;&#1077;&#1095;&#1072;&#1085;&#1080;&#1103;%20&#1052;&#1069;\&#1086;&#1090;%20&#1050;&#1086;&#1089;&#1090;&#1077;&#1085;&#1085;&#1080;&#1082;&#1086;&#1074;&#1072;\M_TP3400.VL.0080.%20&#1056;&#1077;&#1082;&#1086;&#1085;&#1089;&#1090;&#1088;&#1091;&#1082;&#1094;&#1080;&#1103;%20&#1089;&#1077;&#1090;&#1080;%2010%20&#1082;&#1042;%20&#1071;&#1088;&#1082;&#1086;&#1074;&#1089;&#1082;&#1086;&#1075;&#1086;%20&#1080;%20&#1053;&#1080;&#1078;&#1085;&#1077;&#1090;&#1072;&#1074;&#1076;&#1080;&#1085;&#1089;&#1082;&#1086;&#1075;&#1086;%20&#1056;&#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row r="12">
          <cell r="A12" t="str">
            <v>M_TP3400.VL.0080</v>
          </cell>
        </row>
        <row r="15">
          <cell r="A15" t="str">
            <v>Реконструкция сети 10 кВ Ярковского и Нижнетавдинского РЭС Южного ТПО (реконструкция ВЛ 10 кВ 8.301 км., реклоузер 47шт.)</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12" sqref="A12:C12"/>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0" t="s">
        <v>534</v>
      </c>
      <c r="B5" s="340"/>
      <c r="C5" s="340"/>
      <c r="D5" s="278"/>
      <c r="E5" s="278"/>
      <c r="F5" s="278"/>
      <c r="G5" s="278"/>
      <c r="H5" s="278"/>
      <c r="I5" s="278"/>
      <c r="J5" s="278"/>
    </row>
    <row r="6" spans="1:22" s="274" customFormat="1" ht="18.75" x14ac:dyDescent="0.3">
      <c r="A6" s="277"/>
      <c r="H6" s="276"/>
    </row>
    <row r="7" spans="1:22" s="274" customFormat="1" ht="18.75" x14ac:dyDescent="0.2">
      <c r="A7" s="344" t="s">
        <v>9</v>
      </c>
      <c r="B7" s="344"/>
      <c r="C7" s="344"/>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45" t="s">
        <v>482</v>
      </c>
      <c r="B9" s="345"/>
      <c r="C9" s="345"/>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46" t="s">
        <v>8</v>
      </c>
      <c r="B10" s="346"/>
      <c r="C10" s="346"/>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45" t="s">
        <v>651</v>
      </c>
      <c r="B12" s="345"/>
      <c r="C12" s="345"/>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46" t="s">
        <v>7</v>
      </c>
      <c r="B13" s="346"/>
      <c r="C13" s="346"/>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47" t="s">
        <v>547</v>
      </c>
      <c r="B15" s="347"/>
      <c r="C15" s="347"/>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1" t="s">
        <v>6</v>
      </c>
      <c r="B16" s="341"/>
      <c r="C16" s="341"/>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2" t="s">
        <v>431</v>
      </c>
      <c r="B18" s="343"/>
      <c r="C18" s="343"/>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294</v>
      </c>
      <c r="C22" s="289" t="s">
        <v>535</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300" t="s">
        <v>536</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37"/>
      <c r="B24" s="338"/>
      <c r="C24" s="339"/>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381</v>
      </c>
      <c r="C25" s="247" t="s">
        <v>480</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523</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545</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382</v>
      </c>
      <c r="C28" s="247" t="s">
        <v>451</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383</v>
      </c>
      <c r="C29" s="247" t="s">
        <v>451</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384</v>
      </c>
      <c r="C30" s="247" t="s">
        <v>451</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385</v>
      </c>
      <c r="C31" s="247" t="s">
        <v>477</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386</v>
      </c>
      <c r="C32" s="247" t="s">
        <v>451</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387</v>
      </c>
      <c r="C33" s="247" t="s">
        <v>479</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401</v>
      </c>
      <c r="B34" s="295" t="s">
        <v>388</v>
      </c>
      <c r="C34" s="247" t="s">
        <v>451</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391</v>
      </c>
      <c r="B35" s="295" t="s">
        <v>72</v>
      </c>
      <c r="C35" s="247" t="s">
        <v>451</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402</v>
      </c>
      <c r="B36" s="295" t="s">
        <v>389</v>
      </c>
      <c r="C36" s="247" t="s">
        <v>451</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392</v>
      </c>
      <c r="B37" s="295" t="s">
        <v>390</v>
      </c>
      <c r="C37" s="247" t="s">
        <v>477</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403</v>
      </c>
      <c r="B38" s="295" t="s">
        <v>229</v>
      </c>
      <c r="C38" s="247" t="s">
        <v>451</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37"/>
      <c r="B39" s="338"/>
      <c r="C39" s="339"/>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393</v>
      </c>
      <c r="B40" s="295" t="s">
        <v>444</v>
      </c>
      <c r="C40" s="289" t="s">
        <v>546</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404</v>
      </c>
      <c r="B41" s="295" t="s">
        <v>426</v>
      </c>
      <c r="C41" s="289" t="s">
        <v>449</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394</v>
      </c>
      <c r="B42" s="295" t="s">
        <v>441</v>
      </c>
      <c r="C42" s="289" t="s">
        <v>449</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407</v>
      </c>
      <c r="B43" s="295" t="s">
        <v>408</v>
      </c>
      <c r="C43" s="289" t="s">
        <v>449</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395</v>
      </c>
      <c r="B44" s="295" t="s">
        <v>432</v>
      </c>
      <c r="C44" s="289" t="s">
        <v>546</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427</v>
      </c>
      <c r="B45" s="295" t="s">
        <v>433</v>
      </c>
      <c r="C45" s="289" t="s">
        <v>449</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396</v>
      </c>
      <c r="B46" s="295" t="s">
        <v>434</v>
      </c>
      <c r="C46" s="289" t="s">
        <v>449</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37"/>
      <c r="B47" s="338"/>
      <c r="C47" s="339"/>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428</v>
      </c>
      <c r="B48" s="295" t="s">
        <v>442</v>
      </c>
      <c r="C48" s="298">
        <f>'6.2. Паспорт фин осв ввод '!D24</f>
        <v>125.86497600000001</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397</v>
      </c>
      <c r="B49" s="295" t="s">
        <v>443</v>
      </c>
      <c r="C49" s="298">
        <f>'6.2. Паспорт фин осв ввод '!D30</f>
        <v>104.88748</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70" zoomScaleSheetLayoutView="70"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84"/>
      <c r="U8" s="84"/>
      <c r="V8" s="84"/>
      <c r="W8" s="84"/>
      <c r="X8" s="84"/>
      <c r="Y8" s="84"/>
      <c r="Z8" s="84"/>
      <c r="AA8" s="84"/>
      <c r="AB8" s="84"/>
    </row>
    <row r="9" spans="1:28" s="85" customFormat="1" ht="18.75" x14ac:dyDescent="0.2">
      <c r="A9" s="349" t="s">
        <v>8</v>
      </c>
      <c r="B9" s="349"/>
      <c r="C9" s="349"/>
      <c r="D9" s="349"/>
      <c r="E9" s="349"/>
      <c r="F9" s="349"/>
      <c r="G9" s="349"/>
      <c r="H9" s="349"/>
      <c r="I9" s="349"/>
      <c r="J9" s="349"/>
      <c r="K9" s="349"/>
      <c r="L9" s="349"/>
      <c r="M9" s="349"/>
      <c r="N9" s="349"/>
      <c r="O9" s="349"/>
      <c r="P9" s="349"/>
      <c r="Q9" s="349"/>
      <c r="R9" s="349"/>
      <c r="S9" s="349"/>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48" t="str">
        <f>'1. паспорт местоположение'!A12:C12</f>
        <v>M_TP3400.VL.0080</v>
      </c>
      <c r="B11" s="348"/>
      <c r="C11" s="348"/>
      <c r="D11" s="348"/>
      <c r="E11" s="348"/>
      <c r="F11" s="348"/>
      <c r="G11" s="348"/>
      <c r="H11" s="348"/>
      <c r="I11" s="348"/>
      <c r="J11" s="348"/>
      <c r="K11" s="348"/>
      <c r="L11" s="348"/>
      <c r="M11" s="348"/>
      <c r="N11" s="348"/>
      <c r="O11" s="348"/>
      <c r="P11" s="348"/>
      <c r="Q11" s="348"/>
      <c r="R11" s="348"/>
      <c r="S11" s="348"/>
      <c r="T11" s="84"/>
      <c r="U11" s="84"/>
      <c r="V11" s="84"/>
      <c r="W11" s="84"/>
      <c r="X11" s="84"/>
      <c r="Y11" s="84"/>
      <c r="Z11" s="84"/>
      <c r="AA11" s="84"/>
      <c r="AB11" s="84"/>
    </row>
    <row r="12" spans="1:28" s="85"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48" t="str">
        <f>'1. паспорт местоположение'!A15:C15</f>
        <v>Реконструкция сети 10 кВ Ярковского и Нижнетавдинского РЭС Южного ТПО (реконструкция ВЛ 10 кВ 8.301 км., реклоузер 47шт.)</v>
      </c>
      <c r="B14" s="348"/>
      <c r="C14" s="348"/>
      <c r="D14" s="348"/>
      <c r="E14" s="348"/>
      <c r="F14" s="348"/>
      <c r="G14" s="348"/>
      <c r="H14" s="348"/>
      <c r="I14" s="348"/>
      <c r="J14" s="348"/>
      <c r="K14" s="348"/>
      <c r="L14" s="348"/>
      <c r="M14" s="348"/>
      <c r="N14" s="348"/>
      <c r="O14" s="348"/>
      <c r="P14" s="348"/>
      <c r="Q14" s="348"/>
      <c r="R14" s="348"/>
      <c r="S14" s="348"/>
      <c r="T14" s="83"/>
      <c r="U14" s="83"/>
      <c r="V14" s="83"/>
      <c r="W14" s="83"/>
      <c r="X14" s="83"/>
      <c r="Y14" s="83"/>
      <c r="Z14" s="83"/>
      <c r="AA14" s="83"/>
      <c r="AB14" s="83"/>
    </row>
    <row r="15" spans="1:28" s="102"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99"/>
      <c r="U15" s="99"/>
      <c r="V15" s="99"/>
      <c r="W15" s="99"/>
      <c r="X15" s="99"/>
      <c r="Y15" s="99"/>
      <c r="Z15" s="99"/>
      <c r="AA15" s="99"/>
      <c r="AB15" s="99"/>
    </row>
    <row r="16" spans="1:28" s="102"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03"/>
      <c r="U16" s="103"/>
      <c r="V16" s="103"/>
      <c r="W16" s="103"/>
      <c r="X16" s="103"/>
      <c r="Y16" s="103"/>
    </row>
    <row r="17" spans="1:28" s="102" customFormat="1" ht="45.75" customHeight="1" x14ac:dyDescent="0.2">
      <c r="A17" s="351" t="s">
        <v>406</v>
      </c>
      <c r="B17" s="351"/>
      <c r="C17" s="351"/>
      <c r="D17" s="351"/>
      <c r="E17" s="351"/>
      <c r="F17" s="351"/>
      <c r="G17" s="351"/>
      <c r="H17" s="351"/>
      <c r="I17" s="351"/>
      <c r="J17" s="351"/>
      <c r="K17" s="351"/>
      <c r="L17" s="351"/>
      <c r="M17" s="351"/>
      <c r="N17" s="351"/>
      <c r="O17" s="351"/>
      <c r="P17" s="351"/>
      <c r="Q17" s="351"/>
      <c r="R17" s="351"/>
      <c r="S17" s="351"/>
      <c r="T17" s="104"/>
      <c r="U17" s="104"/>
      <c r="V17" s="104"/>
      <c r="W17" s="104"/>
      <c r="X17" s="104"/>
      <c r="Y17" s="104"/>
      <c r="Z17" s="104"/>
      <c r="AA17" s="104"/>
      <c r="AB17" s="104"/>
    </row>
    <row r="18" spans="1:28" s="10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03"/>
      <c r="U18" s="103"/>
      <c r="V18" s="103"/>
      <c r="W18" s="103"/>
      <c r="X18" s="103"/>
      <c r="Y18" s="103"/>
    </row>
    <row r="19" spans="1:28" s="102" customFormat="1" ht="30.75" customHeight="1" x14ac:dyDescent="0.2">
      <c r="A19" s="357" t="s">
        <v>5</v>
      </c>
      <c r="B19" s="357" t="s">
        <v>100</v>
      </c>
      <c r="C19" s="358" t="s">
        <v>309</v>
      </c>
      <c r="D19" s="357" t="s">
        <v>308</v>
      </c>
      <c r="E19" s="357" t="s">
        <v>99</v>
      </c>
      <c r="F19" s="357" t="s">
        <v>98</v>
      </c>
      <c r="G19" s="357" t="s">
        <v>304</v>
      </c>
      <c r="H19" s="360" t="s">
        <v>97</v>
      </c>
      <c r="I19" s="357" t="s">
        <v>96</v>
      </c>
      <c r="J19" s="360" t="s">
        <v>95</v>
      </c>
      <c r="K19" s="357" t="s">
        <v>94</v>
      </c>
      <c r="L19" s="357" t="s">
        <v>93</v>
      </c>
      <c r="M19" s="360" t="s">
        <v>92</v>
      </c>
      <c r="N19" s="357" t="s">
        <v>91</v>
      </c>
      <c r="O19" s="357" t="s">
        <v>90</v>
      </c>
      <c r="P19" s="357" t="s">
        <v>89</v>
      </c>
      <c r="Q19" s="357" t="s">
        <v>307</v>
      </c>
      <c r="R19" s="357"/>
      <c r="S19" s="361" t="s">
        <v>400</v>
      </c>
      <c r="T19" s="103"/>
      <c r="U19" s="103"/>
      <c r="V19" s="103"/>
      <c r="W19" s="103"/>
      <c r="X19" s="103"/>
      <c r="Y19" s="103"/>
    </row>
    <row r="20" spans="1:28" s="102" customFormat="1" ht="157.5" x14ac:dyDescent="0.2">
      <c r="A20" s="357"/>
      <c r="B20" s="357"/>
      <c r="C20" s="359"/>
      <c r="D20" s="357"/>
      <c r="E20" s="357"/>
      <c r="F20" s="357"/>
      <c r="G20" s="357"/>
      <c r="H20" s="360"/>
      <c r="I20" s="357"/>
      <c r="J20" s="360"/>
      <c r="K20" s="357"/>
      <c r="L20" s="357"/>
      <c r="M20" s="360"/>
      <c r="N20" s="357"/>
      <c r="O20" s="357"/>
      <c r="P20" s="357"/>
      <c r="Q20" s="133" t="s">
        <v>305</v>
      </c>
      <c r="R20" s="134" t="s">
        <v>306</v>
      </c>
      <c r="S20" s="36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4"/>
      <c r="B22" s="105"/>
      <c r="C22" s="105"/>
      <c r="D22" s="105"/>
      <c r="E22" s="245"/>
      <c r="F22" s="245"/>
      <c r="G22" s="245"/>
      <c r="H22" s="106"/>
      <c r="I22" s="105"/>
      <c r="J22" s="106"/>
      <c r="K22" s="105"/>
      <c r="L22" s="105"/>
      <c r="M22" s="105"/>
      <c r="N22" s="105"/>
      <c r="O22" s="105"/>
      <c r="P22" s="105"/>
      <c r="Q22" s="245"/>
      <c r="R22" s="244"/>
      <c r="S22" s="246"/>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D1" zoomScale="70" zoomScaleNormal="60" zoomScaleSheetLayoutView="70" workbookViewId="0">
      <selection activeCell="P25" sqref="P25"/>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85"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65" t="str">
        <f>'2. паспорт  ТП'!A11:S11</f>
        <v>M_TP3400.VL.0080</v>
      </c>
      <c r="B13" s="365"/>
      <c r="C13" s="365"/>
      <c r="D13" s="365"/>
      <c r="E13" s="365"/>
      <c r="F13" s="365"/>
      <c r="G13" s="365"/>
      <c r="H13" s="365"/>
      <c r="I13" s="365"/>
      <c r="J13" s="365"/>
      <c r="K13" s="365"/>
      <c r="L13" s="365"/>
      <c r="M13" s="365"/>
      <c r="N13" s="365"/>
      <c r="O13" s="365"/>
      <c r="P13" s="365"/>
      <c r="Q13" s="365"/>
      <c r="R13" s="365"/>
      <c r="S13" s="365"/>
      <c r="T13" s="365"/>
    </row>
    <row r="14" spans="1:20" s="85"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66" t="str">
        <f>'1. паспорт местоположение'!A15:C15</f>
        <v>Реконструкция сети 10 кВ Ярковского и Нижнетавдинского РЭС Южного ТПО (реконструкция ВЛ 10 кВ 8.301 км., реклоузер 47шт.)</v>
      </c>
      <c r="B16" s="366"/>
      <c r="C16" s="366"/>
      <c r="D16" s="366"/>
      <c r="E16" s="366"/>
      <c r="F16" s="366"/>
      <c r="G16" s="366"/>
      <c r="H16" s="366"/>
      <c r="I16" s="366"/>
      <c r="J16" s="366"/>
      <c r="K16" s="366"/>
      <c r="L16" s="366"/>
      <c r="M16" s="366"/>
      <c r="N16" s="366"/>
      <c r="O16" s="366"/>
      <c r="P16" s="366"/>
      <c r="Q16" s="366"/>
      <c r="R16" s="366"/>
      <c r="S16" s="366"/>
      <c r="T16" s="366"/>
    </row>
    <row r="17" spans="1:20" s="102"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20"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02" customFormat="1" ht="15" customHeight="1" x14ac:dyDescent="0.2">
      <c r="A19" s="367" t="s">
        <v>411</v>
      </c>
      <c r="B19" s="367"/>
      <c r="C19" s="367"/>
      <c r="D19" s="367"/>
      <c r="E19" s="367"/>
      <c r="F19" s="367"/>
      <c r="G19" s="367"/>
      <c r="H19" s="367"/>
      <c r="I19" s="367"/>
      <c r="J19" s="367"/>
      <c r="K19" s="367"/>
      <c r="L19" s="367"/>
      <c r="M19" s="367"/>
      <c r="N19" s="367"/>
      <c r="O19" s="367"/>
      <c r="P19" s="367"/>
      <c r="Q19" s="367"/>
      <c r="R19" s="367"/>
      <c r="S19" s="367"/>
      <c r="T19" s="367"/>
    </row>
    <row r="20" spans="1:20" s="143"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5</v>
      </c>
      <c r="B21" s="372" t="s">
        <v>220</v>
      </c>
      <c r="C21" s="373"/>
      <c r="D21" s="376" t="s">
        <v>122</v>
      </c>
      <c r="E21" s="372" t="s">
        <v>439</v>
      </c>
      <c r="F21" s="373"/>
      <c r="G21" s="372" t="s">
        <v>239</v>
      </c>
      <c r="H21" s="373"/>
      <c r="I21" s="372" t="s">
        <v>121</v>
      </c>
      <c r="J21" s="373"/>
      <c r="K21" s="376" t="s">
        <v>120</v>
      </c>
      <c r="L21" s="372" t="s">
        <v>119</v>
      </c>
      <c r="M21" s="373"/>
      <c r="N21" s="372" t="s">
        <v>435</v>
      </c>
      <c r="O21" s="373"/>
      <c r="P21" s="376" t="s">
        <v>118</v>
      </c>
      <c r="Q21" s="362" t="s">
        <v>117</v>
      </c>
      <c r="R21" s="363"/>
      <c r="S21" s="362" t="s">
        <v>116</v>
      </c>
      <c r="T21" s="364"/>
    </row>
    <row r="22" spans="1:20" ht="204.75" customHeight="1" x14ac:dyDescent="0.25">
      <c r="A22" s="370"/>
      <c r="B22" s="374"/>
      <c r="C22" s="375"/>
      <c r="D22" s="379"/>
      <c r="E22" s="374"/>
      <c r="F22" s="375"/>
      <c r="G22" s="374"/>
      <c r="H22" s="375"/>
      <c r="I22" s="374"/>
      <c r="J22" s="375"/>
      <c r="K22" s="377"/>
      <c r="L22" s="374"/>
      <c r="M22" s="375"/>
      <c r="N22" s="374"/>
      <c r="O22" s="375"/>
      <c r="P22" s="377"/>
      <c r="Q22" s="87" t="s">
        <v>115</v>
      </c>
      <c r="R22" s="87" t="s">
        <v>410</v>
      </c>
      <c r="S22" s="87" t="s">
        <v>114</v>
      </c>
      <c r="T22" s="87" t="s">
        <v>113</v>
      </c>
    </row>
    <row r="23" spans="1:20" ht="51.75" customHeight="1" x14ac:dyDescent="0.25">
      <c r="A23" s="371"/>
      <c r="B23" s="87" t="s">
        <v>111</v>
      </c>
      <c r="C23" s="87" t="s">
        <v>112</v>
      </c>
      <c r="D23" s="377"/>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8" t="s">
        <v>445</v>
      </c>
      <c r="C67" s="378"/>
      <c r="D67" s="378"/>
      <c r="E67" s="378"/>
      <c r="F67" s="378"/>
      <c r="G67" s="378"/>
      <c r="H67" s="378"/>
      <c r="I67" s="378"/>
      <c r="J67" s="378"/>
      <c r="K67" s="378"/>
      <c r="L67" s="378"/>
      <c r="M67" s="378"/>
      <c r="N67" s="378"/>
      <c r="O67" s="378"/>
      <c r="P67" s="378"/>
      <c r="Q67" s="378"/>
      <c r="R67" s="37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topLeftCell="E2" zoomScaleSheetLayoutView="100" workbookViewId="0">
      <selection activeCell="F25" sqref="F2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5" t="s">
        <v>534</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5" t="s">
        <v>482</v>
      </c>
      <c r="F9" s="365"/>
      <c r="G9" s="365"/>
      <c r="H9" s="365"/>
      <c r="I9" s="365"/>
      <c r="J9" s="365"/>
      <c r="K9" s="365"/>
      <c r="L9" s="365"/>
      <c r="M9" s="365"/>
      <c r="N9" s="365"/>
      <c r="O9" s="365"/>
      <c r="P9" s="365"/>
      <c r="Q9" s="365"/>
      <c r="R9" s="365"/>
      <c r="S9" s="365"/>
      <c r="T9" s="365"/>
      <c r="U9" s="365"/>
      <c r="V9" s="365"/>
      <c r="W9" s="365"/>
      <c r="X9" s="365"/>
      <c r="Y9" s="365"/>
    </row>
    <row r="10" spans="1:27" s="85"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5" t="s">
        <v>651</v>
      </c>
      <c r="F12" s="345"/>
      <c r="G12" s="345"/>
      <c r="H12" s="345"/>
      <c r="I12" s="345"/>
      <c r="J12" s="345"/>
      <c r="K12" s="345"/>
      <c r="L12" s="345"/>
      <c r="M12" s="345"/>
      <c r="N12" s="345"/>
      <c r="O12" s="345"/>
      <c r="P12" s="345"/>
      <c r="Q12" s="345"/>
      <c r="R12" s="345"/>
      <c r="S12" s="345"/>
      <c r="T12" s="345"/>
      <c r="U12" s="345"/>
      <c r="V12" s="345"/>
      <c r="W12" s="345"/>
      <c r="X12" s="345"/>
      <c r="Y12" s="345"/>
    </row>
    <row r="13" spans="1:27" s="85"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0" t="s">
        <v>547</v>
      </c>
      <c r="F15" s="380"/>
      <c r="G15" s="380"/>
      <c r="H15" s="380"/>
      <c r="I15" s="380"/>
      <c r="J15" s="380"/>
      <c r="K15" s="380"/>
      <c r="L15" s="380"/>
      <c r="M15" s="380"/>
      <c r="N15" s="380"/>
      <c r="O15" s="380"/>
      <c r="P15" s="380"/>
      <c r="Q15" s="380"/>
      <c r="R15" s="380"/>
      <c r="S15" s="380"/>
      <c r="T15" s="380"/>
      <c r="U15" s="380"/>
      <c r="V15" s="380"/>
      <c r="W15" s="380"/>
      <c r="X15" s="380"/>
      <c r="Y15" s="380"/>
    </row>
    <row r="16" spans="1:27" s="102"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8" ht="25.5" customHeight="1" x14ac:dyDescent="0.25">
      <c r="A19" s="367" t="s">
        <v>413</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8" s="143" customFormat="1" ht="21" customHeight="1" x14ac:dyDescent="0.25"/>
    <row r="21" spans="1:28" ht="15.75" customHeight="1" x14ac:dyDescent="0.25">
      <c r="A21" s="376" t="s">
        <v>5</v>
      </c>
      <c r="B21" s="372" t="s">
        <v>419</v>
      </c>
      <c r="C21" s="373"/>
      <c r="D21" s="372" t="s">
        <v>421</v>
      </c>
      <c r="E21" s="373"/>
      <c r="F21" s="362" t="s">
        <v>94</v>
      </c>
      <c r="G21" s="364"/>
      <c r="H21" s="364"/>
      <c r="I21" s="363"/>
      <c r="J21" s="376" t="s">
        <v>422</v>
      </c>
      <c r="K21" s="372" t="s">
        <v>423</v>
      </c>
      <c r="L21" s="373"/>
      <c r="M21" s="372" t="s">
        <v>424</v>
      </c>
      <c r="N21" s="373"/>
      <c r="O21" s="372" t="s">
        <v>412</v>
      </c>
      <c r="P21" s="373"/>
      <c r="Q21" s="372" t="s">
        <v>127</v>
      </c>
      <c r="R21" s="373"/>
      <c r="S21" s="376" t="s">
        <v>126</v>
      </c>
      <c r="T21" s="376" t="s">
        <v>425</v>
      </c>
      <c r="U21" s="376" t="s">
        <v>420</v>
      </c>
      <c r="V21" s="372" t="s">
        <v>125</v>
      </c>
      <c r="W21" s="373"/>
      <c r="X21" s="362" t="s">
        <v>117</v>
      </c>
      <c r="Y21" s="364"/>
      <c r="Z21" s="362" t="s">
        <v>116</v>
      </c>
      <c r="AA21" s="364"/>
    </row>
    <row r="22" spans="1:28" ht="216" customHeight="1" x14ac:dyDescent="0.25">
      <c r="A22" s="379"/>
      <c r="B22" s="374"/>
      <c r="C22" s="375"/>
      <c r="D22" s="374"/>
      <c r="E22" s="375"/>
      <c r="F22" s="362" t="s">
        <v>124</v>
      </c>
      <c r="G22" s="363"/>
      <c r="H22" s="362" t="s">
        <v>123</v>
      </c>
      <c r="I22" s="363"/>
      <c r="J22" s="377"/>
      <c r="K22" s="374"/>
      <c r="L22" s="375"/>
      <c r="M22" s="374"/>
      <c r="N22" s="375"/>
      <c r="O22" s="374"/>
      <c r="P22" s="375"/>
      <c r="Q22" s="374"/>
      <c r="R22" s="375"/>
      <c r="S22" s="377"/>
      <c r="T22" s="377"/>
      <c r="U22" s="377"/>
      <c r="V22" s="374"/>
      <c r="W22" s="375"/>
      <c r="X22" s="87" t="s">
        <v>115</v>
      </c>
      <c r="Y22" s="87" t="s">
        <v>410</v>
      </c>
      <c r="Z22" s="87" t="s">
        <v>114</v>
      </c>
      <c r="AA22" s="87" t="s">
        <v>113</v>
      </c>
    </row>
    <row r="23" spans="1:28" ht="60" customHeight="1" x14ac:dyDescent="0.25">
      <c r="A23" s="377"/>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21">
        <v>1</v>
      </c>
      <c r="B25" s="324" t="s">
        <v>548</v>
      </c>
      <c r="C25" s="324" t="s">
        <v>548</v>
      </c>
      <c r="D25" s="324" t="s">
        <v>548</v>
      </c>
      <c r="E25" s="324" t="s">
        <v>548</v>
      </c>
      <c r="F25" s="301">
        <v>10</v>
      </c>
      <c r="G25" s="301">
        <v>10</v>
      </c>
      <c r="H25" s="301">
        <v>10</v>
      </c>
      <c r="I25" s="301">
        <v>10</v>
      </c>
      <c r="J25" s="304">
        <v>1972</v>
      </c>
      <c r="K25" s="306">
        <v>1</v>
      </c>
      <c r="L25" s="306">
        <v>1</v>
      </c>
      <c r="M25" s="307" t="s">
        <v>549</v>
      </c>
      <c r="N25" s="307" t="s">
        <v>549</v>
      </c>
      <c r="O25" s="306" t="s">
        <v>537</v>
      </c>
      <c r="P25" s="306" t="s">
        <v>537</v>
      </c>
      <c r="Q25" s="304">
        <v>20.36</v>
      </c>
      <c r="R25" s="304">
        <v>20.36</v>
      </c>
      <c r="S25" s="308" t="s">
        <v>477</v>
      </c>
      <c r="T25" s="303">
        <v>2017</v>
      </c>
      <c r="U25" s="305">
        <v>2</v>
      </c>
      <c r="V25" s="302" t="s">
        <v>543</v>
      </c>
      <c r="W25" s="302" t="s">
        <v>543</v>
      </c>
      <c r="X25" s="148" t="s">
        <v>558</v>
      </c>
      <c r="Y25" s="302" t="s">
        <v>538</v>
      </c>
      <c r="Z25" s="306" t="s">
        <v>449</v>
      </c>
      <c r="AA25" s="306" t="s">
        <v>449</v>
      </c>
      <c r="AB25" s="309"/>
    </row>
    <row r="26" spans="1:28" s="310" customFormat="1" ht="119.25" customHeight="1" x14ac:dyDescent="0.25">
      <c r="A26" s="321">
        <v>2</v>
      </c>
      <c r="B26" s="324" t="s">
        <v>550</v>
      </c>
      <c r="C26" s="324" t="s">
        <v>550</v>
      </c>
      <c r="D26" s="324" t="s">
        <v>550</v>
      </c>
      <c r="E26" s="324" t="s">
        <v>550</v>
      </c>
      <c r="F26" s="301">
        <v>10</v>
      </c>
      <c r="G26" s="301">
        <v>10</v>
      </c>
      <c r="H26" s="301">
        <v>10</v>
      </c>
      <c r="I26" s="301">
        <v>10</v>
      </c>
      <c r="J26" s="304">
        <v>1992</v>
      </c>
      <c r="K26" s="306">
        <v>1</v>
      </c>
      <c r="L26" s="306">
        <v>1</v>
      </c>
      <c r="M26" s="307" t="s">
        <v>551</v>
      </c>
      <c r="N26" s="307" t="s">
        <v>551</v>
      </c>
      <c r="O26" s="306" t="s">
        <v>537</v>
      </c>
      <c r="P26" s="306" t="s">
        <v>542</v>
      </c>
      <c r="Q26" s="304">
        <v>19.399999999999999</v>
      </c>
      <c r="R26" s="304">
        <v>19.399999999999999</v>
      </c>
      <c r="S26" s="308" t="s">
        <v>477</v>
      </c>
      <c r="T26" s="303">
        <v>2017</v>
      </c>
      <c r="U26" s="305">
        <v>2</v>
      </c>
      <c r="V26" s="302" t="s">
        <v>543</v>
      </c>
      <c r="W26" s="302" t="s">
        <v>543</v>
      </c>
      <c r="X26" s="305" t="s">
        <v>552</v>
      </c>
      <c r="Y26" s="302" t="s">
        <v>538</v>
      </c>
      <c r="Z26" s="306" t="s">
        <v>449</v>
      </c>
      <c r="AA26" s="306" t="s">
        <v>449</v>
      </c>
      <c r="AB26" s="309"/>
    </row>
    <row r="27" spans="1:28" s="310" customFormat="1" ht="119.25" customHeight="1" x14ac:dyDescent="0.3">
      <c r="A27" s="321">
        <v>3</v>
      </c>
      <c r="B27" s="324" t="s">
        <v>553</v>
      </c>
      <c r="C27" s="324" t="s">
        <v>553</v>
      </c>
      <c r="D27" s="324" t="s">
        <v>553</v>
      </c>
      <c r="E27" s="324" t="s">
        <v>553</v>
      </c>
      <c r="F27" s="301">
        <v>10</v>
      </c>
      <c r="G27" s="301">
        <v>10</v>
      </c>
      <c r="H27" s="301">
        <v>10</v>
      </c>
      <c r="I27" s="301">
        <v>10</v>
      </c>
      <c r="J27" s="303">
        <v>1985</v>
      </c>
      <c r="K27" s="306">
        <v>1</v>
      </c>
      <c r="L27" s="306">
        <v>1</v>
      </c>
      <c r="M27" s="307" t="s">
        <v>549</v>
      </c>
      <c r="N27" s="307" t="s">
        <v>549</v>
      </c>
      <c r="O27" s="306" t="s">
        <v>537</v>
      </c>
      <c r="P27" s="306" t="s">
        <v>537</v>
      </c>
      <c r="Q27" s="306">
        <v>19</v>
      </c>
      <c r="R27" s="306">
        <v>19</v>
      </c>
      <c r="S27" s="308" t="s">
        <v>477</v>
      </c>
      <c r="T27" s="303">
        <v>2017</v>
      </c>
      <c r="U27" s="305">
        <v>2</v>
      </c>
      <c r="V27" s="302" t="s">
        <v>554</v>
      </c>
      <c r="W27" s="302" t="s">
        <v>554</v>
      </c>
      <c r="X27" s="148" t="s">
        <v>555</v>
      </c>
      <c r="Y27" s="302" t="s">
        <v>538</v>
      </c>
      <c r="Z27" s="306" t="s">
        <v>449</v>
      </c>
      <c r="AA27" s="306" t="s">
        <v>449</v>
      </c>
      <c r="AB27" s="311"/>
    </row>
    <row r="28" spans="1:28" s="310" customFormat="1" ht="119.25" customHeight="1" x14ac:dyDescent="0.25">
      <c r="A28" s="321">
        <v>4</v>
      </c>
      <c r="B28" s="324" t="s">
        <v>556</v>
      </c>
      <c r="C28" s="324" t="s">
        <v>556</v>
      </c>
      <c r="D28" s="324" t="s">
        <v>556</v>
      </c>
      <c r="E28" s="324" t="s">
        <v>556</v>
      </c>
      <c r="F28" s="301">
        <v>10</v>
      </c>
      <c r="G28" s="301">
        <v>10</v>
      </c>
      <c r="H28" s="301">
        <v>10</v>
      </c>
      <c r="I28" s="301">
        <v>10</v>
      </c>
      <c r="J28" s="303">
        <v>1977</v>
      </c>
      <c r="K28" s="306">
        <v>1</v>
      </c>
      <c r="L28" s="306">
        <v>1</v>
      </c>
      <c r="M28" s="312" t="s">
        <v>557</v>
      </c>
      <c r="N28" s="312" t="s">
        <v>557</v>
      </c>
      <c r="O28" s="306" t="s">
        <v>537</v>
      </c>
      <c r="P28" s="306" t="s">
        <v>537</v>
      </c>
      <c r="Q28" s="306">
        <v>18.149999999999999</v>
      </c>
      <c r="R28" s="306">
        <v>18.149999999999999</v>
      </c>
      <c r="S28" s="308" t="s">
        <v>477</v>
      </c>
      <c r="T28" s="303">
        <v>2017</v>
      </c>
      <c r="U28" s="305">
        <v>2</v>
      </c>
      <c r="V28" s="302" t="s">
        <v>543</v>
      </c>
      <c r="W28" s="302" t="s">
        <v>543</v>
      </c>
      <c r="X28" s="148" t="s">
        <v>558</v>
      </c>
      <c r="Y28" s="302" t="s">
        <v>538</v>
      </c>
      <c r="Z28" s="306" t="s">
        <v>449</v>
      </c>
      <c r="AA28" s="306" t="s">
        <v>449</v>
      </c>
      <c r="AB28" s="309"/>
    </row>
    <row r="29" spans="1:28" s="310" customFormat="1" ht="119.25" customHeight="1" x14ac:dyDescent="0.25">
      <c r="A29" s="321">
        <v>5</v>
      </c>
      <c r="B29" s="324" t="s">
        <v>559</v>
      </c>
      <c r="C29" s="324" t="s">
        <v>559</v>
      </c>
      <c r="D29" s="324" t="s">
        <v>559</v>
      </c>
      <c r="E29" s="324" t="s">
        <v>559</v>
      </c>
      <c r="F29" s="301">
        <v>10</v>
      </c>
      <c r="G29" s="301">
        <v>10</v>
      </c>
      <c r="H29" s="301">
        <v>10</v>
      </c>
      <c r="I29" s="301">
        <v>10</v>
      </c>
      <c r="J29" s="303">
        <v>1988</v>
      </c>
      <c r="K29" s="306">
        <v>1</v>
      </c>
      <c r="L29" s="306">
        <v>1</v>
      </c>
      <c r="M29" s="312" t="s">
        <v>560</v>
      </c>
      <c r="N29" s="312" t="s">
        <v>560</v>
      </c>
      <c r="O29" s="306" t="s">
        <v>537</v>
      </c>
      <c r="P29" s="306" t="s">
        <v>537</v>
      </c>
      <c r="Q29" s="306">
        <v>15.99</v>
      </c>
      <c r="R29" s="306">
        <v>15.99</v>
      </c>
      <c r="S29" s="308" t="s">
        <v>477</v>
      </c>
      <c r="T29" s="303">
        <v>2017</v>
      </c>
      <c r="U29" s="305">
        <v>2</v>
      </c>
      <c r="V29" s="302" t="s">
        <v>554</v>
      </c>
      <c r="W29" s="302" t="s">
        <v>554</v>
      </c>
      <c r="X29" s="148" t="s">
        <v>555</v>
      </c>
      <c r="Y29" s="302" t="s">
        <v>538</v>
      </c>
      <c r="Z29" s="306" t="s">
        <v>449</v>
      </c>
      <c r="AA29" s="306" t="s">
        <v>449</v>
      </c>
      <c r="AB29" s="309"/>
    </row>
    <row r="30" spans="1:28" s="310" customFormat="1" ht="119.25" customHeight="1" x14ac:dyDescent="0.25">
      <c r="A30" s="321">
        <v>6</v>
      </c>
      <c r="B30" s="324" t="s">
        <v>561</v>
      </c>
      <c r="C30" s="324" t="s">
        <v>561</v>
      </c>
      <c r="D30" s="324" t="s">
        <v>561</v>
      </c>
      <c r="E30" s="324" t="s">
        <v>561</v>
      </c>
      <c r="F30" s="301">
        <v>10</v>
      </c>
      <c r="G30" s="301">
        <v>10</v>
      </c>
      <c r="H30" s="301">
        <v>10</v>
      </c>
      <c r="I30" s="301">
        <v>10</v>
      </c>
      <c r="J30" s="303">
        <v>1976</v>
      </c>
      <c r="K30" s="306">
        <v>1</v>
      </c>
      <c r="L30" s="306">
        <v>1</v>
      </c>
      <c r="M30" s="312" t="s">
        <v>557</v>
      </c>
      <c r="N30" s="312" t="s">
        <v>557</v>
      </c>
      <c r="O30" s="306" t="s">
        <v>537</v>
      </c>
      <c r="P30" s="306" t="s">
        <v>537</v>
      </c>
      <c r="Q30" s="306">
        <v>18.05</v>
      </c>
      <c r="R30" s="306">
        <v>18.05</v>
      </c>
      <c r="S30" s="308" t="s">
        <v>477</v>
      </c>
      <c r="T30" s="303">
        <v>2021</v>
      </c>
      <c r="U30" s="305">
        <v>2</v>
      </c>
      <c r="V30" s="302" t="s">
        <v>543</v>
      </c>
      <c r="W30" s="302" t="s">
        <v>543</v>
      </c>
      <c r="X30" s="148" t="s">
        <v>555</v>
      </c>
      <c r="Y30" s="302" t="s">
        <v>538</v>
      </c>
      <c r="Z30" s="306" t="s">
        <v>449</v>
      </c>
      <c r="AA30" s="306" t="s">
        <v>449</v>
      </c>
      <c r="AB30" s="309"/>
    </row>
    <row r="31" spans="1:28" s="310" customFormat="1" ht="119.25" customHeight="1" x14ac:dyDescent="0.25">
      <c r="A31" s="321">
        <v>7</v>
      </c>
      <c r="B31" s="324" t="s">
        <v>562</v>
      </c>
      <c r="C31" s="324" t="s">
        <v>562</v>
      </c>
      <c r="D31" s="324" t="s">
        <v>562</v>
      </c>
      <c r="E31" s="324" t="s">
        <v>562</v>
      </c>
      <c r="F31" s="301">
        <v>10</v>
      </c>
      <c r="G31" s="301">
        <v>10</v>
      </c>
      <c r="H31" s="301">
        <v>10</v>
      </c>
      <c r="I31" s="301">
        <v>10</v>
      </c>
      <c r="J31" s="303">
        <v>1975</v>
      </c>
      <c r="K31" s="306">
        <v>1</v>
      </c>
      <c r="L31" s="306">
        <v>1</v>
      </c>
      <c r="M31" s="303" t="s">
        <v>540</v>
      </c>
      <c r="N31" s="303" t="s">
        <v>540</v>
      </c>
      <c r="O31" s="306" t="s">
        <v>537</v>
      </c>
      <c r="P31" s="306" t="s">
        <v>537</v>
      </c>
      <c r="Q31" s="306">
        <v>13.24</v>
      </c>
      <c r="R31" s="306">
        <v>13.24</v>
      </c>
      <c r="S31" s="308" t="s">
        <v>477</v>
      </c>
      <c r="T31" s="303">
        <v>2019</v>
      </c>
      <c r="U31" s="305">
        <v>2</v>
      </c>
      <c r="V31" s="302" t="s">
        <v>554</v>
      </c>
      <c r="W31" s="302" t="s">
        <v>554</v>
      </c>
      <c r="X31" s="148" t="s">
        <v>555</v>
      </c>
      <c r="Y31" s="302" t="s">
        <v>538</v>
      </c>
      <c r="Z31" s="306" t="s">
        <v>449</v>
      </c>
      <c r="AA31" s="306" t="s">
        <v>449</v>
      </c>
      <c r="AB31" s="309"/>
    </row>
    <row r="32" spans="1:28" s="310" customFormat="1" ht="119.25" customHeight="1" x14ac:dyDescent="0.25">
      <c r="A32" s="321">
        <v>9</v>
      </c>
      <c r="B32" s="324" t="s">
        <v>563</v>
      </c>
      <c r="C32" s="324" t="s">
        <v>563</v>
      </c>
      <c r="D32" s="324" t="s">
        <v>563</v>
      </c>
      <c r="E32" s="324" t="s">
        <v>563</v>
      </c>
      <c r="F32" s="301">
        <v>10</v>
      </c>
      <c r="G32" s="301">
        <v>10</v>
      </c>
      <c r="H32" s="301">
        <v>10</v>
      </c>
      <c r="I32" s="301">
        <v>10</v>
      </c>
      <c r="J32" s="303">
        <v>1973</v>
      </c>
      <c r="K32" s="306">
        <v>1</v>
      </c>
      <c r="L32" s="306">
        <v>1</v>
      </c>
      <c r="M32" s="313" t="s">
        <v>541</v>
      </c>
      <c r="N32" s="313" t="s">
        <v>541</v>
      </c>
      <c r="O32" s="306" t="s">
        <v>542</v>
      </c>
      <c r="P32" s="306" t="s">
        <v>542</v>
      </c>
      <c r="Q32" s="306">
        <v>14.19</v>
      </c>
      <c r="R32" s="306">
        <v>14.19</v>
      </c>
      <c r="S32" s="308" t="s">
        <v>477</v>
      </c>
      <c r="T32" s="303">
        <v>2017</v>
      </c>
      <c r="U32" s="305">
        <v>2</v>
      </c>
      <c r="V32" s="302" t="s">
        <v>564</v>
      </c>
      <c r="W32" s="302" t="s">
        <v>564</v>
      </c>
      <c r="X32" s="305" t="s">
        <v>552</v>
      </c>
      <c r="Y32" s="302" t="s">
        <v>538</v>
      </c>
      <c r="Z32" s="306" t="s">
        <v>449</v>
      </c>
      <c r="AA32" s="306" t="s">
        <v>449</v>
      </c>
      <c r="AB32" s="314"/>
    </row>
    <row r="33" spans="1:28" s="310" customFormat="1" ht="78.75" x14ac:dyDescent="0.25">
      <c r="A33" s="321">
        <v>10</v>
      </c>
      <c r="B33" s="324" t="s">
        <v>565</v>
      </c>
      <c r="C33" s="324" t="s">
        <v>565</v>
      </c>
      <c r="D33" s="324" t="s">
        <v>565</v>
      </c>
      <c r="E33" s="324" t="s">
        <v>565</v>
      </c>
      <c r="F33" s="301">
        <v>10</v>
      </c>
      <c r="G33" s="301">
        <v>10</v>
      </c>
      <c r="H33" s="301">
        <v>10</v>
      </c>
      <c r="I33" s="301">
        <v>10</v>
      </c>
      <c r="J33" s="303">
        <v>1970</v>
      </c>
      <c r="K33" s="306">
        <v>1</v>
      </c>
      <c r="L33" s="306">
        <v>1</v>
      </c>
      <c r="M33" s="303" t="s">
        <v>566</v>
      </c>
      <c r="N33" s="303" t="s">
        <v>566</v>
      </c>
      <c r="O33" s="306" t="s">
        <v>537</v>
      </c>
      <c r="P33" s="306" t="s">
        <v>537</v>
      </c>
      <c r="Q33" s="306">
        <v>7.88</v>
      </c>
      <c r="R33" s="306">
        <v>7.88</v>
      </c>
      <c r="S33" s="308" t="s">
        <v>477</v>
      </c>
      <c r="T33" s="308" t="s">
        <v>477</v>
      </c>
      <c r="U33" s="308" t="s">
        <v>477</v>
      </c>
      <c r="V33" s="306" t="s">
        <v>567</v>
      </c>
      <c r="W33" s="306" t="s">
        <v>567</v>
      </c>
      <c r="X33" s="148" t="s">
        <v>555</v>
      </c>
      <c r="Y33" s="302" t="s">
        <v>538</v>
      </c>
      <c r="Z33" s="306" t="s">
        <v>449</v>
      </c>
      <c r="AA33" s="306" t="s">
        <v>449</v>
      </c>
      <c r="AB33" s="315"/>
    </row>
    <row r="34" spans="1:28" s="310" customFormat="1" ht="78.75" x14ac:dyDescent="0.25">
      <c r="A34" s="321">
        <v>14</v>
      </c>
      <c r="B34" s="324" t="s">
        <v>568</v>
      </c>
      <c r="C34" s="324" t="s">
        <v>568</v>
      </c>
      <c r="D34" s="324" t="s">
        <v>568</v>
      </c>
      <c r="E34" s="324" t="s">
        <v>568</v>
      </c>
      <c r="F34" s="301">
        <v>10</v>
      </c>
      <c r="G34" s="301">
        <v>10</v>
      </c>
      <c r="H34" s="301">
        <v>10</v>
      </c>
      <c r="I34" s="301">
        <v>10</v>
      </c>
      <c r="J34" s="303">
        <v>1976</v>
      </c>
      <c r="K34" s="306">
        <v>1</v>
      </c>
      <c r="L34" s="306">
        <v>1</v>
      </c>
      <c r="M34" s="312" t="s">
        <v>569</v>
      </c>
      <c r="N34" s="312" t="s">
        <v>569</v>
      </c>
      <c r="O34" s="306" t="s">
        <v>537</v>
      </c>
      <c r="P34" s="306" t="s">
        <v>537</v>
      </c>
      <c r="Q34" s="306">
        <v>25.24</v>
      </c>
      <c r="R34" s="306">
        <v>25.24</v>
      </c>
      <c r="S34" s="308" t="s">
        <v>477</v>
      </c>
      <c r="T34" s="303">
        <v>2020</v>
      </c>
      <c r="U34" s="306">
        <v>3</v>
      </c>
      <c r="V34" s="306" t="s">
        <v>554</v>
      </c>
      <c r="W34" s="306" t="s">
        <v>554</v>
      </c>
      <c r="X34" s="148" t="s">
        <v>555</v>
      </c>
      <c r="Y34" s="302" t="s">
        <v>538</v>
      </c>
      <c r="Z34" s="306" t="s">
        <v>449</v>
      </c>
      <c r="AA34" s="306" t="s">
        <v>449</v>
      </c>
      <c r="AB34" s="315"/>
    </row>
    <row r="35" spans="1:28" ht="63" x14ac:dyDescent="0.25">
      <c r="A35" s="322">
        <v>16</v>
      </c>
      <c r="B35" s="245" t="s">
        <v>570</v>
      </c>
      <c r="C35" s="245" t="s">
        <v>570</v>
      </c>
      <c r="D35" s="245" t="s">
        <v>570</v>
      </c>
      <c r="E35" s="245" t="s">
        <v>570</v>
      </c>
      <c r="F35" s="316">
        <v>10</v>
      </c>
      <c r="G35" s="316">
        <v>10</v>
      </c>
      <c r="H35" s="316">
        <v>10</v>
      </c>
      <c r="I35" s="316">
        <v>10</v>
      </c>
      <c r="J35" s="245">
        <v>1965</v>
      </c>
      <c r="K35" s="148">
        <v>1</v>
      </c>
      <c r="L35" s="148">
        <v>1</v>
      </c>
      <c r="M35" s="317" t="s">
        <v>571</v>
      </c>
      <c r="N35" s="317" t="s">
        <v>571</v>
      </c>
      <c r="O35" s="148" t="s">
        <v>537</v>
      </c>
      <c r="P35" s="148" t="s">
        <v>537</v>
      </c>
      <c r="Q35" s="148">
        <v>8.6300000000000008</v>
      </c>
      <c r="R35" s="148">
        <v>8.6300000000000008</v>
      </c>
      <c r="S35" s="308" t="s">
        <v>477</v>
      </c>
      <c r="T35" s="308" t="s">
        <v>477</v>
      </c>
      <c r="U35" s="308" t="s">
        <v>477</v>
      </c>
      <c r="V35" s="148" t="s">
        <v>554</v>
      </c>
      <c r="W35" s="148" t="s">
        <v>554</v>
      </c>
      <c r="X35" s="148" t="s">
        <v>555</v>
      </c>
      <c r="Y35" s="302" t="s">
        <v>538</v>
      </c>
      <c r="Z35" s="306" t="s">
        <v>449</v>
      </c>
      <c r="AA35" s="306" t="s">
        <v>449</v>
      </c>
      <c r="AB35" s="318"/>
    </row>
    <row r="36" spans="1:28" s="310" customFormat="1" ht="63" x14ac:dyDescent="0.25">
      <c r="A36" s="321">
        <v>17</v>
      </c>
      <c r="B36" s="324" t="s">
        <v>572</v>
      </c>
      <c r="C36" s="324" t="s">
        <v>572</v>
      </c>
      <c r="D36" s="324" t="s">
        <v>572</v>
      </c>
      <c r="E36" s="324" t="s">
        <v>572</v>
      </c>
      <c r="F36" s="301">
        <v>10</v>
      </c>
      <c r="G36" s="301">
        <v>10</v>
      </c>
      <c r="H36" s="301">
        <v>10</v>
      </c>
      <c r="I36" s="301">
        <v>10</v>
      </c>
      <c r="J36" s="303">
        <v>1970</v>
      </c>
      <c r="K36" s="306">
        <v>1</v>
      </c>
      <c r="L36" s="306">
        <v>1</v>
      </c>
      <c r="M36" s="312" t="s">
        <v>573</v>
      </c>
      <c r="N36" s="312" t="s">
        <v>573</v>
      </c>
      <c r="O36" s="306" t="s">
        <v>574</v>
      </c>
      <c r="P36" s="306" t="s">
        <v>574</v>
      </c>
      <c r="Q36" s="306">
        <v>21.49</v>
      </c>
      <c r="R36" s="306">
        <v>21.49</v>
      </c>
      <c r="S36" s="308" t="s">
        <v>477</v>
      </c>
      <c r="T36" s="303">
        <v>2017</v>
      </c>
      <c r="U36" s="306">
        <v>4</v>
      </c>
      <c r="V36" s="306" t="s">
        <v>543</v>
      </c>
      <c r="W36" s="306" t="s">
        <v>543</v>
      </c>
      <c r="X36" s="148" t="s">
        <v>555</v>
      </c>
      <c r="Y36" s="302" t="s">
        <v>538</v>
      </c>
      <c r="Z36" s="306" t="s">
        <v>449</v>
      </c>
      <c r="AA36" s="306" t="s">
        <v>449</v>
      </c>
      <c r="AB36" s="315"/>
    </row>
    <row r="37" spans="1:28" s="310" customFormat="1" ht="78.75" x14ac:dyDescent="0.25">
      <c r="A37" s="321">
        <v>19</v>
      </c>
      <c r="B37" s="324" t="s">
        <v>575</v>
      </c>
      <c r="C37" s="324" t="s">
        <v>575</v>
      </c>
      <c r="D37" s="324" t="s">
        <v>575</v>
      </c>
      <c r="E37" s="324" t="s">
        <v>575</v>
      </c>
      <c r="F37" s="301">
        <v>10</v>
      </c>
      <c r="G37" s="301">
        <v>10</v>
      </c>
      <c r="H37" s="301">
        <v>10</v>
      </c>
      <c r="I37" s="301">
        <v>10</v>
      </c>
      <c r="J37" s="303">
        <v>1976</v>
      </c>
      <c r="K37" s="306">
        <v>1</v>
      </c>
      <c r="L37" s="306">
        <v>1</v>
      </c>
      <c r="M37" s="312" t="s">
        <v>569</v>
      </c>
      <c r="N37" s="312" t="s">
        <v>569</v>
      </c>
      <c r="O37" s="306" t="s">
        <v>537</v>
      </c>
      <c r="P37" s="306" t="s">
        <v>537</v>
      </c>
      <c r="Q37" s="306">
        <v>26.2</v>
      </c>
      <c r="R37" s="306">
        <v>26.2</v>
      </c>
      <c r="S37" s="308" t="s">
        <v>477</v>
      </c>
      <c r="T37" s="303">
        <v>2017</v>
      </c>
      <c r="U37" s="306">
        <v>3</v>
      </c>
      <c r="V37" s="306" t="s">
        <v>543</v>
      </c>
      <c r="W37" s="306" t="s">
        <v>543</v>
      </c>
      <c r="X37" s="148" t="s">
        <v>558</v>
      </c>
      <c r="Y37" s="302" t="s">
        <v>538</v>
      </c>
      <c r="Z37" s="306" t="s">
        <v>449</v>
      </c>
      <c r="AA37" s="306" t="s">
        <v>449</v>
      </c>
      <c r="AB37" s="315"/>
    </row>
    <row r="38" spans="1:28" s="310" customFormat="1" ht="78.75" x14ac:dyDescent="0.25">
      <c r="A38" s="321">
        <v>20</v>
      </c>
      <c r="B38" s="324" t="s">
        <v>576</v>
      </c>
      <c r="C38" s="324" t="s">
        <v>576</v>
      </c>
      <c r="D38" s="324" t="s">
        <v>576</v>
      </c>
      <c r="E38" s="324" t="s">
        <v>576</v>
      </c>
      <c r="F38" s="301">
        <v>10</v>
      </c>
      <c r="G38" s="301">
        <v>10</v>
      </c>
      <c r="H38" s="301">
        <v>10</v>
      </c>
      <c r="I38" s="301">
        <v>10</v>
      </c>
      <c r="J38" s="303">
        <v>1973</v>
      </c>
      <c r="K38" s="306">
        <v>1</v>
      </c>
      <c r="L38" s="306">
        <v>1</v>
      </c>
      <c r="M38" s="312" t="s">
        <v>577</v>
      </c>
      <c r="N38" s="312" t="s">
        <v>577</v>
      </c>
      <c r="O38" s="306" t="s">
        <v>537</v>
      </c>
      <c r="P38" s="306" t="s">
        <v>537</v>
      </c>
      <c r="Q38" s="306">
        <v>41.72</v>
      </c>
      <c r="R38" s="306">
        <v>41.72</v>
      </c>
      <c r="S38" s="308" t="s">
        <v>477</v>
      </c>
      <c r="T38" s="303">
        <v>2017</v>
      </c>
      <c r="U38" s="306">
        <v>2</v>
      </c>
      <c r="V38" s="306" t="s">
        <v>554</v>
      </c>
      <c r="W38" s="306" t="s">
        <v>554</v>
      </c>
      <c r="X38" s="148" t="s">
        <v>558</v>
      </c>
      <c r="Y38" s="302" t="s">
        <v>538</v>
      </c>
      <c r="Z38" s="306" t="s">
        <v>449</v>
      </c>
      <c r="AA38" s="306" t="s">
        <v>449</v>
      </c>
      <c r="AB38" s="315"/>
    </row>
    <row r="39" spans="1:28" ht="63" x14ac:dyDescent="0.25">
      <c r="A39" s="148">
        <v>23</v>
      </c>
      <c r="B39" s="245" t="s">
        <v>578</v>
      </c>
      <c r="C39" s="245" t="s">
        <v>578</v>
      </c>
      <c r="D39" s="245" t="s">
        <v>578</v>
      </c>
      <c r="E39" s="245" t="s">
        <v>578</v>
      </c>
      <c r="F39" s="316">
        <v>10</v>
      </c>
      <c r="G39" s="316">
        <v>10</v>
      </c>
      <c r="H39" s="316">
        <v>10</v>
      </c>
      <c r="I39" s="316">
        <v>10</v>
      </c>
      <c r="J39" s="245">
        <v>1977</v>
      </c>
      <c r="K39" s="148">
        <v>1</v>
      </c>
      <c r="L39" s="148">
        <v>1</v>
      </c>
      <c r="M39" s="317" t="s">
        <v>579</v>
      </c>
      <c r="N39" s="317" t="s">
        <v>579</v>
      </c>
      <c r="O39" s="148" t="s">
        <v>574</v>
      </c>
      <c r="P39" s="148" t="s">
        <v>574</v>
      </c>
      <c r="Q39" s="148">
        <v>27.2</v>
      </c>
      <c r="R39" s="148">
        <v>27.2</v>
      </c>
      <c r="S39" s="308" t="s">
        <v>477</v>
      </c>
      <c r="T39" s="303">
        <v>2018</v>
      </c>
      <c r="U39" s="148">
        <v>2</v>
      </c>
      <c r="V39" s="148" t="s">
        <v>554</v>
      </c>
      <c r="W39" s="148" t="s">
        <v>554</v>
      </c>
      <c r="X39" s="148" t="s">
        <v>555</v>
      </c>
      <c r="Y39" s="302" t="s">
        <v>538</v>
      </c>
      <c r="Z39" s="306" t="s">
        <v>449</v>
      </c>
      <c r="AA39" s="306" t="s">
        <v>449</v>
      </c>
      <c r="AB39" s="318"/>
    </row>
    <row r="40" spans="1:28" ht="63" x14ac:dyDescent="0.25">
      <c r="A40" s="148">
        <v>24</v>
      </c>
      <c r="B40" s="245" t="s">
        <v>580</v>
      </c>
      <c r="C40" s="245" t="s">
        <v>580</v>
      </c>
      <c r="D40" s="245" t="s">
        <v>580</v>
      </c>
      <c r="E40" s="245" t="s">
        <v>580</v>
      </c>
      <c r="F40" s="316">
        <v>10</v>
      </c>
      <c r="G40" s="316">
        <v>10</v>
      </c>
      <c r="H40" s="316">
        <v>10</v>
      </c>
      <c r="I40" s="316">
        <v>10</v>
      </c>
      <c r="J40" s="245">
        <v>1971</v>
      </c>
      <c r="K40" s="148">
        <v>1</v>
      </c>
      <c r="L40" s="148">
        <v>1</v>
      </c>
      <c r="M40" s="145" t="s">
        <v>581</v>
      </c>
      <c r="N40" s="145" t="s">
        <v>581</v>
      </c>
      <c r="O40" s="148" t="s">
        <v>574</v>
      </c>
      <c r="P40" s="148" t="s">
        <v>574</v>
      </c>
      <c r="Q40" s="148">
        <v>5.56</v>
      </c>
      <c r="R40" s="148">
        <v>5.56</v>
      </c>
      <c r="S40" s="308" t="s">
        <v>477</v>
      </c>
      <c r="T40" s="308" t="s">
        <v>477</v>
      </c>
      <c r="U40" s="308" t="s">
        <v>477</v>
      </c>
      <c r="V40" s="148" t="s">
        <v>554</v>
      </c>
      <c r="W40" s="148" t="s">
        <v>554</v>
      </c>
      <c r="X40" s="148" t="s">
        <v>555</v>
      </c>
      <c r="Y40" s="302" t="s">
        <v>538</v>
      </c>
      <c r="Z40" s="306" t="s">
        <v>449</v>
      </c>
      <c r="AA40" s="306" t="s">
        <v>449</v>
      </c>
      <c r="AB40" s="318"/>
    </row>
    <row r="41" spans="1:28" ht="78.75" x14ac:dyDescent="0.25">
      <c r="A41" s="148">
        <v>26</v>
      </c>
      <c r="B41" s="245" t="s">
        <v>582</v>
      </c>
      <c r="C41" s="245" t="s">
        <v>582</v>
      </c>
      <c r="D41" s="245" t="s">
        <v>582</v>
      </c>
      <c r="E41" s="245" t="s">
        <v>582</v>
      </c>
      <c r="F41" s="316">
        <v>10</v>
      </c>
      <c r="G41" s="316">
        <v>10</v>
      </c>
      <c r="H41" s="316">
        <v>10</v>
      </c>
      <c r="I41" s="316">
        <v>10</v>
      </c>
      <c r="J41" s="245">
        <v>1989</v>
      </c>
      <c r="K41" s="148">
        <v>1</v>
      </c>
      <c r="L41" s="148">
        <v>1</v>
      </c>
      <c r="M41" s="317" t="s">
        <v>583</v>
      </c>
      <c r="N41" s="317" t="s">
        <v>583</v>
      </c>
      <c r="O41" s="148" t="s">
        <v>537</v>
      </c>
      <c r="P41" s="148" t="s">
        <v>537</v>
      </c>
      <c r="Q41" s="148">
        <v>11.96</v>
      </c>
      <c r="R41" s="148">
        <v>11.96</v>
      </c>
      <c r="S41" s="308" t="s">
        <v>477</v>
      </c>
      <c r="T41" s="303">
        <v>2018</v>
      </c>
      <c r="U41" s="148">
        <v>2</v>
      </c>
      <c r="V41" s="148" t="s">
        <v>543</v>
      </c>
      <c r="W41" s="148" t="s">
        <v>543</v>
      </c>
      <c r="X41" s="148" t="s">
        <v>558</v>
      </c>
      <c r="Y41" s="302" t="s">
        <v>538</v>
      </c>
      <c r="Z41" s="306" t="s">
        <v>449</v>
      </c>
      <c r="AA41" s="306" t="s">
        <v>449</v>
      </c>
      <c r="AB41" s="318"/>
    </row>
    <row r="42" spans="1:28" ht="94.5" x14ac:dyDescent="0.25">
      <c r="A42" s="148">
        <v>27</v>
      </c>
      <c r="B42" s="245" t="s">
        <v>584</v>
      </c>
      <c r="C42" s="245" t="s">
        <v>584</v>
      </c>
      <c r="D42" s="245" t="s">
        <v>584</v>
      </c>
      <c r="E42" s="245" t="s">
        <v>584</v>
      </c>
      <c r="F42" s="316">
        <v>10</v>
      </c>
      <c r="G42" s="316">
        <v>10</v>
      </c>
      <c r="H42" s="316">
        <v>10</v>
      </c>
      <c r="I42" s="316">
        <v>10</v>
      </c>
      <c r="J42" s="245">
        <v>1971</v>
      </c>
      <c r="K42" s="148">
        <v>1</v>
      </c>
      <c r="L42" s="148">
        <v>1</v>
      </c>
      <c r="M42" s="317" t="s">
        <v>585</v>
      </c>
      <c r="N42" s="317" t="s">
        <v>585</v>
      </c>
      <c r="O42" s="148" t="s">
        <v>537</v>
      </c>
      <c r="P42" s="148" t="s">
        <v>537</v>
      </c>
      <c r="Q42" s="148">
        <v>22.94</v>
      </c>
      <c r="R42" s="148">
        <v>22.94</v>
      </c>
      <c r="S42" s="308" t="s">
        <v>477</v>
      </c>
      <c r="T42" s="303">
        <v>2018</v>
      </c>
      <c r="U42" s="148">
        <v>2</v>
      </c>
      <c r="V42" s="148" t="s">
        <v>554</v>
      </c>
      <c r="W42" s="148" t="s">
        <v>554</v>
      </c>
      <c r="X42" s="148" t="s">
        <v>555</v>
      </c>
      <c r="Y42" s="302" t="s">
        <v>538</v>
      </c>
      <c r="Z42" s="306" t="s">
        <v>449</v>
      </c>
      <c r="AA42" s="306" t="s">
        <v>449</v>
      </c>
      <c r="AB42" s="318"/>
    </row>
    <row r="43" spans="1:28" ht="78.75" x14ac:dyDescent="0.25">
      <c r="A43" s="148">
        <v>28</v>
      </c>
      <c r="B43" s="245" t="s">
        <v>586</v>
      </c>
      <c r="C43" s="245" t="s">
        <v>586</v>
      </c>
      <c r="D43" s="245" t="s">
        <v>586</v>
      </c>
      <c r="E43" s="245" t="s">
        <v>586</v>
      </c>
      <c r="F43" s="316">
        <v>10</v>
      </c>
      <c r="G43" s="316">
        <v>10</v>
      </c>
      <c r="H43" s="316">
        <v>10</v>
      </c>
      <c r="I43" s="316">
        <v>10</v>
      </c>
      <c r="J43" s="245">
        <v>1981</v>
      </c>
      <c r="K43" s="148">
        <v>1</v>
      </c>
      <c r="L43" s="148">
        <v>1</v>
      </c>
      <c r="M43" s="89" t="s">
        <v>549</v>
      </c>
      <c r="N43" s="89" t="s">
        <v>549</v>
      </c>
      <c r="O43" s="148" t="s">
        <v>537</v>
      </c>
      <c r="P43" s="148" t="s">
        <v>537</v>
      </c>
      <c r="Q43" s="148">
        <v>13.81</v>
      </c>
      <c r="R43" s="148">
        <v>13.81</v>
      </c>
      <c r="S43" s="308" t="s">
        <v>477</v>
      </c>
      <c r="T43" s="308" t="s">
        <v>477</v>
      </c>
      <c r="U43" s="308" t="s">
        <v>477</v>
      </c>
      <c r="V43" s="148" t="s">
        <v>543</v>
      </c>
      <c r="W43" s="148" t="s">
        <v>543</v>
      </c>
      <c r="X43" s="148" t="s">
        <v>587</v>
      </c>
      <c r="Y43" s="302" t="s">
        <v>538</v>
      </c>
      <c r="Z43" s="306" t="s">
        <v>449</v>
      </c>
      <c r="AA43" s="306" t="s">
        <v>449</v>
      </c>
      <c r="AB43" s="318"/>
    </row>
    <row r="44" spans="1:28" ht="78.75" x14ac:dyDescent="0.25">
      <c r="A44" s="148">
        <v>29</v>
      </c>
      <c r="B44" s="245" t="s">
        <v>588</v>
      </c>
      <c r="C44" s="245" t="s">
        <v>588</v>
      </c>
      <c r="D44" s="245" t="s">
        <v>588</v>
      </c>
      <c r="E44" s="245" t="s">
        <v>588</v>
      </c>
      <c r="F44" s="316">
        <v>10</v>
      </c>
      <c r="G44" s="316">
        <v>10</v>
      </c>
      <c r="H44" s="316">
        <v>10</v>
      </c>
      <c r="I44" s="316">
        <v>10</v>
      </c>
      <c r="J44" s="245">
        <v>1996</v>
      </c>
      <c r="K44" s="148">
        <v>1</v>
      </c>
      <c r="L44" s="148">
        <v>1</v>
      </c>
      <c r="M44" s="317" t="s">
        <v>573</v>
      </c>
      <c r="N44" s="317" t="s">
        <v>573</v>
      </c>
      <c r="O44" s="148" t="s">
        <v>574</v>
      </c>
      <c r="P44" s="148" t="s">
        <v>574</v>
      </c>
      <c r="Q44" s="148">
        <v>11.17</v>
      </c>
      <c r="R44" s="148">
        <v>11.17</v>
      </c>
      <c r="S44" s="308" t="s">
        <v>477</v>
      </c>
      <c r="T44" s="303">
        <v>2018</v>
      </c>
      <c r="U44" s="148">
        <v>2</v>
      </c>
      <c r="V44" s="148" t="s">
        <v>543</v>
      </c>
      <c r="W44" s="148" t="s">
        <v>543</v>
      </c>
      <c r="X44" s="148" t="s">
        <v>589</v>
      </c>
      <c r="Y44" s="302" t="s">
        <v>538</v>
      </c>
      <c r="Z44" s="306" t="s">
        <v>449</v>
      </c>
      <c r="AA44" s="306" t="s">
        <v>449</v>
      </c>
      <c r="AB44" s="318"/>
    </row>
    <row r="45" spans="1:28" ht="94.5" x14ac:dyDescent="0.25">
      <c r="A45" s="148">
        <v>33</v>
      </c>
      <c r="B45" s="245" t="s">
        <v>590</v>
      </c>
      <c r="C45" s="245" t="s">
        <v>590</v>
      </c>
      <c r="D45" s="245" t="s">
        <v>590</v>
      </c>
      <c r="E45" s="245" t="s">
        <v>590</v>
      </c>
      <c r="F45" s="316">
        <v>10</v>
      </c>
      <c r="G45" s="316">
        <v>10</v>
      </c>
      <c r="H45" s="316">
        <v>10</v>
      </c>
      <c r="I45" s="316">
        <v>10</v>
      </c>
      <c r="J45" s="245">
        <v>1982</v>
      </c>
      <c r="K45" s="148">
        <v>1</v>
      </c>
      <c r="L45" s="148">
        <v>1</v>
      </c>
      <c r="M45" s="89" t="s">
        <v>549</v>
      </c>
      <c r="N45" s="89" t="s">
        <v>549</v>
      </c>
      <c r="O45" s="148" t="s">
        <v>537</v>
      </c>
      <c r="P45" s="148" t="s">
        <v>537</v>
      </c>
      <c r="Q45" s="323">
        <v>10.96</v>
      </c>
      <c r="R45" s="323">
        <v>10.96</v>
      </c>
      <c r="S45" s="308" t="s">
        <v>477</v>
      </c>
      <c r="T45" s="303">
        <v>2017</v>
      </c>
      <c r="U45" s="148">
        <v>2</v>
      </c>
      <c r="V45" s="148" t="s">
        <v>543</v>
      </c>
      <c r="W45" s="148" t="s">
        <v>543</v>
      </c>
      <c r="X45" s="148" t="s">
        <v>555</v>
      </c>
      <c r="Y45" s="302" t="s">
        <v>538</v>
      </c>
      <c r="Z45" s="306" t="s">
        <v>449</v>
      </c>
      <c r="AA45" s="306" t="s">
        <v>449</v>
      </c>
      <c r="AB45" s="318"/>
    </row>
    <row r="46" spans="1:28" ht="78.75" x14ac:dyDescent="0.25">
      <c r="A46" s="148">
        <v>35</v>
      </c>
      <c r="B46" s="245" t="s">
        <v>591</v>
      </c>
      <c r="C46" s="245" t="s">
        <v>591</v>
      </c>
      <c r="D46" s="245" t="s">
        <v>591</v>
      </c>
      <c r="E46" s="245" t="s">
        <v>591</v>
      </c>
      <c r="F46" s="316">
        <v>10</v>
      </c>
      <c r="G46" s="316">
        <v>10</v>
      </c>
      <c r="H46" s="316">
        <v>10</v>
      </c>
      <c r="I46" s="316">
        <v>10</v>
      </c>
      <c r="J46" s="245">
        <v>1974</v>
      </c>
      <c r="K46" s="148">
        <v>1</v>
      </c>
      <c r="L46" s="148">
        <v>1</v>
      </c>
      <c r="M46" s="89" t="s">
        <v>549</v>
      </c>
      <c r="N46" s="89" t="s">
        <v>549</v>
      </c>
      <c r="O46" s="148" t="s">
        <v>537</v>
      </c>
      <c r="P46" s="148" t="s">
        <v>537</v>
      </c>
      <c r="Q46" s="323">
        <v>24.79</v>
      </c>
      <c r="R46" s="323">
        <v>24.79</v>
      </c>
      <c r="S46" s="308" t="s">
        <v>477</v>
      </c>
      <c r="T46" s="303">
        <v>2018</v>
      </c>
      <c r="U46" s="148">
        <v>3</v>
      </c>
      <c r="V46" s="148" t="s">
        <v>554</v>
      </c>
      <c r="W46" s="148" t="s">
        <v>554</v>
      </c>
      <c r="X46" s="148" t="s">
        <v>587</v>
      </c>
      <c r="Y46" s="302" t="s">
        <v>538</v>
      </c>
      <c r="Z46" s="306" t="s">
        <v>449</v>
      </c>
      <c r="AA46" s="306" t="s">
        <v>449</v>
      </c>
      <c r="AB46" s="318"/>
    </row>
    <row r="47" spans="1:28" ht="63" x14ac:dyDescent="0.25">
      <c r="A47" s="148">
        <v>36</v>
      </c>
      <c r="B47" s="245" t="s">
        <v>592</v>
      </c>
      <c r="C47" s="245" t="s">
        <v>592</v>
      </c>
      <c r="D47" s="245" t="s">
        <v>592</v>
      </c>
      <c r="E47" s="245" t="s">
        <v>592</v>
      </c>
      <c r="F47" s="316">
        <v>10</v>
      </c>
      <c r="G47" s="316">
        <v>10</v>
      </c>
      <c r="H47" s="316">
        <v>10</v>
      </c>
      <c r="I47" s="316">
        <v>10</v>
      </c>
      <c r="J47" s="245">
        <v>2002</v>
      </c>
      <c r="K47" s="148">
        <v>1</v>
      </c>
      <c r="L47" s="148">
        <v>1</v>
      </c>
      <c r="M47" s="89" t="s">
        <v>593</v>
      </c>
      <c r="N47" s="89" t="s">
        <v>593</v>
      </c>
      <c r="O47" s="148" t="s">
        <v>537</v>
      </c>
      <c r="P47" s="148" t="s">
        <v>537</v>
      </c>
      <c r="Q47" s="323">
        <v>11.21</v>
      </c>
      <c r="R47" s="323">
        <v>11.21</v>
      </c>
      <c r="S47" s="308" t="s">
        <v>477</v>
      </c>
      <c r="T47" s="308" t="s">
        <v>477</v>
      </c>
      <c r="U47" s="308" t="s">
        <v>477</v>
      </c>
      <c r="V47" s="148" t="s">
        <v>554</v>
      </c>
      <c r="W47" s="148" t="s">
        <v>554</v>
      </c>
      <c r="X47" s="148" t="s">
        <v>558</v>
      </c>
      <c r="Y47" s="302" t="s">
        <v>538</v>
      </c>
      <c r="Z47" s="306" t="s">
        <v>449</v>
      </c>
      <c r="AA47" s="306" t="s">
        <v>449</v>
      </c>
      <c r="AB47" s="319"/>
    </row>
    <row r="48" spans="1:28" ht="86.25" customHeight="1" x14ac:dyDescent="0.25">
      <c r="A48" s="148">
        <v>37</v>
      </c>
      <c r="B48" s="245" t="s">
        <v>594</v>
      </c>
      <c r="C48" s="245" t="s">
        <v>594</v>
      </c>
      <c r="D48" s="245" t="s">
        <v>594</v>
      </c>
      <c r="E48" s="245" t="s">
        <v>594</v>
      </c>
      <c r="F48" s="316">
        <v>10</v>
      </c>
      <c r="G48" s="316">
        <v>10</v>
      </c>
      <c r="H48" s="316">
        <v>10</v>
      </c>
      <c r="I48" s="316">
        <v>10</v>
      </c>
      <c r="J48" s="245">
        <v>1996</v>
      </c>
      <c r="K48" s="148">
        <v>1</v>
      </c>
      <c r="L48" s="148">
        <v>1</v>
      </c>
      <c r="M48" s="89" t="s">
        <v>595</v>
      </c>
      <c r="N48" s="89" t="s">
        <v>595</v>
      </c>
      <c r="O48" s="148" t="s">
        <v>537</v>
      </c>
      <c r="P48" s="148" t="s">
        <v>537</v>
      </c>
      <c r="Q48" s="323">
        <v>32.97</v>
      </c>
      <c r="R48" s="323">
        <v>32.97</v>
      </c>
      <c r="S48" s="308" t="s">
        <v>477</v>
      </c>
      <c r="T48" s="303">
        <v>2017</v>
      </c>
      <c r="U48" s="148">
        <v>2</v>
      </c>
      <c r="V48" s="148" t="s">
        <v>596</v>
      </c>
      <c r="W48" s="148" t="s">
        <v>596</v>
      </c>
      <c r="X48" s="148" t="s">
        <v>589</v>
      </c>
      <c r="Y48" s="302" t="s">
        <v>538</v>
      </c>
      <c r="Z48" s="306" t="s">
        <v>449</v>
      </c>
      <c r="AA48" s="306" t="s">
        <v>449</v>
      </c>
      <c r="AB48" s="319"/>
    </row>
    <row r="49" spans="1:28" ht="63" x14ac:dyDescent="0.25">
      <c r="A49" s="148">
        <v>38</v>
      </c>
      <c r="B49" s="245" t="s">
        <v>597</v>
      </c>
      <c r="C49" s="245" t="s">
        <v>597</v>
      </c>
      <c r="D49" s="245" t="s">
        <v>597</v>
      </c>
      <c r="E49" s="245" t="s">
        <v>597</v>
      </c>
      <c r="F49" s="316">
        <v>10</v>
      </c>
      <c r="G49" s="316">
        <v>10</v>
      </c>
      <c r="H49" s="316">
        <v>10</v>
      </c>
      <c r="I49" s="316">
        <v>10</v>
      </c>
      <c r="J49" s="245">
        <v>1978</v>
      </c>
      <c r="K49" s="148">
        <v>1</v>
      </c>
      <c r="L49" s="148">
        <v>1</v>
      </c>
      <c r="M49" s="148" t="s">
        <v>540</v>
      </c>
      <c r="N49" s="148" t="s">
        <v>540</v>
      </c>
      <c r="O49" s="148" t="s">
        <v>537</v>
      </c>
      <c r="P49" s="148" t="s">
        <v>537</v>
      </c>
      <c r="Q49" s="323">
        <v>6.07</v>
      </c>
      <c r="R49" s="323">
        <v>6.07</v>
      </c>
      <c r="S49" s="308" t="s">
        <v>477</v>
      </c>
      <c r="T49" s="303">
        <v>2018</v>
      </c>
      <c r="U49" s="148">
        <v>2</v>
      </c>
      <c r="V49" s="148" t="s">
        <v>543</v>
      </c>
      <c r="W49" s="148" t="s">
        <v>543</v>
      </c>
      <c r="X49" s="148" t="s">
        <v>589</v>
      </c>
      <c r="Y49" s="302" t="s">
        <v>538</v>
      </c>
      <c r="Z49" s="306" t="s">
        <v>449</v>
      </c>
      <c r="AA49" s="306" t="s">
        <v>449</v>
      </c>
      <c r="AB49" s="319"/>
    </row>
    <row r="50" spans="1:28" ht="63" x14ac:dyDescent="0.25">
      <c r="A50" s="148">
        <v>39</v>
      </c>
      <c r="B50" s="245" t="s">
        <v>598</v>
      </c>
      <c r="C50" s="245" t="s">
        <v>598</v>
      </c>
      <c r="D50" s="245" t="s">
        <v>598</v>
      </c>
      <c r="E50" s="245" t="s">
        <v>598</v>
      </c>
      <c r="F50" s="316">
        <v>10</v>
      </c>
      <c r="G50" s="316">
        <v>10</v>
      </c>
      <c r="H50" s="316">
        <v>10</v>
      </c>
      <c r="I50" s="316">
        <v>10</v>
      </c>
      <c r="J50" s="245">
        <v>2001</v>
      </c>
      <c r="K50" s="148">
        <v>1</v>
      </c>
      <c r="L50" s="148">
        <v>1</v>
      </c>
      <c r="M50" s="148" t="s">
        <v>599</v>
      </c>
      <c r="N50" s="148" t="s">
        <v>599</v>
      </c>
      <c r="O50" s="148" t="s">
        <v>537</v>
      </c>
      <c r="P50" s="148" t="s">
        <v>537</v>
      </c>
      <c r="Q50" s="323">
        <v>8.1999999999999993</v>
      </c>
      <c r="R50" s="323">
        <v>8.1999999999999993</v>
      </c>
      <c r="S50" s="308" t="s">
        <v>477</v>
      </c>
      <c r="T50" s="303">
        <v>2018</v>
      </c>
      <c r="U50" s="148">
        <v>2</v>
      </c>
      <c r="V50" s="148" t="s">
        <v>600</v>
      </c>
      <c r="W50" s="148" t="s">
        <v>600</v>
      </c>
      <c r="X50" s="148" t="s">
        <v>589</v>
      </c>
      <c r="Y50" s="302" t="s">
        <v>538</v>
      </c>
      <c r="Z50" s="306" t="s">
        <v>449</v>
      </c>
      <c r="AA50" s="306" t="s">
        <v>449</v>
      </c>
      <c r="AB50" s="319"/>
    </row>
    <row r="51" spans="1:28" ht="110.25" x14ac:dyDescent="0.25">
      <c r="A51" s="148">
        <v>40</v>
      </c>
      <c r="B51" s="245" t="s">
        <v>601</v>
      </c>
      <c r="C51" s="245" t="s">
        <v>601</v>
      </c>
      <c r="D51" s="245" t="s">
        <v>601</v>
      </c>
      <c r="E51" s="245" t="s">
        <v>601</v>
      </c>
      <c r="F51" s="316">
        <v>10</v>
      </c>
      <c r="G51" s="316">
        <v>10</v>
      </c>
      <c r="H51" s="316">
        <v>10</v>
      </c>
      <c r="I51" s="316">
        <v>10</v>
      </c>
      <c r="J51" s="245">
        <v>1985</v>
      </c>
      <c r="K51" s="148">
        <v>1</v>
      </c>
      <c r="L51" s="148">
        <v>1</v>
      </c>
      <c r="M51" s="317" t="s">
        <v>602</v>
      </c>
      <c r="N51" s="317" t="s">
        <v>602</v>
      </c>
      <c r="O51" s="148" t="s">
        <v>537</v>
      </c>
      <c r="P51" s="148" t="s">
        <v>537</v>
      </c>
      <c r="Q51" s="323">
        <v>33.479999999999997</v>
      </c>
      <c r="R51" s="323">
        <v>33.479999999999997</v>
      </c>
      <c r="S51" s="308" t="s">
        <v>477</v>
      </c>
      <c r="T51" s="303">
        <v>2018</v>
      </c>
      <c r="U51" s="148">
        <v>3</v>
      </c>
      <c r="V51" s="148" t="s">
        <v>543</v>
      </c>
      <c r="W51" s="148" t="s">
        <v>543</v>
      </c>
      <c r="X51" s="148" t="s">
        <v>589</v>
      </c>
      <c r="Y51" s="302" t="s">
        <v>538</v>
      </c>
      <c r="Z51" s="306" t="s">
        <v>449</v>
      </c>
      <c r="AA51" s="306" t="s">
        <v>449</v>
      </c>
      <c r="AB51" s="319"/>
    </row>
    <row r="52" spans="1:28" ht="75.75" customHeight="1" x14ac:dyDescent="0.25">
      <c r="A52" s="148">
        <v>43</v>
      </c>
      <c r="B52" s="245" t="s">
        <v>603</v>
      </c>
      <c r="C52" s="245" t="s">
        <v>603</v>
      </c>
      <c r="D52" s="245" t="s">
        <v>603</v>
      </c>
      <c r="E52" s="245" t="s">
        <v>603</v>
      </c>
      <c r="F52" s="316">
        <v>10</v>
      </c>
      <c r="G52" s="316">
        <v>10</v>
      </c>
      <c r="H52" s="316">
        <v>10</v>
      </c>
      <c r="I52" s="316">
        <v>10</v>
      </c>
      <c r="J52" s="245">
        <v>2017</v>
      </c>
      <c r="K52" s="148">
        <v>1</v>
      </c>
      <c r="L52" s="148">
        <v>1</v>
      </c>
      <c r="M52" s="145" t="s">
        <v>581</v>
      </c>
      <c r="N52" s="145" t="s">
        <v>581</v>
      </c>
      <c r="O52" s="148" t="s">
        <v>542</v>
      </c>
      <c r="P52" s="148" t="s">
        <v>542</v>
      </c>
      <c r="Q52" s="323">
        <v>8.5</v>
      </c>
      <c r="R52" s="323">
        <v>8.5</v>
      </c>
      <c r="S52" s="308" t="s">
        <v>477</v>
      </c>
      <c r="T52" s="308" t="s">
        <v>477</v>
      </c>
      <c r="U52" s="308" t="s">
        <v>477</v>
      </c>
      <c r="V52" s="148" t="s">
        <v>554</v>
      </c>
      <c r="W52" s="148" t="s">
        <v>554</v>
      </c>
      <c r="X52" s="148" t="s">
        <v>589</v>
      </c>
      <c r="Y52" s="302" t="s">
        <v>538</v>
      </c>
      <c r="Z52" s="306" t="s">
        <v>449</v>
      </c>
      <c r="AA52" s="306" t="s">
        <v>449</v>
      </c>
      <c r="AB52" s="320"/>
    </row>
    <row r="53" spans="1:28" ht="113.25" customHeight="1" x14ac:dyDescent="0.25">
      <c r="A53" s="148">
        <v>1</v>
      </c>
      <c r="B53" s="145" t="s">
        <v>604</v>
      </c>
      <c r="C53" s="145" t="s">
        <v>604</v>
      </c>
      <c r="D53" s="145" t="s">
        <v>604</v>
      </c>
      <c r="E53" s="145" t="s">
        <v>604</v>
      </c>
      <c r="F53" s="148">
        <v>10</v>
      </c>
      <c r="G53" s="148">
        <v>10</v>
      </c>
      <c r="H53" s="148">
        <v>10</v>
      </c>
      <c r="I53" s="148">
        <v>10</v>
      </c>
      <c r="J53" s="148">
        <v>1969</v>
      </c>
      <c r="K53" s="148">
        <v>1</v>
      </c>
      <c r="L53" s="148">
        <v>1</v>
      </c>
      <c r="M53" s="148" t="s">
        <v>605</v>
      </c>
      <c r="N53" s="148" t="s">
        <v>605</v>
      </c>
      <c r="O53" s="148" t="s">
        <v>537</v>
      </c>
      <c r="P53" s="148" t="s">
        <v>537</v>
      </c>
      <c r="Q53" s="148">
        <v>36.700000000000003</v>
      </c>
      <c r="R53" s="148">
        <v>36.700000000000003</v>
      </c>
      <c r="S53" s="148" t="s">
        <v>477</v>
      </c>
      <c r="T53" s="145">
        <v>2007</v>
      </c>
      <c r="U53" s="148">
        <v>1</v>
      </c>
      <c r="V53" s="145" t="s">
        <v>543</v>
      </c>
      <c r="W53" s="145" t="s">
        <v>543</v>
      </c>
      <c r="X53" s="148" t="s">
        <v>555</v>
      </c>
      <c r="Y53" s="145" t="s">
        <v>538</v>
      </c>
      <c r="Z53" s="148" t="s">
        <v>449</v>
      </c>
      <c r="AA53" s="148" t="s">
        <v>449</v>
      </c>
    </row>
    <row r="54" spans="1:28" ht="77.25" customHeight="1" x14ac:dyDescent="0.25">
      <c r="A54" s="148">
        <v>2</v>
      </c>
      <c r="B54" s="245" t="s">
        <v>606</v>
      </c>
      <c r="C54" s="245" t="s">
        <v>606</v>
      </c>
      <c r="D54" s="245" t="s">
        <v>606</v>
      </c>
      <c r="E54" s="245" t="s">
        <v>606</v>
      </c>
      <c r="F54" s="148">
        <v>10</v>
      </c>
      <c r="G54" s="148">
        <v>10</v>
      </c>
      <c r="H54" s="148">
        <v>10</v>
      </c>
      <c r="I54" s="148">
        <v>10</v>
      </c>
      <c r="J54" s="148">
        <v>1987</v>
      </c>
      <c r="K54" s="148">
        <v>1</v>
      </c>
      <c r="L54" s="148">
        <v>1</v>
      </c>
      <c r="M54" s="148" t="s">
        <v>605</v>
      </c>
      <c r="N54" s="148" t="s">
        <v>605</v>
      </c>
      <c r="O54" s="148" t="s">
        <v>537</v>
      </c>
      <c r="P54" s="148" t="s">
        <v>537</v>
      </c>
      <c r="Q54" s="148">
        <v>11.6</v>
      </c>
      <c r="R54" s="148">
        <v>11.6</v>
      </c>
      <c r="S54" s="148" t="s">
        <v>477</v>
      </c>
      <c r="T54" s="148">
        <v>2018</v>
      </c>
      <c r="U54" s="148">
        <v>1</v>
      </c>
      <c r="V54" s="145" t="s">
        <v>543</v>
      </c>
      <c r="W54" s="145" t="s">
        <v>543</v>
      </c>
      <c r="X54" s="148" t="s">
        <v>607</v>
      </c>
      <c r="Y54" s="145" t="s">
        <v>538</v>
      </c>
      <c r="Z54" s="148" t="s">
        <v>449</v>
      </c>
      <c r="AA54" s="148" t="s">
        <v>449</v>
      </c>
    </row>
    <row r="55" spans="1:28" ht="77.25" customHeight="1" x14ac:dyDescent="0.25">
      <c r="A55" s="148">
        <v>3</v>
      </c>
      <c r="B55" s="245" t="s">
        <v>608</v>
      </c>
      <c r="C55" s="245" t="s">
        <v>608</v>
      </c>
      <c r="D55" s="245" t="s">
        <v>608</v>
      </c>
      <c r="E55" s="245" t="s">
        <v>608</v>
      </c>
      <c r="F55" s="148">
        <v>10</v>
      </c>
      <c r="G55" s="148">
        <v>10</v>
      </c>
      <c r="H55" s="148">
        <v>10</v>
      </c>
      <c r="I55" s="148">
        <v>10</v>
      </c>
      <c r="J55" s="148">
        <v>1966</v>
      </c>
      <c r="K55" s="148">
        <v>1</v>
      </c>
      <c r="L55" s="148">
        <v>1</v>
      </c>
      <c r="M55" s="148" t="s">
        <v>605</v>
      </c>
      <c r="N55" s="148" t="s">
        <v>605</v>
      </c>
      <c r="O55" s="148" t="s">
        <v>537</v>
      </c>
      <c r="P55" s="148" t="s">
        <v>537</v>
      </c>
      <c r="Q55" s="148">
        <v>15.6</v>
      </c>
      <c r="R55" s="148">
        <v>15.6</v>
      </c>
      <c r="S55" s="148" t="s">
        <v>477</v>
      </c>
      <c r="T55" s="148" t="s">
        <v>477</v>
      </c>
      <c r="U55" s="148" t="s">
        <v>477</v>
      </c>
      <c r="V55" s="145" t="s">
        <v>543</v>
      </c>
      <c r="W55" s="145" t="s">
        <v>543</v>
      </c>
      <c r="X55" s="148" t="s">
        <v>607</v>
      </c>
      <c r="Y55" s="145" t="s">
        <v>538</v>
      </c>
      <c r="Z55" s="148" t="s">
        <v>449</v>
      </c>
      <c r="AA55" s="148" t="s">
        <v>449</v>
      </c>
    </row>
    <row r="56" spans="1:28" ht="77.25" customHeight="1" x14ac:dyDescent="0.25">
      <c r="A56" s="148">
        <v>4</v>
      </c>
      <c r="B56" s="245" t="s">
        <v>609</v>
      </c>
      <c r="C56" s="245" t="s">
        <v>609</v>
      </c>
      <c r="D56" s="245" t="s">
        <v>609</v>
      </c>
      <c r="E56" s="245" t="s">
        <v>609</v>
      </c>
      <c r="F56" s="148">
        <v>10</v>
      </c>
      <c r="G56" s="148">
        <v>10</v>
      </c>
      <c r="H56" s="148">
        <v>10</v>
      </c>
      <c r="I56" s="148">
        <v>10</v>
      </c>
      <c r="J56" s="148">
        <v>1987</v>
      </c>
      <c r="K56" s="148">
        <v>1</v>
      </c>
      <c r="L56" s="148">
        <v>1</v>
      </c>
      <c r="M56" s="148" t="s">
        <v>610</v>
      </c>
      <c r="N56" s="148" t="s">
        <v>610</v>
      </c>
      <c r="O56" s="148" t="s">
        <v>537</v>
      </c>
      <c r="P56" s="148" t="s">
        <v>537</v>
      </c>
      <c r="Q56" s="148">
        <v>7.7</v>
      </c>
      <c r="R56" s="148">
        <v>7.7</v>
      </c>
      <c r="S56" s="148" t="s">
        <v>477</v>
      </c>
      <c r="T56" s="148" t="s">
        <v>477</v>
      </c>
      <c r="U56" s="148">
        <v>1</v>
      </c>
      <c r="V56" s="145" t="s">
        <v>543</v>
      </c>
      <c r="W56" s="145" t="s">
        <v>543</v>
      </c>
      <c r="X56" s="148" t="s">
        <v>607</v>
      </c>
      <c r="Y56" s="145" t="s">
        <v>538</v>
      </c>
      <c r="Z56" s="148" t="s">
        <v>449</v>
      </c>
      <c r="AA56" s="148" t="s">
        <v>449</v>
      </c>
    </row>
    <row r="57" spans="1:28" ht="77.25" customHeight="1" x14ac:dyDescent="0.25">
      <c r="A57" s="148">
        <v>5</v>
      </c>
      <c r="B57" s="245" t="s">
        <v>611</v>
      </c>
      <c r="C57" s="245" t="s">
        <v>611</v>
      </c>
      <c r="D57" s="245" t="s">
        <v>611</v>
      </c>
      <c r="E57" s="245" t="s">
        <v>611</v>
      </c>
      <c r="F57" s="148">
        <v>10</v>
      </c>
      <c r="G57" s="148">
        <v>10</v>
      </c>
      <c r="H57" s="148">
        <v>10</v>
      </c>
      <c r="I57" s="148">
        <v>10</v>
      </c>
      <c r="J57" s="148">
        <v>1967</v>
      </c>
      <c r="K57" s="148">
        <v>1</v>
      </c>
      <c r="L57" s="148">
        <v>1</v>
      </c>
      <c r="M57" s="148" t="s">
        <v>540</v>
      </c>
      <c r="N57" s="148" t="s">
        <v>540</v>
      </c>
      <c r="O57" s="148" t="s">
        <v>537</v>
      </c>
      <c r="P57" s="148" t="s">
        <v>537</v>
      </c>
      <c r="Q57" s="148">
        <v>22.7</v>
      </c>
      <c r="R57" s="148">
        <v>22.7</v>
      </c>
      <c r="S57" s="148" t="s">
        <v>477</v>
      </c>
      <c r="T57" s="148" t="s">
        <v>477</v>
      </c>
      <c r="U57" s="148">
        <v>1</v>
      </c>
      <c r="V57" s="148" t="s">
        <v>554</v>
      </c>
      <c r="W57" s="148" t="s">
        <v>554</v>
      </c>
      <c r="X57" s="148" t="s">
        <v>555</v>
      </c>
      <c r="Y57" s="145" t="s">
        <v>538</v>
      </c>
      <c r="Z57" s="148" t="s">
        <v>449</v>
      </c>
      <c r="AA57" s="148" t="s">
        <v>449</v>
      </c>
    </row>
    <row r="58" spans="1:28" ht="55.5" customHeight="1" x14ac:dyDescent="0.25">
      <c r="A58" s="148">
        <v>6</v>
      </c>
      <c r="B58" s="245" t="s">
        <v>612</v>
      </c>
      <c r="C58" s="245" t="s">
        <v>612</v>
      </c>
      <c r="D58" s="245" t="s">
        <v>612</v>
      </c>
      <c r="E58" s="245" t="s">
        <v>612</v>
      </c>
      <c r="F58" s="148">
        <v>10</v>
      </c>
      <c r="G58" s="148">
        <v>10</v>
      </c>
      <c r="H58" s="148">
        <v>10</v>
      </c>
      <c r="I58" s="148">
        <v>10</v>
      </c>
      <c r="J58" s="148">
        <v>1986</v>
      </c>
      <c r="K58" s="148">
        <v>1</v>
      </c>
      <c r="L58" s="148">
        <v>1</v>
      </c>
      <c r="M58" s="148" t="s">
        <v>540</v>
      </c>
      <c r="N58" s="148" t="s">
        <v>540</v>
      </c>
      <c r="O58" s="148" t="s">
        <v>537</v>
      </c>
      <c r="P58" s="148" t="s">
        <v>537</v>
      </c>
      <c r="Q58" s="148">
        <v>5.0999999999999996</v>
      </c>
      <c r="R58" s="148">
        <v>5.0999999999999996</v>
      </c>
      <c r="S58" s="148" t="s">
        <v>477</v>
      </c>
      <c r="T58" s="148" t="s">
        <v>477</v>
      </c>
      <c r="U58" s="148">
        <v>1</v>
      </c>
      <c r="V58" s="148" t="s">
        <v>554</v>
      </c>
      <c r="W58" s="148" t="s">
        <v>554</v>
      </c>
      <c r="X58" s="148" t="s">
        <v>607</v>
      </c>
      <c r="Y58" s="145" t="s">
        <v>538</v>
      </c>
      <c r="Z58" s="148" t="s">
        <v>449</v>
      </c>
      <c r="AA58" s="148" t="s">
        <v>449</v>
      </c>
    </row>
    <row r="59" spans="1:28" ht="55.5" customHeight="1" x14ac:dyDescent="0.25">
      <c r="A59" s="148">
        <v>7</v>
      </c>
      <c r="B59" s="245" t="s">
        <v>613</v>
      </c>
      <c r="C59" s="245" t="s">
        <v>613</v>
      </c>
      <c r="D59" s="245" t="s">
        <v>613</v>
      </c>
      <c r="E59" s="245" t="s">
        <v>613</v>
      </c>
      <c r="F59" s="148">
        <v>10</v>
      </c>
      <c r="G59" s="148">
        <v>10</v>
      </c>
      <c r="H59" s="148">
        <v>10</v>
      </c>
      <c r="I59" s="148">
        <v>10</v>
      </c>
      <c r="J59" s="148">
        <v>1993</v>
      </c>
      <c r="K59" s="148">
        <v>1</v>
      </c>
      <c r="L59" s="148">
        <v>1</v>
      </c>
      <c r="M59" s="148" t="s">
        <v>540</v>
      </c>
      <c r="N59" s="148" t="s">
        <v>540</v>
      </c>
      <c r="O59" s="148" t="s">
        <v>537</v>
      </c>
      <c r="P59" s="148" t="s">
        <v>537</v>
      </c>
      <c r="Q59" s="148">
        <v>52.6</v>
      </c>
      <c r="R59" s="148">
        <v>52.6</v>
      </c>
      <c r="S59" s="148" t="s">
        <v>477</v>
      </c>
      <c r="T59" s="148" t="s">
        <v>477</v>
      </c>
      <c r="U59" s="148" t="s">
        <v>477</v>
      </c>
      <c r="V59" s="145" t="s">
        <v>543</v>
      </c>
      <c r="W59" s="145" t="s">
        <v>543</v>
      </c>
      <c r="X59" s="148" t="s">
        <v>614</v>
      </c>
      <c r="Y59" s="145" t="s">
        <v>538</v>
      </c>
      <c r="Z59" s="148" t="s">
        <v>449</v>
      </c>
      <c r="AA59" s="148" t="s">
        <v>449</v>
      </c>
    </row>
    <row r="60" spans="1:28" ht="55.5" customHeight="1" x14ac:dyDescent="0.25">
      <c r="A60" s="148">
        <v>8</v>
      </c>
      <c r="B60" s="245" t="s">
        <v>615</v>
      </c>
      <c r="C60" s="245" t="s">
        <v>615</v>
      </c>
      <c r="D60" s="245" t="s">
        <v>615</v>
      </c>
      <c r="E60" s="245" t="s">
        <v>615</v>
      </c>
      <c r="F60" s="148">
        <v>10</v>
      </c>
      <c r="G60" s="148">
        <v>10</v>
      </c>
      <c r="H60" s="148">
        <v>10</v>
      </c>
      <c r="I60" s="148">
        <v>10</v>
      </c>
      <c r="J60" s="148">
        <v>1966</v>
      </c>
      <c r="K60" s="148">
        <v>1</v>
      </c>
      <c r="L60" s="148">
        <v>1</v>
      </c>
      <c r="M60" s="148" t="s">
        <v>540</v>
      </c>
      <c r="N60" s="148" t="s">
        <v>540</v>
      </c>
      <c r="O60" s="148" t="s">
        <v>537</v>
      </c>
      <c r="P60" s="148" t="s">
        <v>537</v>
      </c>
      <c r="Q60" s="148">
        <v>11.5</v>
      </c>
      <c r="R60" s="148">
        <v>11.5</v>
      </c>
      <c r="S60" s="148" t="s">
        <v>477</v>
      </c>
      <c r="T60" s="145">
        <v>2005</v>
      </c>
      <c r="U60" s="148" t="s">
        <v>477</v>
      </c>
      <c r="V60" s="145" t="s">
        <v>543</v>
      </c>
      <c r="W60" s="145" t="s">
        <v>543</v>
      </c>
      <c r="X60" s="148" t="s">
        <v>607</v>
      </c>
      <c r="Y60" s="145" t="s">
        <v>538</v>
      </c>
      <c r="Z60" s="148" t="s">
        <v>449</v>
      </c>
      <c r="AA60" s="148" t="s">
        <v>449</v>
      </c>
    </row>
    <row r="61" spans="1:28" ht="75.75" customHeight="1" x14ac:dyDescent="0.25">
      <c r="A61" s="148">
        <v>9</v>
      </c>
      <c r="B61" s="245" t="s">
        <v>616</v>
      </c>
      <c r="C61" s="245" t="s">
        <v>616</v>
      </c>
      <c r="D61" s="245" t="s">
        <v>616</v>
      </c>
      <c r="E61" s="245" t="s">
        <v>616</v>
      </c>
      <c r="F61" s="148">
        <v>10</v>
      </c>
      <c r="G61" s="148">
        <v>10</v>
      </c>
      <c r="H61" s="148">
        <v>10</v>
      </c>
      <c r="I61" s="148">
        <v>10</v>
      </c>
      <c r="J61" s="148">
        <v>1969</v>
      </c>
      <c r="K61" s="148">
        <v>1</v>
      </c>
      <c r="L61" s="148">
        <v>1</v>
      </c>
      <c r="M61" s="148" t="s">
        <v>610</v>
      </c>
      <c r="N61" s="148" t="s">
        <v>610</v>
      </c>
      <c r="O61" s="148" t="s">
        <v>537</v>
      </c>
      <c r="P61" s="148" t="s">
        <v>537</v>
      </c>
      <c r="Q61" s="148">
        <v>14.9</v>
      </c>
      <c r="R61" s="148">
        <v>14.9</v>
      </c>
      <c r="S61" s="148" t="s">
        <v>477</v>
      </c>
      <c r="T61" s="148" t="s">
        <v>477</v>
      </c>
      <c r="U61" s="148" t="s">
        <v>477</v>
      </c>
      <c r="V61" s="145" t="s">
        <v>543</v>
      </c>
      <c r="W61" s="145" t="s">
        <v>543</v>
      </c>
      <c r="X61" s="148" t="s">
        <v>555</v>
      </c>
      <c r="Y61" s="145" t="s">
        <v>538</v>
      </c>
      <c r="Z61" s="148" t="s">
        <v>449</v>
      </c>
      <c r="AA61" s="148" t="s">
        <v>449</v>
      </c>
    </row>
    <row r="62" spans="1:28" ht="77.25" customHeight="1" x14ac:dyDescent="0.25">
      <c r="A62" s="148">
        <v>10</v>
      </c>
      <c r="B62" s="245" t="s">
        <v>617</v>
      </c>
      <c r="C62" s="245" t="s">
        <v>617</v>
      </c>
      <c r="D62" s="245" t="s">
        <v>617</v>
      </c>
      <c r="E62" s="245" t="s">
        <v>617</v>
      </c>
      <c r="F62" s="148">
        <v>10</v>
      </c>
      <c r="G62" s="148">
        <v>10</v>
      </c>
      <c r="H62" s="148">
        <v>10</v>
      </c>
      <c r="I62" s="148">
        <v>10</v>
      </c>
      <c r="J62" s="148">
        <v>1978</v>
      </c>
      <c r="K62" s="148">
        <v>1</v>
      </c>
      <c r="L62" s="148">
        <v>1</v>
      </c>
      <c r="M62" s="148" t="s">
        <v>540</v>
      </c>
      <c r="N62" s="148" t="s">
        <v>540</v>
      </c>
      <c r="O62" s="148" t="s">
        <v>537</v>
      </c>
      <c r="P62" s="148" t="s">
        <v>537</v>
      </c>
      <c r="Q62" s="148">
        <v>29.4</v>
      </c>
      <c r="R62" s="148">
        <v>29.4</v>
      </c>
      <c r="S62" s="148" t="s">
        <v>477</v>
      </c>
      <c r="T62" s="148" t="s">
        <v>477</v>
      </c>
      <c r="U62" s="148">
        <v>2015</v>
      </c>
      <c r="V62" s="145" t="s">
        <v>543</v>
      </c>
      <c r="W62" s="145" t="s">
        <v>543</v>
      </c>
      <c r="X62" s="148" t="s">
        <v>607</v>
      </c>
      <c r="Y62" s="145" t="s">
        <v>538</v>
      </c>
      <c r="Z62" s="148" t="s">
        <v>449</v>
      </c>
      <c r="AA62" s="148" t="s">
        <v>449</v>
      </c>
    </row>
    <row r="63" spans="1:28" ht="63.75" customHeight="1" x14ac:dyDescent="0.25">
      <c r="A63" s="148">
        <v>11</v>
      </c>
      <c r="B63" s="245" t="s">
        <v>618</v>
      </c>
      <c r="C63" s="245" t="s">
        <v>618</v>
      </c>
      <c r="D63" s="245" t="s">
        <v>618</v>
      </c>
      <c r="E63" s="245" t="s">
        <v>618</v>
      </c>
      <c r="F63" s="148">
        <v>10</v>
      </c>
      <c r="G63" s="148">
        <v>10</v>
      </c>
      <c r="H63" s="148">
        <v>10</v>
      </c>
      <c r="I63" s="148">
        <v>10</v>
      </c>
      <c r="J63" s="148">
        <v>1975</v>
      </c>
      <c r="K63" s="148">
        <v>1</v>
      </c>
      <c r="L63" s="148">
        <v>1</v>
      </c>
      <c r="M63" s="148" t="s">
        <v>610</v>
      </c>
      <c r="N63" s="148" t="s">
        <v>610</v>
      </c>
      <c r="O63" s="148" t="s">
        <v>537</v>
      </c>
      <c r="P63" s="148" t="s">
        <v>537</v>
      </c>
      <c r="Q63" s="148">
        <v>12.8</v>
      </c>
      <c r="R63" s="148">
        <v>12.8</v>
      </c>
      <c r="S63" s="148" t="s">
        <v>477</v>
      </c>
      <c r="T63" s="148" t="s">
        <v>477</v>
      </c>
      <c r="U63" s="148">
        <v>2015</v>
      </c>
      <c r="V63" s="145" t="s">
        <v>543</v>
      </c>
      <c r="W63" s="145" t="s">
        <v>543</v>
      </c>
      <c r="X63" s="148" t="s">
        <v>607</v>
      </c>
      <c r="Y63" s="145" t="s">
        <v>538</v>
      </c>
      <c r="Z63" s="148" t="s">
        <v>449</v>
      </c>
      <c r="AA63" s="148" t="s">
        <v>449</v>
      </c>
    </row>
    <row r="64" spans="1:28" ht="72" customHeight="1" x14ac:dyDescent="0.25">
      <c r="A64" s="148">
        <v>12</v>
      </c>
      <c r="B64" s="245" t="s">
        <v>619</v>
      </c>
      <c r="C64" s="245" t="s">
        <v>619</v>
      </c>
      <c r="D64" s="245" t="s">
        <v>619</v>
      </c>
      <c r="E64" s="245" t="s">
        <v>619</v>
      </c>
      <c r="F64" s="148">
        <v>10</v>
      </c>
      <c r="G64" s="148">
        <v>10</v>
      </c>
      <c r="H64" s="148">
        <v>10</v>
      </c>
      <c r="I64" s="148">
        <v>10</v>
      </c>
      <c r="J64" s="148">
        <v>1968</v>
      </c>
      <c r="K64" s="148">
        <v>1</v>
      </c>
      <c r="L64" s="148">
        <v>1</v>
      </c>
      <c r="M64" s="148" t="s">
        <v>610</v>
      </c>
      <c r="N64" s="148" t="s">
        <v>610</v>
      </c>
      <c r="O64" s="148" t="s">
        <v>537</v>
      </c>
      <c r="P64" s="148" t="s">
        <v>537</v>
      </c>
      <c r="Q64" s="148">
        <v>20.100000000000001</v>
      </c>
      <c r="R64" s="148">
        <v>20.100000000000001</v>
      </c>
      <c r="S64" s="148" t="s">
        <v>477</v>
      </c>
      <c r="T64" s="148" t="s">
        <v>477</v>
      </c>
      <c r="U64" s="148">
        <v>2018</v>
      </c>
      <c r="V64" s="145" t="s">
        <v>543</v>
      </c>
      <c r="W64" s="145" t="s">
        <v>543</v>
      </c>
      <c r="X64" s="148" t="s">
        <v>555</v>
      </c>
      <c r="Y64" s="145" t="s">
        <v>538</v>
      </c>
      <c r="Z64" s="148" t="s">
        <v>449</v>
      </c>
      <c r="AA64" s="148" t="s">
        <v>449</v>
      </c>
    </row>
    <row r="65" spans="1:27" ht="88.5" customHeight="1" x14ac:dyDescent="0.25">
      <c r="A65" s="148">
        <v>13</v>
      </c>
      <c r="B65" s="245" t="s">
        <v>620</v>
      </c>
      <c r="C65" s="245" t="s">
        <v>620</v>
      </c>
      <c r="D65" s="245" t="s">
        <v>620</v>
      </c>
      <c r="E65" s="245" t="s">
        <v>620</v>
      </c>
      <c r="F65" s="148">
        <v>10</v>
      </c>
      <c r="G65" s="148">
        <v>10</v>
      </c>
      <c r="H65" s="148">
        <v>10</v>
      </c>
      <c r="I65" s="148">
        <v>10</v>
      </c>
      <c r="J65" s="148">
        <v>1969</v>
      </c>
      <c r="K65" s="148">
        <v>1</v>
      </c>
      <c r="L65" s="148">
        <v>1</v>
      </c>
      <c r="M65" s="148" t="s">
        <v>610</v>
      </c>
      <c r="N65" s="148" t="s">
        <v>610</v>
      </c>
      <c r="O65" s="148" t="s">
        <v>537</v>
      </c>
      <c r="P65" s="148" t="s">
        <v>537</v>
      </c>
      <c r="Q65" s="148">
        <v>22.4</v>
      </c>
      <c r="R65" s="148">
        <v>22.4</v>
      </c>
      <c r="S65" s="148" t="s">
        <v>477</v>
      </c>
      <c r="T65" s="148" t="s">
        <v>477</v>
      </c>
      <c r="U65" s="148" t="s">
        <v>477</v>
      </c>
      <c r="V65" s="145" t="s">
        <v>543</v>
      </c>
      <c r="W65" s="145" t="s">
        <v>543</v>
      </c>
      <c r="X65" s="148" t="s">
        <v>555</v>
      </c>
      <c r="Y65" s="145" t="s">
        <v>538</v>
      </c>
      <c r="Z65" s="148" t="s">
        <v>449</v>
      </c>
      <c r="AA65" s="148" t="s">
        <v>449</v>
      </c>
    </row>
    <row r="66" spans="1:27" ht="63.75" customHeight="1" x14ac:dyDescent="0.25">
      <c r="A66" s="148">
        <v>14</v>
      </c>
      <c r="B66" s="245" t="s">
        <v>621</v>
      </c>
      <c r="C66" s="245" t="s">
        <v>621</v>
      </c>
      <c r="D66" s="245" t="s">
        <v>621</v>
      </c>
      <c r="E66" s="245" t="s">
        <v>621</v>
      </c>
      <c r="F66" s="148">
        <v>10</v>
      </c>
      <c r="G66" s="148">
        <v>10</v>
      </c>
      <c r="H66" s="148">
        <v>10</v>
      </c>
      <c r="I66" s="148">
        <v>10</v>
      </c>
      <c r="J66" s="148">
        <v>1994</v>
      </c>
      <c r="K66" s="148">
        <v>1</v>
      </c>
      <c r="L66" s="148">
        <v>1</v>
      </c>
      <c r="M66" s="148" t="s">
        <v>610</v>
      </c>
      <c r="N66" s="148" t="s">
        <v>610</v>
      </c>
      <c r="O66" s="148" t="s">
        <v>537</v>
      </c>
      <c r="P66" s="148" t="s">
        <v>537</v>
      </c>
      <c r="Q66" s="148">
        <v>11.3</v>
      </c>
      <c r="R66" s="148">
        <v>11.3</v>
      </c>
      <c r="S66" s="148" t="s">
        <v>477</v>
      </c>
      <c r="T66" s="148" t="s">
        <v>477</v>
      </c>
      <c r="U66" s="148" t="s">
        <v>477</v>
      </c>
      <c r="V66" s="145" t="s">
        <v>543</v>
      </c>
      <c r="W66" s="145" t="s">
        <v>543</v>
      </c>
      <c r="X66" s="148" t="s">
        <v>607</v>
      </c>
      <c r="Y66" s="145" t="s">
        <v>538</v>
      </c>
      <c r="Z66" s="148" t="s">
        <v>449</v>
      </c>
      <c r="AA66" s="148" t="s">
        <v>449</v>
      </c>
    </row>
    <row r="67" spans="1:27" ht="55.5" customHeight="1" x14ac:dyDescent="0.25">
      <c r="A67" s="148">
        <v>15</v>
      </c>
      <c r="B67" s="245" t="s">
        <v>622</v>
      </c>
      <c r="C67" s="245" t="s">
        <v>622</v>
      </c>
      <c r="D67" s="245" t="s">
        <v>622</v>
      </c>
      <c r="E67" s="245" t="s">
        <v>622</v>
      </c>
      <c r="F67" s="148">
        <v>10</v>
      </c>
      <c r="G67" s="148">
        <v>10</v>
      </c>
      <c r="H67" s="148">
        <v>10</v>
      </c>
      <c r="I67" s="148">
        <v>10</v>
      </c>
      <c r="J67" s="148">
        <v>1978</v>
      </c>
      <c r="K67" s="148">
        <v>1</v>
      </c>
      <c r="L67" s="148">
        <v>1</v>
      </c>
      <c r="M67" s="148" t="s">
        <v>610</v>
      </c>
      <c r="N67" s="148" t="s">
        <v>610</v>
      </c>
      <c r="O67" s="148" t="s">
        <v>537</v>
      </c>
      <c r="P67" s="148" t="s">
        <v>537</v>
      </c>
      <c r="Q67" s="148">
        <v>4.5999999999999996</v>
      </c>
      <c r="R67" s="148">
        <v>4.5999999999999996</v>
      </c>
      <c r="S67" s="148" t="s">
        <v>477</v>
      </c>
      <c r="T67" s="148" t="s">
        <v>477</v>
      </c>
      <c r="U67" s="148" t="s">
        <v>477</v>
      </c>
      <c r="V67" s="145" t="s">
        <v>543</v>
      </c>
      <c r="W67" s="145" t="s">
        <v>543</v>
      </c>
      <c r="X67" s="148" t="s">
        <v>607</v>
      </c>
      <c r="Y67" s="145" t="s">
        <v>538</v>
      </c>
      <c r="Z67" s="148" t="s">
        <v>449</v>
      </c>
      <c r="AA67" s="148" t="s">
        <v>449</v>
      </c>
    </row>
    <row r="68" spans="1:27" ht="55.5" customHeight="1" x14ac:dyDescent="0.25">
      <c r="A68" s="148">
        <v>16</v>
      </c>
      <c r="B68" s="245" t="s">
        <v>623</v>
      </c>
      <c r="C68" s="245" t="s">
        <v>623</v>
      </c>
      <c r="D68" s="245" t="s">
        <v>623</v>
      </c>
      <c r="E68" s="245" t="s">
        <v>623</v>
      </c>
      <c r="F68" s="148">
        <v>10</v>
      </c>
      <c r="G68" s="148">
        <v>10</v>
      </c>
      <c r="H68" s="148">
        <v>10</v>
      </c>
      <c r="I68" s="148">
        <v>10</v>
      </c>
      <c r="J68" s="148">
        <v>1980</v>
      </c>
      <c r="K68" s="148">
        <v>1</v>
      </c>
      <c r="L68" s="148">
        <v>1</v>
      </c>
      <c r="M68" s="148" t="s">
        <v>605</v>
      </c>
      <c r="N68" s="148" t="s">
        <v>605</v>
      </c>
      <c r="O68" s="148" t="s">
        <v>537</v>
      </c>
      <c r="P68" s="148" t="s">
        <v>537</v>
      </c>
      <c r="Q68" s="148">
        <v>9.5</v>
      </c>
      <c r="R68" s="148">
        <v>9.5</v>
      </c>
      <c r="S68" s="148" t="s">
        <v>477</v>
      </c>
      <c r="T68" s="148" t="s">
        <v>477</v>
      </c>
      <c r="U68" s="148" t="s">
        <v>477</v>
      </c>
      <c r="V68" s="148" t="s">
        <v>554</v>
      </c>
      <c r="W68" s="148" t="s">
        <v>554</v>
      </c>
      <c r="X68" s="148" t="s">
        <v>607</v>
      </c>
      <c r="Y68" s="145" t="s">
        <v>538</v>
      </c>
      <c r="Z68" s="148" t="s">
        <v>449</v>
      </c>
      <c r="AA68" s="148" t="s">
        <v>449</v>
      </c>
    </row>
    <row r="69" spans="1:27" ht="55.5" customHeight="1" x14ac:dyDescent="0.25">
      <c r="A69" s="148">
        <v>17</v>
      </c>
      <c r="B69" s="245" t="s">
        <v>624</v>
      </c>
      <c r="C69" s="245" t="s">
        <v>624</v>
      </c>
      <c r="D69" s="245" t="s">
        <v>624</v>
      </c>
      <c r="E69" s="245" t="s">
        <v>624</v>
      </c>
      <c r="F69" s="148">
        <v>10</v>
      </c>
      <c r="G69" s="148">
        <v>10</v>
      </c>
      <c r="H69" s="148">
        <v>10</v>
      </c>
      <c r="I69" s="148">
        <v>10</v>
      </c>
      <c r="J69" s="148">
        <v>1985</v>
      </c>
      <c r="K69" s="148">
        <v>1</v>
      </c>
      <c r="L69" s="148">
        <v>1</v>
      </c>
      <c r="M69" s="148" t="s">
        <v>540</v>
      </c>
      <c r="N69" s="148" t="s">
        <v>540</v>
      </c>
      <c r="O69" s="148" t="s">
        <v>537</v>
      </c>
      <c r="P69" s="148" t="s">
        <v>537</v>
      </c>
      <c r="Q69" s="148">
        <v>12.4</v>
      </c>
      <c r="R69" s="148">
        <v>12.4</v>
      </c>
      <c r="S69" s="148" t="s">
        <v>477</v>
      </c>
      <c r="T69" s="148" t="s">
        <v>477</v>
      </c>
      <c r="U69" s="148" t="s">
        <v>477</v>
      </c>
      <c r="V69" s="145" t="s">
        <v>543</v>
      </c>
      <c r="W69" s="145" t="s">
        <v>543</v>
      </c>
      <c r="X69" s="148" t="s">
        <v>607</v>
      </c>
      <c r="Y69" s="145" t="s">
        <v>538</v>
      </c>
      <c r="Z69" s="148" t="s">
        <v>449</v>
      </c>
      <c r="AA69" s="148" t="s">
        <v>449</v>
      </c>
    </row>
    <row r="70" spans="1:27" ht="55.5" customHeight="1" x14ac:dyDescent="0.25">
      <c r="A70" s="148">
        <v>18</v>
      </c>
      <c r="B70" s="245" t="s">
        <v>625</v>
      </c>
      <c r="C70" s="245" t="s">
        <v>625</v>
      </c>
      <c r="D70" s="245" t="s">
        <v>625</v>
      </c>
      <c r="E70" s="245" t="s">
        <v>625</v>
      </c>
      <c r="F70" s="148">
        <v>10</v>
      </c>
      <c r="G70" s="148">
        <v>10</v>
      </c>
      <c r="H70" s="148">
        <v>10</v>
      </c>
      <c r="I70" s="148">
        <v>10</v>
      </c>
      <c r="J70" s="148">
        <v>1989</v>
      </c>
      <c r="K70" s="148">
        <v>1</v>
      </c>
      <c r="L70" s="148">
        <v>1</v>
      </c>
      <c r="M70" s="148" t="s">
        <v>540</v>
      </c>
      <c r="N70" s="148" t="s">
        <v>540</v>
      </c>
      <c r="O70" s="148" t="s">
        <v>537</v>
      </c>
      <c r="P70" s="148" t="s">
        <v>537</v>
      </c>
      <c r="Q70" s="148">
        <v>12.3</v>
      </c>
      <c r="R70" s="148">
        <v>12.3</v>
      </c>
      <c r="S70" s="148" t="s">
        <v>477</v>
      </c>
      <c r="T70" s="148" t="s">
        <v>477</v>
      </c>
      <c r="U70" s="148" t="s">
        <v>477</v>
      </c>
      <c r="V70" s="148" t="s">
        <v>554</v>
      </c>
      <c r="W70" s="148" t="s">
        <v>554</v>
      </c>
      <c r="X70" s="148" t="s">
        <v>607</v>
      </c>
      <c r="Y70" s="145" t="s">
        <v>538</v>
      </c>
      <c r="Z70" s="148" t="s">
        <v>449</v>
      </c>
      <c r="AA70" s="148" t="s">
        <v>449</v>
      </c>
    </row>
    <row r="71" spans="1:27" ht="55.5" customHeight="1" x14ac:dyDescent="0.25">
      <c r="A71" s="148">
        <v>19</v>
      </c>
      <c r="B71" s="245" t="s">
        <v>626</v>
      </c>
      <c r="C71" s="245" t="s">
        <v>626</v>
      </c>
      <c r="D71" s="245" t="s">
        <v>626</v>
      </c>
      <c r="E71" s="245" t="s">
        <v>626</v>
      </c>
      <c r="F71" s="148">
        <v>10</v>
      </c>
      <c r="G71" s="148">
        <v>10</v>
      </c>
      <c r="H71" s="148">
        <v>10</v>
      </c>
      <c r="I71" s="148">
        <v>10</v>
      </c>
      <c r="J71" s="148">
        <v>1979</v>
      </c>
      <c r="K71" s="148">
        <v>1</v>
      </c>
      <c r="L71" s="148">
        <v>1</v>
      </c>
      <c r="M71" s="148" t="s">
        <v>610</v>
      </c>
      <c r="N71" s="148" t="s">
        <v>610</v>
      </c>
      <c r="O71" s="148" t="s">
        <v>537</v>
      </c>
      <c r="P71" s="148" t="s">
        <v>537</v>
      </c>
      <c r="Q71" s="148">
        <v>16.7</v>
      </c>
      <c r="R71" s="148">
        <v>16.7</v>
      </c>
      <c r="S71" s="148" t="s">
        <v>477</v>
      </c>
      <c r="T71" s="148" t="s">
        <v>477</v>
      </c>
      <c r="U71" s="148" t="s">
        <v>477</v>
      </c>
      <c r="V71" s="145" t="s">
        <v>543</v>
      </c>
      <c r="W71" s="145" t="s">
        <v>543</v>
      </c>
      <c r="X71" s="148" t="s">
        <v>607</v>
      </c>
      <c r="Y71" s="145" t="s">
        <v>538</v>
      </c>
      <c r="Z71" s="148" t="s">
        <v>449</v>
      </c>
      <c r="AA71" s="148" t="s">
        <v>449</v>
      </c>
    </row>
    <row r="72" spans="1:27" ht="63.75" customHeight="1" x14ac:dyDescent="0.25">
      <c r="A72" s="148">
        <v>20</v>
      </c>
      <c r="B72" s="245" t="s">
        <v>627</v>
      </c>
      <c r="C72" s="245" t="s">
        <v>627</v>
      </c>
      <c r="D72" s="245" t="s">
        <v>627</v>
      </c>
      <c r="E72" s="245" t="s">
        <v>627</v>
      </c>
      <c r="F72" s="148">
        <v>10</v>
      </c>
      <c r="G72" s="148">
        <v>10</v>
      </c>
      <c r="H72" s="148">
        <v>10</v>
      </c>
      <c r="I72" s="148">
        <v>10</v>
      </c>
      <c r="J72" s="148">
        <v>1986</v>
      </c>
      <c r="K72" s="148">
        <v>1</v>
      </c>
      <c r="L72" s="148">
        <v>1</v>
      </c>
      <c r="M72" s="148" t="s">
        <v>610</v>
      </c>
      <c r="N72" s="148" t="s">
        <v>610</v>
      </c>
      <c r="O72" s="148" t="s">
        <v>537</v>
      </c>
      <c r="P72" s="148" t="s">
        <v>537</v>
      </c>
      <c r="Q72" s="148">
        <v>18.8</v>
      </c>
      <c r="R72" s="148">
        <v>18.8</v>
      </c>
      <c r="S72" s="148" t="s">
        <v>477</v>
      </c>
      <c r="T72" s="148" t="s">
        <v>477</v>
      </c>
      <c r="U72" s="148" t="s">
        <v>477</v>
      </c>
      <c r="V72" s="145" t="s">
        <v>543</v>
      </c>
      <c r="W72" s="145" t="s">
        <v>543</v>
      </c>
      <c r="X72" s="148" t="s">
        <v>555</v>
      </c>
      <c r="Y72" s="145" t="s">
        <v>538</v>
      </c>
      <c r="Z72" s="148" t="s">
        <v>449</v>
      </c>
      <c r="AA72" s="148" t="s">
        <v>449</v>
      </c>
    </row>
    <row r="73" spans="1:27" ht="67.5" customHeight="1" x14ac:dyDescent="0.25">
      <c r="A73" s="148">
        <v>21</v>
      </c>
      <c r="B73" s="245" t="s">
        <v>628</v>
      </c>
      <c r="C73" s="245" t="s">
        <v>628</v>
      </c>
      <c r="D73" s="245" t="s">
        <v>628</v>
      </c>
      <c r="E73" s="245" t="s">
        <v>628</v>
      </c>
      <c r="F73" s="148">
        <v>10</v>
      </c>
      <c r="G73" s="148">
        <v>10</v>
      </c>
      <c r="H73" s="148">
        <v>10</v>
      </c>
      <c r="I73" s="148">
        <v>10</v>
      </c>
      <c r="J73" s="148">
        <v>1988</v>
      </c>
      <c r="K73" s="148">
        <v>1</v>
      </c>
      <c r="L73" s="148">
        <v>1</v>
      </c>
      <c r="M73" s="148" t="s">
        <v>540</v>
      </c>
      <c r="N73" s="148" t="s">
        <v>540</v>
      </c>
      <c r="O73" s="148" t="s">
        <v>537</v>
      </c>
      <c r="P73" s="148" t="s">
        <v>537</v>
      </c>
      <c r="Q73" s="148">
        <v>20.14</v>
      </c>
      <c r="R73" s="148">
        <v>20.14</v>
      </c>
      <c r="S73" s="148" t="s">
        <v>477</v>
      </c>
      <c r="T73" s="148" t="s">
        <v>477</v>
      </c>
      <c r="U73" s="148" t="s">
        <v>477</v>
      </c>
      <c r="V73" s="148" t="s">
        <v>554</v>
      </c>
      <c r="W73" s="148" t="s">
        <v>554</v>
      </c>
      <c r="X73" s="148" t="s">
        <v>607</v>
      </c>
      <c r="Y73" s="145" t="s">
        <v>538</v>
      </c>
      <c r="Z73" s="148" t="s">
        <v>449</v>
      </c>
      <c r="AA73" s="148" t="s">
        <v>449</v>
      </c>
    </row>
    <row r="74" spans="1:27" ht="67.5" customHeight="1" x14ac:dyDescent="0.25">
      <c r="A74" s="148">
        <v>22</v>
      </c>
      <c r="B74" s="245" t="s">
        <v>629</v>
      </c>
      <c r="C74" s="245" t="s">
        <v>629</v>
      </c>
      <c r="D74" s="245" t="s">
        <v>629</v>
      </c>
      <c r="E74" s="245" t="s">
        <v>629</v>
      </c>
      <c r="F74" s="148">
        <v>10</v>
      </c>
      <c r="G74" s="148">
        <v>10</v>
      </c>
      <c r="H74" s="148">
        <v>10</v>
      </c>
      <c r="I74" s="148">
        <v>10</v>
      </c>
      <c r="J74" s="148">
        <v>1995</v>
      </c>
      <c r="K74" s="148">
        <v>1</v>
      </c>
      <c r="L74" s="148">
        <v>1</v>
      </c>
      <c r="M74" s="148" t="s">
        <v>540</v>
      </c>
      <c r="N74" s="148" t="s">
        <v>540</v>
      </c>
      <c r="O74" s="148" t="s">
        <v>537</v>
      </c>
      <c r="P74" s="148" t="s">
        <v>537</v>
      </c>
      <c r="Q74" s="148">
        <v>21.2</v>
      </c>
      <c r="R74" s="148">
        <v>21.2</v>
      </c>
      <c r="S74" s="148" t="s">
        <v>477</v>
      </c>
      <c r="T74" s="148" t="s">
        <v>477</v>
      </c>
      <c r="U74" s="148" t="s">
        <v>477</v>
      </c>
      <c r="V74" s="148" t="s">
        <v>554</v>
      </c>
      <c r="W74" s="148" t="s">
        <v>554</v>
      </c>
      <c r="X74" s="148" t="s">
        <v>630</v>
      </c>
      <c r="Y74" s="145" t="s">
        <v>538</v>
      </c>
      <c r="Z74" s="148" t="s">
        <v>449</v>
      </c>
      <c r="AA74" s="148" t="s">
        <v>449</v>
      </c>
    </row>
    <row r="75" spans="1:27" ht="72.75" customHeight="1" x14ac:dyDescent="0.25">
      <c r="A75" s="148">
        <v>23</v>
      </c>
      <c r="B75" s="245" t="s">
        <v>631</v>
      </c>
      <c r="C75" s="245" t="s">
        <v>631</v>
      </c>
      <c r="D75" s="245" t="s">
        <v>631</v>
      </c>
      <c r="E75" s="245" t="s">
        <v>631</v>
      </c>
      <c r="F75" s="148">
        <v>10</v>
      </c>
      <c r="G75" s="148">
        <v>10</v>
      </c>
      <c r="H75" s="148">
        <v>10</v>
      </c>
      <c r="I75" s="148">
        <v>10</v>
      </c>
      <c r="J75" s="148">
        <v>1981</v>
      </c>
      <c r="K75" s="148">
        <v>1</v>
      </c>
      <c r="L75" s="148">
        <v>1</v>
      </c>
      <c r="M75" s="148" t="s">
        <v>610</v>
      </c>
      <c r="N75" s="148" t="s">
        <v>610</v>
      </c>
      <c r="O75" s="148" t="s">
        <v>537</v>
      </c>
      <c r="P75" s="148" t="s">
        <v>537</v>
      </c>
      <c r="Q75" s="148">
        <v>34.4</v>
      </c>
      <c r="R75" s="148">
        <v>34.4</v>
      </c>
      <c r="S75" s="148" t="s">
        <v>477</v>
      </c>
      <c r="T75" s="148" t="s">
        <v>477</v>
      </c>
      <c r="U75" s="148" t="s">
        <v>477</v>
      </c>
      <c r="V75" s="145" t="s">
        <v>543</v>
      </c>
      <c r="W75" s="145" t="s">
        <v>543</v>
      </c>
      <c r="X75" s="148" t="s">
        <v>555</v>
      </c>
      <c r="Y75" s="145" t="s">
        <v>538</v>
      </c>
      <c r="Z75" s="148" t="s">
        <v>449</v>
      </c>
      <c r="AA75" s="148" t="s">
        <v>449</v>
      </c>
    </row>
    <row r="76" spans="1:27" ht="72.75" customHeight="1" x14ac:dyDescent="0.25">
      <c r="A76" s="148">
        <v>24</v>
      </c>
      <c r="B76" s="245" t="s">
        <v>632</v>
      </c>
      <c r="C76" s="245" t="s">
        <v>632</v>
      </c>
      <c r="D76" s="245" t="s">
        <v>632</v>
      </c>
      <c r="E76" s="245" t="s">
        <v>632</v>
      </c>
      <c r="F76" s="148">
        <v>10</v>
      </c>
      <c r="G76" s="148">
        <v>10</v>
      </c>
      <c r="H76" s="148">
        <v>10</v>
      </c>
      <c r="I76" s="148">
        <v>10</v>
      </c>
      <c r="J76" s="148">
        <v>1978</v>
      </c>
      <c r="K76" s="148">
        <v>1</v>
      </c>
      <c r="L76" s="148">
        <v>1</v>
      </c>
      <c r="M76" s="148" t="s">
        <v>610</v>
      </c>
      <c r="N76" s="148" t="s">
        <v>610</v>
      </c>
      <c r="O76" s="148" t="s">
        <v>537</v>
      </c>
      <c r="P76" s="148" t="s">
        <v>537</v>
      </c>
      <c r="Q76" s="148">
        <v>29.4</v>
      </c>
      <c r="R76" s="148">
        <v>29.4</v>
      </c>
      <c r="S76" s="148" t="s">
        <v>477</v>
      </c>
      <c r="T76" s="148" t="s">
        <v>477</v>
      </c>
      <c r="U76" s="148" t="s">
        <v>477</v>
      </c>
      <c r="V76" s="148" t="s">
        <v>554</v>
      </c>
      <c r="W76" s="148" t="s">
        <v>554</v>
      </c>
      <c r="X76" s="148" t="s">
        <v>607</v>
      </c>
      <c r="Y76" s="145" t="s">
        <v>538</v>
      </c>
      <c r="Z76" s="148" t="s">
        <v>449</v>
      </c>
      <c r="AA76" s="148" t="s">
        <v>449</v>
      </c>
    </row>
    <row r="77" spans="1:27" ht="72.75" customHeight="1" x14ac:dyDescent="0.25">
      <c r="A77" s="148">
        <v>25</v>
      </c>
      <c r="B77" s="245" t="s">
        <v>633</v>
      </c>
      <c r="C77" s="245" t="s">
        <v>633</v>
      </c>
      <c r="D77" s="245" t="s">
        <v>633</v>
      </c>
      <c r="E77" s="245" t="s">
        <v>633</v>
      </c>
      <c r="F77" s="148">
        <v>10</v>
      </c>
      <c r="G77" s="148">
        <v>10</v>
      </c>
      <c r="H77" s="148">
        <v>10</v>
      </c>
      <c r="I77" s="148">
        <v>10</v>
      </c>
      <c r="J77" s="148">
        <v>1981</v>
      </c>
      <c r="K77" s="148">
        <v>1</v>
      </c>
      <c r="L77" s="148">
        <v>1</v>
      </c>
      <c r="M77" s="148" t="s">
        <v>610</v>
      </c>
      <c r="N77" s="148" t="s">
        <v>610</v>
      </c>
      <c r="O77" s="148" t="s">
        <v>537</v>
      </c>
      <c r="P77" s="148" t="s">
        <v>537</v>
      </c>
      <c r="Q77" s="148">
        <v>7.8</v>
      </c>
      <c r="R77" s="148">
        <v>7.8</v>
      </c>
      <c r="S77" s="148" t="s">
        <v>477</v>
      </c>
      <c r="T77" s="148" t="s">
        <v>477</v>
      </c>
      <c r="U77" s="148" t="s">
        <v>477</v>
      </c>
      <c r="V77" s="148" t="s">
        <v>554</v>
      </c>
      <c r="W77" s="148" t="s">
        <v>554</v>
      </c>
      <c r="X77" s="148" t="s">
        <v>634</v>
      </c>
      <c r="Y77" s="145" t="s">
        <v>538</v>
      </c>
      <c r="Z77" s="148" t="s">
        <v>449</v>
      </c>
      <c r="AA77" s="148" t="s">
        <v>449</v>
      </c>
    </row>
    <row r="78" spans="1:27" ht="72.75" customHeight="1" x14ac:dyDescent="0.25">
      <c r="A78" s="148">
        <v>26</v>
      </c>
      <c r="B78" s="245" t="s">
        <v>635</v>
      </c>
      <c r="C78" s="245" t="s">
        <v>635</v>
      </c>
      <c r="D78" s="245" t="s">
        <v>635</v>
      </c>
      <c r="E78" s="245" t="s">
        <v>635</v>
      </c>
      <c r="F78" s="148">
        <v>10</v>
      </c>
      <c r="G78" s="148">
        <v>10</v>
      </c>
      <c r="H78" s="148">
        <v>10</v>
      </c>
      <c r="I78" s="148">
        <v>10</v>
      </c>
      <c r="J78" s="148">
        <v>1985</v>
      </c>
      <c r="K78" s="148">
        <v>1</v>
      </c>
      <c r="L78" s="148">
        <v>1</v>
      </c>
      <c r="M78" s="148" t="s">
        <v>610</v>
      </c>
      <c r="N78" s="148" t="s">
        <v>610</v>
      </c>
      <c r="O78" s="148" t="s">
        <v>537</v>
      </c>
      <c r="P78" s="148" t="s">
        <v>537</v>
      </c>
      <c r="Q78" s="148">
        <v>28.6</v>
      </c>
      <c r="R78" s="148">
        <v>28.6</v>
      </c>
      <c r="S78" s="148" t="s">
        <v>477</v>
      </c>
      <c r="T78" s="148" t="s">
        <v>477</v>
      </c>
      <c r="U78" s="148" t="s">
        <v>477</v>
      </c>
      <c r="V78" s="148" t="s">
        <v>554</v>
      </c>
      <c r="W78" s="148" t="s">
        <v>554</v>
      </c>
      <c r="X78" s="148" t="s">
        <v>634</v>
      </c>
      <c r="Y78" s="145" t="s">
        <v>538</v>
      </c>
      <c r="Z78" s="148" t="s">
        <v>449</v>
      </c>
      <c r="AA78" s="148" t="s">
        <v>449</v>
      </c>
    </row>
    <row r="79" spans="1:27" ht="72.75" customHeight="1" x14ac:dyDescent="0.25">
      <c r="A79" s="148">
        <v>27</v>
      </c>
      <c r="B79" s="245" t="s">
        <v>636</v>
      </c>
      <c r="C79" s="245" t="s">
        <v>636</v>
      </c>
      <c r="D79" s="245" t="s">
        <v>636</v>
      </c>
      <c r="E79" s="245" t="s">
        <v>636</v>
      </c>
      <c r="F79" s="148">
        <v>10</v>
      </c>
      <c r="G79" s="148">
        <v>10</v>
      </c>
      <c r="H79" s="148">
        <v>10</v>
      </c>
      <c r="I79" s="148">
        <v>10</v>
      </c>
      <c r="J79" s="148">
        <v>1967</v>
      </c>
      <c r="K79" s="148">
        <v>1</v>
      </c>
      <c r="L79" s="148">
        <v>1</v>
      </c>
      <c r="M79" s="148" t="s">
        <v>605</v>
      </c>
      <c r="N79" s="148" t="s">
        <v>605</v>
      </c>
      <c r="O79" s="148" t="s">
        <v>537</v>
      </c>
      <c r="P79" s="148" t="s">
        <v>537</v>
      </c>
      <c r="Q79" s="148">
        <v>29.4</v>
      </c>
      <c r="R79" s="148">
        <v>29.4</v>
      </c>
      <c r="S79" s="148" t="s">
        <v>477</v>
      </c>
      <c r="T79" s="148" t="s">
        <v>477</v>
      </c>
      <c r="U79" s="148" t="s">
        <v>477</v>
      </c>
      <c r="V79" s="145" t="s">
        <v>543</v>
      </c>
      <c r="W79" s="145" t="s">
        <v>543</v>
      </c>
      <c r="X79" s="148" t="s">
        <v>555</v>
      </c>
      <c r="Y79" s="145" t="s">
        <v>538</v>
      </c>
      <c r="Z79" s="148" t="s">
        <v>449</v>
      </c>
      <c r="AA79" s="148" t="s">
        <v>449</v>
      </c>
    </row>
    <row r="80" spans="1:27" ht="72.75" customHeight="1" x14ac:dyDescent="0.25">
      <c r="A80" s="148">
        <v>28</v>
      </c>
      <c r="B80" s="245" t="s">
        <v>637</v>
      </c>
      <c r="C80" s="245" t="s">
        <v>637</v>
      </c>
      <c r="D80" s="245" t="s">
        <v>637</v>
      </c>
      <c r="E80" s="245" t="s">
        <v>637</v>
      </c>
      <c r="F80" s="148">
        <v>10</v>
      </c>
      <c r="G80" s="148">
        <v>10</v>
      </c>
      <c r="H80" s="148">
        <v>10</v>
      </c>
      <c r="I80" s="148">
        <v>10</v>
      </c>
      <c r="J80" s="148">
        <v>1986</v>
      </c>
      <c r="K80" s="148">
        <v>1</v>
      </c>
      <c r="L80" s="148">
        <v>1</v>
      </c>
      <c r="M80" s="148" t="s">
        <v>610</v>
      </c>
      <c r="N80" s="148" t="s">
        <v>610</v>
      </c>
      <c r="O80" s="148" t="s">
        <v>537</v>
      </c>
      <c r="P80" s="148" t="s">
        <v>537</v>
      </c>
      <c r="Q80" s="148">
        <v>10.7</v>
      </c>
      <c r="R80" s="148">
        <v>10.7</v>
      </c>
      <c r="S80" s="148" t="s">
        <v>477</v>
      </c>
      <c r="T80" s="148" t="s">
        <v>477</v>
      </c>
      <c r="U80" s="148" t="s">
        <v>477</v>
      </c>
      <c r="V80" s="145" t="s">
        <v>543</v>
      </c>
      <c r="W80" s="145" t="s">
        <v>543</v>
      </c>
      <c r="X80" s="148" t="s">
        <v>555</v>
      </c>
      <c r="Y80" s="145" t="s">
        <v>538</v>
      </c>
      <c r="Z80" s="148" t="s">
        <v>449</v>
      </c>
      <c r="AA80" s="148" t="s">
        <v>449</v>
      </c>
    </row>
    <row r="81" spans="1:27" ht="72.75" customHeight="1" x14ac:dyDescent="0.25">
      <c r="A81" s="148">
        <v>29</v>
      </c>
      <c r="B81" s="245" t="s">
        <v>638</v>
      </c>
      <c r="C81" s="245" t="s">
        <v>638</v>
      </c>
      <c r="D81" s="245" t="s">
        <v>638</v>
      </c>
      <c r="E81" s="245" t="s">
        <v>638</v>
      </c>
      <c r="F81" s="148">
        <v>10</v>
      </c>
      <c r="G81" s="148">
        <v>10</v>
      </c>
      <c r="H81" s="148">
        <v>10</v>
      </c>
      <c r="I81" s="148">
        <v>10</v>
      </c>
      <c r="J81" s="148">
        <v>1988</v>
      </c>
      <c r="K81" s="148">
        <v>1</v>
      </c>
      <c r="L81" s="148">
        <v>1</v>
      </c>
      <c r="M81" s="148" t="s">
        <v>605</v>
      </c>
      <c r="N81" s="148" t="s">
        <v>605</v>
      </c>
      <c r="O81" s="148" t="s">
        <v>537</v>
      </c>
      <c r="P81" s="148" t="s">
        <v>537</v>
      </c>
      <c r="Q81" s="148">
        <v>17.100000000000001</v>
      </c>
      <c r="R81" s="148">
        <v>17.100000000000001</v>
      </c>
      <c r="S81" s="148" t="s">
        <v>477</v>
      </c>
      <c r="T81" s="148" t="s">
        <v>477</v>
      </c>
      <c r="U81" s="148" t="s">
        <v>477</v>
      </c>
      <c r="V81" s="148" t="s">
        <v>554</v>
      </c>
      <c r="W81" s="148" t="s">
        <v>554</v>
      </c>
      <c r="X81" s="148" t="s">
        <v>607</v>
      </c>
      <c r="Y81" s="145" t="s">
        <v>538</v>
      </c>
      <c r="Z81" s="148" t="s">
        <v>449</v>
      </c>
      <c r="AA81" s="148" t="s">
        <v>449</v>
      </c>
    </row>
    <row r="82" spans="1:27" ht="72.75" customHeight="1" x14ac:dyDescent="0.25">
      <c r="A82" s="148">
        <v>30</v>
      </c>
      <c r="B82" s="245" t="s">
        <v>639</v>
      </c>
      <c r="C82" s="245" t="s">
        <v>639</v>
      </c>
      <c r="D82" s="245" t="s">
        <v>639</v>
      </c>
      <c r="E82" s="245" t="s">
        <v>639</v>
      </c>
      <c r="F82" s="148">
        <v>10</v>
      </c>
      <c r="G82" s="148">
        <v>10</v>
      </c>
      <c r="H82" s="148">
        <v>10</v>
      </c>
      <c r="I82" s="148">
        <v>10</v>
      </c>
      <c r="J82" s="148">
        <v>1969</v>
      </c>
      <c r="K82" s="148">
        <v>1</v>
      </c>
      <c r="L82" s="148">
        <v>1</v>
      </c>
      <c r="M82" s="148" t="s">
        <v>605</v>
      </c>
      <c r="N82" s="148" t="s">
        <v>605</v>
      </c>
      <c r="O82" s="148" t="s">
        <v>537</v>
      </c>
      <c r="P82" s="148" t="s">
        <v>537</v>
      </c>
      <c r="Q82" s="148">
        <v>26.7</v>
      </c>
      <c r="R82" s="148">
        <v>26.7</v>
      </c>
      <c r="S82" s="148" t="s">
        <v>477</v>
      </c>
      <c r="T82" s="148" t="s">
        <v>477</v>
      </c>
      <c r="U82" s="148" t="s">
        <v>477</v>
      </c>
      <c r="V82" s="145" t="s">
        <v>543</v>
      </c>
      <c r="W82" s="145" t="s">
        <v>543</v>
      </c>
      <c r="X82" s="148" t="s">
        <v>555</v>
      </c>
      <c r="Y82" s="145" t="s">
        <v>538</v>
      </c>
      <c r="Z82" s="148" t="s">
        <v>449</v>
      </c>
      <c r="AA82" s="148" t="s">
        <v>449</v>
      </c>
    </row>
    <row r="83" spans="1:27" ht="72.75" customHeight="1" x14ac:dyDescent="0.25">
      <c r="A83" s="148">
        <v>31</v>
      </c>
      <c r="B83" s="245" t="s">
        <v>640</v>
      </c>
      <c r="C83" s="245" t="s">
        <v>640</v>
      </c>
      <c r="D83" s="245" t="s">
        <v>640</v>
      </c>
      <c r="E83" s="245" t="s">
        <v>640</v>
      </c>
      <c r="F83" s="148">
        <v>10</v>
      </c>
      <c r="G83" s="148">
        <v>10</v>
      </c>
      <c r="H83" s="148">
        <v>10</v>
      </c>
      <c r="I83" s="148">
        <v>10</v>
      </c>
      <c r="J83" s="148">
        <v>1973</v>
      </c>
      <c r="K83" s="148">
        <v>1</v>
      </c>
      <c r="L83" s="148">
        <v>1</v>
      </c>
      <c r="M83" s="148" t="s">
        <v>605</v>
      </c>
      <c r="N83" s="148" t="s">
        <v>605</v>
      </c>
      <c r="O83" s="148" t="s">
        <v>537</v>
      </c>
      <c r="P83" s="148" t="s">
        <v>537</v>
      </c>
      <c r="Q83" s="148">
        <v>13.5</v>
      </c>
      <c r="R83" s="148">
        <v>13.5</v>
      </c>
      <c r="S83" s="148" t="s">
        <v>477</v>
      </c>
      <c r="T83" s="148">
        <v>2017</v>
      </c>
      <c r="U83" s="148" t="s">
        <v>477</v>
      </c>
      <c r="V83" s="148" t="s">
        <v>554</v>
      </c>
      <c r="W83" s="148" t="s">
        <v>554</v>
      </c>
      <c r="X83" s="148" t="s">
        <v>607</v>
      </c>
      <c r="Y83" s="145" t="s">
        <v>538</v>
      </c>
      <c r="Z83" s="148" t="s">
        <v>449</v>
      </c>
      <c r="AA83" s="148"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5" t="str">
        <f>'1. паспорт местоположение'!A5:C5</f>
        <v>Год раскрытия информации: 2022 год</v>
      </c>
      <c r="B5" s="355"/>
      <c r="C5" s="35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65" t="str">
        <f>'1. паспорт местоположение'!A9:C9</f>
        <v>АО Россети Тюмень</v>
      </c>
      <c r="B9" s="365"/>
      <c r="C9" s="365"/>
      <c r="D9" s="83"/>
      <c r="E9" s="83"/>
      <c r="F9" s="83"/>
      <c r="G9" s="83"/>
      <c r="H9" s="84"/>
      <c r="I9" s="84"/>
      <c r="J9" s="84"/>
      <c r="K9" s="84"/>
      <c r="L9" s="84"/>
      <c r="M9" s="84"/>
      <c r="N9" s="84"/>
      <c r="O9" s="84"/>
      <c r="P9" s="84"/>
      <c r="Q9" s="84"/>
      <c r="R9" s="84"/>
      <c r="S9" s="84"/>
      <c r="T9" s="84"/>
      <c r="U9" s="84"/>
    </row>
    <row r="10" spans="1:29" s="85" customFormat="1" ht="18.75" x14ac:dyDescent="0.2">
      <c r="A10" s="349" t="s">
        <v>8</v>
      </c>
      <c r="B10" s="349"/>
      <c r="C10" s="349"/>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65" t="str">
        <f>'1. паспорт местоположение'!A12:C12</f>
        <v>M_TP3400.VL.0080</v>
      </c>
      <c r="B12" s="365"/>
      <c r="C12" s="365"/>
      <c r="D12" s="83"/>
      <c r="E12" s="83"/>
      <c r="F12" s="83"/>
      <c r="G12" s="83"/>
      <c r="H12" s="84"/>
      <c r="I12" s="84"/>
      <c r="J12" s="84"/>
      <c r="K12" s="84"/>
      <c r="L12" s="84"/>
      <c r="M12" s="84"/>
      <c r="N12" s="84"/>
      <c r="O12" s="84"/>
      <c r="P12" s="84"/>
      <c r="Q12" s="84"/>
      <c r="R12" s="84"/>
      <c r="S12" s="84"/>
      <c r="T12" s="84"/>
      <c r="U12" s="84"/>
    </row>
    <row r="13" spans="1:29" s="85" customFormat="1" ht="18.75" x14ac:dyDescent="0.2">
      <c r="A13" s="349" t="s">
        <v>7</v>
      </c>
      <c r="B13" s="349"/>
      <c r="C13" s="34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6" t="str">
        <f>'1. паспорт местоположение'!A15:C15</f>
        <v>Реконструкция сети 10 кВ Ярковского и Нижнетавдинского РЭС Южного ТПО (реконструкция ВЛ 10 кВ 8.301 км., реклоузер 47шт.)</v>
      </c>
      <c r="B15" s="366"/>
      <c r="C15" s="366"/>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9" t="s">
        <v>6</v>
      </c>
      <c r="B16" s="349"/>
      <c r="C16" s="34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0"/>
      <c r="B17" s="350"/>
      <c r="C17" s="350"/>
      <c r="D17" s="103"/>
      <c r="E17" s="103"/>
      <c r="F17" s="103"/>
      <c r="G17" s="103"/>
      <c r="H17" s="103"/>
      <c r="I17" s="103"/>
      <c r="J17" s="103"/>
      <c r="K17" s="103"/>
      <c r="L17" s="103"/>
      <c r="M17" s="103"/>
      <c r="N17" s="103"/>
      <c r="O17" s="103"/>
      <c r="P17" s="103"/>
      <c r="Q17" s="103"/>
      <c r="R17" s="103"/>
    </row>
    <row r="18" spans="1:21" s="102" customFormat="1" ht="27.75" customHeight="1" x14ac:dyDescent="0.2">
      <c r="A18" s="351" t="s">
        <v>405</v>
      </c>
      <c r="B18" s="351"/>
      <c r="C18" s="35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7" t="s">
        <v>5</v>
      </c>
      <c r="B20" s="288" t="s">
        <v>67</v>
      </c>
      <c r="C20" s="289"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9">
        <v>1</v>
      </c>
      <c r="B21" s="288">
        <v>2</v>
      </c>
      <c r="C21" s="289">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2" t="s">
        <v>65</v>
      </c>
      <c r="B22" s="22" t="s">
        <v>417</v>
      </c>
      <c r="C22" s="299" t="s">
        <v>544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2" t="s">
        <v>63</v>
      </c>
      <c r="B23" s="294" t="s">
        <v>60</v>
      </c>
      <c r="C23" s="287"/>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2" t="s">
        <v>62</v>
      </c>
      <c r="B24" s="294" t="s">
        <v>437</v>
      </c>
      <c r="C24" s="287" t="s">
        <v>546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2" t="s">
        <v>61</v>
      </c>
      <c r="B25" s="294" t="s">
        <v>438</v>
      </c>
      <c r="C25" s="295"/>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2" t="s">
        <v>59</v>
      </c>
      <c r="B26" s="294" t="s">
        <v>227</v>
      </c>
      <c r="C26" s="287" t="s">
        <v>645</v>
      </c>
      <c r="D26" s="109"/>
      <c r="E26" s="109"/>
      <c r="F26" s="109"/>
      <c r="G26" s="109"/>
      <c r="H26" s="109"/>
      <c r="I26" s="109"/>
      <c r="J26" s="109"/>
      <c r="K26" s="109"/>
      <c r="L26" s="109"/>
      <c r="M26" s="109"/>
      <c r="N26" s="109"/>
      <c r="O26" s="109"/>
      <c r="P26" s="109"/>
      <c r="Q26" s="109"/>
      <c r="R26" s="109"/>
      <c r="S26" s="109"/>
      <c r="T26" s="109"/>
      <c r="U26" s="109"/>
    </row>
    <row r="27" spans="1:21" ht="31.5" x14ac:dyDescent="0.25">
      <c r="A27" s="292" t="s">
        <v>58</v>
      </c>
      <c r="B27" s="294" t="s">
        <v>418</v>
      </c>
      <c r="C27" s="287"/>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2" t="s">
        <v>56</v>
      </c>
      <c r="B28" s="294" t="s">
        <v>57</v>
      </c>
      <c r="C28" s="247">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2" t="s">
        <v>54</v>
      </c>
      <c r="B29" s="287" t="s">
        <v>55</v>
      </c>
      <c r="C29" s="247">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2" t="s">
        <v>73</v>
      </c>
      <c r="B30" s="287" t="s">
        <v>53</v>
      </c>
      <c r="C30" s="247"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5" zoomScaleNormal="80" zoomScaleSheetLayoutView="85" workbookViewId="0">
      <selection activeCell="F1" sqref="A1:XFD104857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5" t="str">
        <f>'[18]1.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65" t="str">
        <f>'[18]1.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83"/>
      <c r="AB8" s="83"/>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ht="15.75" x14ac:dyDescent="0.25">
      <c r="A11" s="348" t="str">
        <f>'[18]3.3 паспорт описание'!A12:C12</f>
        <v>M_TP3400.VL.0080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83"/>
      <c r="AB11" s="8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ht="15.75" x14ac:dyDescent="0.25">
      <c r="A14" s="348" t="str">
        <f>'[18]3.3 паспорт описание'!A15:C15</f>
        <v>Реконструкция сети 10 кВ Ярковского и Нижнетавдинского РЭС Южного ТПО (реконструкция ВЛ 10 кВ 8.301 км., реклоузер 47шт.)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83"/>
      <c r="AB14" s="83"/>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9"/>
      <c r="AB15" s="99"/>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6"/>
      <c r="AB16" s="15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6"/>
      <c r="AB17" s="15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6"/>
      <c r="AB18" s="15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6"/>
      <c r="AB19" s="156"/>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6"/>
      <c r="AB20" s="156"/>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6"/>
      <c r="AB21" s="156"/>
    </row>
    <row r="22" spans="1:28" x14ac:dyDescent="0.25">
      <c r="A22" s="382" t="s">
        <v>436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7"/>
      <c r="AB22" s="157"/>
    </row>
    <row r="23" spans="1:28" ht="32.25" customHeight="1" x14ac:dyDescent="0.25">
      <c r="A23" s="384" t="s">
        <v>302</v>
      </c>
      <c r="B23" s="385"/>
      <c r="C23" s="385"/>
      <c r="D23" s="385"/>
      <c r="E23" s="385"/>
      <c r="F23" s="385"/>
      <c r="G23" s="385"/>
      <c r="H23" s="385"/>
      <c r="I23" s="385"/>
      <c r="J23" s="385"/>
      <c r="K23" s="385"/>
      <c r="L23" s="386"/>
      <c r="M23" s="383" t="s">
        <v>303</v>
      </c>
      <c r="N23" s="383"/>
      <c r="O23" s="383"/>
      <c r="P23" s="383"/>
      <c r="Q23" s="383"/>
      <c r="R23" s="383"/>
      <c r="S23" s="383"/>
      <c r="T23" s="383"/>
      <c r="U23" s="383"/>
      <c r="V23" s="383"/>
      <c r="W23" s="383"/>
      <c r="X23" s="383"/>
      <c r="Y23" s="383"/>
      <c r="Z23" s="383"/>
    </row>
    <row r="24" spans="1:28" ht="151.5" customHeight="1" x14ac:dyDescent="0.25">
      <c r="A24" s="328" t="s">
        <v>230</v>
      </c>
      <c r="B24" s="158" t="s">
        <v>237</v>
      </c>
      <c r="C24" s="328" t="s">
        <v>296</v>
      </c>
      <c r="D24" s="328" t="s">
        <v>231</v>
      </c>
      <c r="E24" s="328" t="s">
        <v>297</v>
      </c>
      <c r="F24" s="328" t="s">
        <v>299</v>
      </c>
      <c r="G24" s="328" t="s">
        <v>298</v>
      </c>
      <c r="H24" s="328" t="s">
        <v>232</v>
      </c>
      <c r="I24" s="328" t="s">
        <v>300</v>
      </c>
      <c r="J24" s="328" t="s">
        <v>238</v>
      </c>
      <c r="K24" s="158" t="s">
        <v>236</v>
      </c>
      <c r="L24" s="158" t="s">
        <v>233</v>
      </c>
      <c r="M24" s="159" t="s">
        <v>245</v>
      </c>
      <c r="N24" s="158" t="s">
        <v>447</v>
      </c>
      <c r="O24" s="328" t="s">
        <v>243</v>
      </c>
      <c r="P24" s="328" t="s">
        <v>244</v>
      </c>
      <c r="Q24" s="328" t="s">
        <v>242</v>
      </c>
      <c r="R24" s="328" t="s">
        <v>232</v>
      </c>
      <c r="S24" s="328" t="s">
        <v>241</v>
      </c>
      <c r="T24" s="328" t="s">
        <v>240</v>
      </c>
      <c r="U24" s="328" t="s">
        <v>295</v>
      </c>
      <c r="V24" s="328" t="s">
        <v>242</v>
      </c>
      <c r="W24" s="160" t="s">
        <v>235</v>
      </c>
      <c r="X24" s="160" t="s">
        <v>247</v>
      </c>
      <c r="Y24" s="160" t="s">
        <v>248</v>
      </c>
      <c r="Z24" s="161" t="s">
        <v>246</v>
      </c>
    </row>
    <row r="25" spans="1:28" ht="16.5" customHeight="1" x14ac:dyDescent="0.25">
      <c r="A25" s="328">
        <v>1</v>
      </c>
      <c r="B25" s="158">
        <v>2</v>
      </c>
      <c r="C25" s="328">
        <v>3</v>
      </c>
      <c r="D25" s="158">
        <v>4</v>
      </c>
      <c r="E25" s="328">
        <v>5</v>
      </c>
      <c r="F25" s="158">
        <v>6</v>
      </c>
      <c r="G25" s="328">
        <v>7</v>
      </c>
      <c r="H25" s="158">
        <v>8</v>
      </c>
      <c r="I25" s="328">
        <v>9</v>
      </c>
      <c r="J25" s="158">
        <v>10</v>
      </c>
      <c r="K25" s="328">
        <v>11</v>
      </c>
      <c r="L25" s="158">
        <v>12</v>
      </c>
      <c r="M25" s="328">
        <v>13</v>
      </c>
      <c r="N25" s="158">
        <v>14</v>
      </c>
      <c r="O25" s="328">
        <v>15</v>
      </c>
      <c r="P25" s="158">
        <v>16</v>
      </c>
      <c r="Q25" s="328">
        <v>17</v>
      </c>
      <c r="R25" s="158">
        <v>18</v>
      </c>
      <c r="S25" s="328">
        <v>19</v>
      </c>
      <c r="T25" s="158">
        <v>20</v>
      </c>
      <c r="U25" s="328">
        <v>21</v>
      </c>
      <c r="V25" s="158">
        <v>22</v>
      </c>
      <c r="W25" s="328">
        <v>23</v>
      </c>
      <c r="X25" s="158">
        <v>24</v>
      </c>
      <c r="Y25" s="328">
        <v>25</v>
      </c>
      <c r="Z25" s="158">
        <v>26</v>
      </c>
    </row>
    <row r="26" spans="1:28" s="336" customFormat="1" ht="45.75" customHeight="1" x14ac:dyDescent="0.25">
      <c r="A26" s="329" t="s">
        <v>654</v>
      </c>
      <c r="B26" s="330" t="s">
        <v>655</v>
      </c>
      <c r="C26" s="331">
        <v>38.25</v>
      </c>
      <c r="D26" s="329">
        <v>5034</v>
      </c>
      <c r="E26" s="329"/>
      <c r="F26" s="331">
        <f>C26*D26</f>
        <v>192550.5</v>
      </c>
      <c r="G26" s="329"/>
      <c r="H26" s="329">
        <v>13099</v>
      </c>
      <c r="I26" s="332">
        <f>F26/H26</f>
        <v>14.699633559813726</v>
      </c>
      <c r="J26" s="332">
        <f>D26/H26</f>
        <v>0.38430414535460722</v>
      </c>
      <c r="K26" s="329" t="s">
        <v>656</v>
      </c>
      <c r="L26" s="329"/>
      <c r="M26" s="329"/>
      <c r="N26" s="329">
        <v>2</v>
      </c>
      <c r="O26" s="331">
        <f>P26*D26</f>
        <v>154040.4</v>
      </c>
      <c r="P26" s="331">
        <v>30.6</v>
      </c>
      <c r="Q26" s="329">
        <f>P26/R26</f>
        <v>2.336056187495229E-3</v>
      </c>
      <c r="R26" s="329">
        <v>13099</v>
      </c>
      <c r="S26" s="333">
        <f>O26/R26</f>
        <v>11.75970684785098</v>
      </c>
      <c r="T26" s="334">
        <f>D26/R26</f>
        <v>0.38430414535460722</v>
      </c>
      <c r="U26" s="329"/>
      <c r="V26" s="329"/>
      <c r="W26" s="335">
        <f>S26-I26</f>
        <v>-2.9399267119627464</v>
      </c>
      <c r="X26" s="335">
        <f>T26-J26</f>
        <v>0</v>
      </c>
      <c r="Y26" s="329"/>
      <c r="Z26" s="330" t="s">
        <v>657</v>
      </c>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5"/>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5"/>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5"/>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5"/>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88" t="str">
        <f>'3.4. Паспорт надежность'!A11:Z11</f>
        <v>M_TP3400.VL.0080</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2" x14ac:dyDescent="0.2">
      <c r="A15" s="388" t="str">
        <f>'3.4. Паспорт надежность'!A14:Z14</f>
        <v>Реконструкция сети 10 кВ Ярковского и Нижнетавдинского РЭС Южного ТПО (реконструкция ВЛ 10 кВ 8.301 км., реклоузер 47шт.)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87" t="s">
        <v>414</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A7" zoomScale="85" zoomScaleNormal="100" zoomScaleSheetLayoutView="8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1" customFormat="1" ht="27.75" x14ac:dyDescent="0.4">
      <c r="A1" s="73"/>
      <c r="B1" s="73"/>
      <c r="C1" s="73"/>
      <c r="D1" s="73"/>
      <c r="E1" s="73"/>
      <c r="F1" s="73"/>
      <c r="G1" s="73"/>
      <c r="H1" s="73"/>
      <c r="I1" s="73"/>
      <c r="J1" s="85"/>
      <c r="K1" s="85"/>
      <c r="L1" s="96" t="s">
        <v>69</v>
      </c>
      <c r="T1" s="167"/>
      <c r="U1" s="400"/>
      <c r="V1" s="400"/>
      <c r="W1" s="400"/>
      <c r="X1" s="400"/>
      <c r="Y1" s="400"/>
    </row>
    <row r="2" spans="1:25" s="241" customFormat="1" ht="27.75" x14ac:dyDescent="0.4">
      <c r="A2" s="73"/>
      <c r="B2" s="73"/>
      <c r="C2" s="73"/>
      <c r="D2" s="73"/>
      <c r="E2" s="73"/>
      <c r="F2" s="73"/>
      <c r="G2" s="73"/>
      <c r="H2" s="73"/>
      <c r="I2" s="73"/>
      <c r="J2" s="85"/>
      <c r="K2" s="85"/>
      <c r="L2" s="97" t="s">
        <v>10</v>
      </c>
      <c r="T2" s="167"/>
      <c r="U2" s="400"/>
      <c r="V2" s="400"/>
      <c r="W2" s="400"/>
      <c r="X2" s="400"/>
      <c r="Y2" s="400"/>
    </row>
    <row r="3" spans="1:25" s="241" customFormat="1" ht="27.75" x14ac:dyDescent="0.4">
      <c r="A3" s="73"/>
      <c r="B3" s="73"/>
      <c r="C3" s="73"/>
      <c r="D3" s="73"/>
      <c r="E3" s="73"/>
      <c r="F3" s="73"/>
      <c r="G3" s="73"/>
      <c r="H3" s="73"/>
      <c r="I3" s="73"/>
      <c r="J3" s="85"/>
      <c r="K3" s="85"/>
      <c r="L3" s="97" t="s">
        <v>292</v>
      </c>
      <c r="T3" s="167"/>
      <c r="U3" s="239"/>
      <c r="V3" s="239"/>
      <c r="W3" s="239"/>
      <c r="X3" s="239"/>
      <c r="Y3" s="239"/>
    </row>
    <row r="4" spans="1:25" s="241" customFormat="1" ht="27.75" x14ac:dyDescent="0.4">
      <c r="A4" s="355" t="s">
        <v>534</v>
      </c>
      <c r="B4" s="355"/>
      <c r="C4" s="355"/>
      <c r="D4" s="355"/>
      <c r="E4" s="355"/>
      <c r="F4" s="355"/>
      <c r="G4" s="355"/>
      <c r="H4" s="355"/>
      <c r="I4" s="355"/>
      <c r="J4" s="355"/>
      <c r="K4" s="355"/>
      <c r="L4" s="355"/>
      <c r="T4" s="167"/>
      <c r="U4" s="239"/>
      <c r="V4" s="239"/>
      <c r="W4" s="239"/>
      <c r="X4" s="239"/>
      <c r="Y4" s="239"/>
    </row>
    <row r="5" spans="1:25" s="241" customFormat="1" ht="27.75" x14ac:dyDescent="0.4">
      <c r="A5" s="98"/>
      <c r="B5" s="74"/>
      <c r="C5" s="74"/>
      <c r="D5" s="74"/>
      <c r="E5" s="74"/>
      <c r="F5" s="74"/>
      <c r="G5" s="74"/>
      <c r="H5" s="74"/>
      <c r="I5" s="74"/>
      <c r="J5" s="74"/>
      <c r="K5" s="168"/>
      <c r="L5" s="74"/>
      <c r="T5" s="167"/>
      <c r="U5" s="239"/>
      <c r="V5" s="239"/>
      <c r="W5" s="239"/>
      <c r="X5" s="239"/>
      <c r="Y5" s="239"/>
    </row>
    <row r="6" spans="1:25" s="241" customFormat="1" ht="27.75" x14ac:dyDescent="0.4">
      <c r="A6" s="353" t="s">
        <v>9</v>
      </c>
      <c r="B6" s="353"/>
      <c r="C6" s="353"/>
      <c r="D6" s="353"/>
      <c r="E6" s="353"/>
      <c r="F6" s="353"/>
      <c r="G6" s="353"/>
      <c r="H6" s="353"/>
      <c r="I6" s="353"/>
      <c r="J6" s="353"/>
      <c r="K6" s="353"/>
      <c r="L6" s="353"/>
      <c r="T6" s="167"/>
      <c r="U6" s="239"/>
      <c r="V6" s="239"/>
      <c r="W6" s="239"/>
      <c r="X6" s="239"/>
      <c r="Y6" s="239"/>
    </row>
    <row r="7" spans="1:25" s="241" customFormat="1" ht="27.75" x14ac:dyDescent="0.4">
      <c r="A7" s="75"/>
      <c r="B7" s="75"/>
      <c r="C7" s="75"/>
      <c r="D7" s="75"/>
      <c r="E7" s="75"/>
      <c r="F7" s="75"/>
      <c r="G7" s="75"/>
      <c r="H7" s="75"/>
      <c r="I7" s="75"/>
      <c r="J7" s="75"/>
      <c r="K7" s="75"/>
      <c r="L7" s="75"/>
      <c r="T7" s="167"/>
      <c r="U7" s="239"/>
      <c r="V7" s="239"/>
      <c r="W7" s="239"/>
      <c r="X7" s="239"/>
      <c r="Y7" s="239"/>
    </row>
    <row r="8" spans="1:25" s="241" customFormat="1" ht="27.75" x14ac:dyDescent="0.4">
      <c r="A8" s="348" t="str">
        <f>'1. паспорт местоположение'!A9:C9</f>
        <v>АО Россети Тюмень</v>
      </c>
      <c r="B8" s="348"/>
      <c r="C8" s="348"/>
      <c r="D8" s="348"/>
      <c r="E8" s="348"/>
      <c r="F8" s="348"/>
      <c r="G8" s="348"/>
      <c r="H8" s="348"/>
      <c r="I8" s="348"/>
      <c r="J8" s="348"/>
      <c r="K8" s="348"/>
      <c r="L8" s="348"/>
      <c r="T8" s="167"/>
      <c r="U8" s="400"/>
      <c r="V8" s="400"/>
      <c r="W8" s="400"/>
      <c r="X8" s="400"/>
      <c r="Y8" s="400"/>
    </row>
    <row r="9" spans="1:25" s="241" customFormat="1" ht="27.75" x14ac:dyDescent="0.4">
      <c r="A9" s="349" t="s">
        <v>8</v>
      </c>
      <c r="B9" s="349"/>
      <c r="C9" s="349"/>
      <c r="D9" s="349"/>
      <c r="E9" s="349"/>
      <c r="F9" s="349"/>
      <c r="G9" s="349"/>
      <c r="H9" s="349"/>
      <c r="I9" s="349"/>
      <c r="J9" s="349"/>
      <c r="K9" s="349"/>
      <c r="L9" s="349"/>
      <c r="T9" s="169"/>
      <c r="U9" s="169"/>
      <c r="W9" s="169"/>
      <c r="X9" s="169"/>
      <c r="Y9" s="170"/>
    </row>
    <row r="10" spans="1:25" s="241" customFormat="1" ht="24.75" customHeight="1" x14ac:dyDescent="0.25">
      <c r="A10" s="75"/>
      <c r="B10" s="75"/>
      <c r="C10" s="75"/>
      <c r="D10" s="75"/>
      <c r="E10" s="75"/>
      <c r="F10" s="75"/>
      <c r="G10" s="75"/>
      <c r="H10" s="75"/>
      <c r="I10" s="75"/>
      <c r="J10" s="75"/>
      <c r="K10" s="75"/>
      <c r="L10" s="75"/>
      <c r="T10" s="242"/>
      <c r="U10" s="242"/>
      <c r="V10" s="243"/>
      <c r="W10" s="242"/>
      <c r="X10" s="242"/>
      <c r="Y10" s="242"/>
    </row>
    <row r="11" spans="1:25" s="241" customFormat="1" ht="27.75" x14ac:dyDescent="0.25">
      <c r="A11" s="348" t="str">
        <f>'1. паспорт местоположение'!A12:C12</f>
        <v>M_TP3400.VL.0080</v>
      </c>
      <c r="B11" s="348"/>
      <c r="C11" s="348"/>
      <c r="D11" s="348"/>
      <c r="E11" s="348"/>
      <c r="F11" s="348"/>
      <c r="G11" s="348"/>
      <c r="H11" s="348"/>
      <c r="I11" s="348"/>
      <c r="J11" s="348"/>
      <c r="K11" s="348"/>
      <c r="L11" s="348"/>
      <c r="T11" s="242"/>
      <c r="U11" s="242"/>
      <c r="V11" s="243"/>
      <c r="W11" s="242"/>
      <c r="X11" s="242"/>
      <c r="Y11" s="242"/>
    </row>
    <row r="12" spans="1:25" s="241" customFormat="1" ht="27.75" customHeight="1" x14ac:dyDescent="0.4">
      <c r="A12" s="349" t="s">
        <v>7</v>
      </c>
      <c r="B12" s="349"/>
      <c r="C12" s="349"/>
      <c r="D12" s="349"/>
      <c r="E12" s="349"/>
      <c r="F12" s="349"/>
      <c r="G12" s="349"/>
      <c r="H12" s="349"/>
      <c r="I12" s="349"/>
      <c r="J12" s="349"/>
      <c r="K12" s="349"/>
      <c r="L12" s="349"/>
      <c r="T12" s="171"/>
      <c r="U12" s="398"/>
      <c r="V12" s="398"/>
      <c r="W12" s="398"/>
      <c r="X12" s="171"/>
      <c r="Y12" s="171"/>
    </row>
    <row r="13" spans="1:25" s="241" customFormat="1" ht="27.75" x14ac:dyDescent="0.4">
      <c r="A13" s="76"/>
      <c r="B13" s="76"/>
      <c r="C13" s="76"/>
      <c r="D13" s="76"/>
      <c r="E13" s="76"/>
      <c r="F13" s="76"/>
      <c r="G13" s="76"/>
      <c r="H13" s="76"/>
      <c r="I13" s="76"/>
      <c r="J13" s="76"/>
      <c r="K13" s="76"/>
      <c r="L13" s="76"/>
      <c r="T13" s="167"/>
      <c r="U13" s="167"/>
      <c r="V13" s="167"/>
      <c r="W13" s="167"/>
      <c r="X13" s="167"/>
      <c r="Y13" s="167"/>
    </row>
    <row r="14" spans="1:25" s="241" customFormat="1" ht="42" customHeight="1" x14ac:dyDescent="0.4">
      <c r="A14" s="399" t="str">
        <f>'1. паспорт местоположение'!A15:C15</f>
        <v>Реконструкция сети 10 кВ Ярковского и Нижнетавдинского РЭС Южного ТПО (реконструкция ВЛ 10 кВ 8.301 км., реклоузер 47шт.)</v>
      </c>
      <c r="B14" s="399"/>
      <c r="C14" s="399"/>
      <c r="D14" s="399"/>
      <c r="E14" s="399"/>
      <c r="F14" s="399"/>
      <c r="G14" s="399"/>
      <c r="H14" s="399"/>
      <c r="I14" s="399"/>
      <c r="J14" s="399"/>
      <c r="K14" s="399"/>
      <c r="L14" s="399"/>
      <c r="T14" s="167"/>
      <c r="U14" s="242"/>
      <c r="V14" s="242"/>
      <c r="W14" s="242"/>
      <c r="X14" s="242"/>
      <c r="Y14" s="242"/>
    </row>
    <row r="15" spans="1:25" s="241" customFormat="1" ht="27.75" x14ac:dyDescent="0.4">
      <c r="A15" s="349" t="s">
        <v>6</v>
      </c>
      <c r="B15" s="349"/>
      <c r="C15" s="349"/>
      <c r="D15" s="349"/>
      <c r="E15" s="349"/>
      <c r="F15" s="349"/>
      <c r="G15" s="349"/>
      <c r="H15" s="349"/>
      <c r="I15" s="349"/>
      <c r="J15" s="349"/>
      <c r="K15" s="349"/>
      <c r="L15" s="349"/>
      <c r="T15" s="172"/>
      <c r="U15" s="400"/>
      <c r="V15" s="400"/>
      <c r="W15" s="400"/>
      <c r="X15" s="167"/>
      <c r="Y15" s="167"/>
    </row>
    <row r="16" spans="1:25" ht="27.75" x14ac:dyDescent="0.4">
      <c r="A16" s="173"/>
      <c r="B16" s="113"/>
      <c r="K16" s="174"/>
      <c r="T16" s="167"/>
      <c r="U16" s="400"/>
      <c r="V16" s="400"/>
      <c r="W16" s="400"/>
      <c r="X16" s="167"/>
      <c r="Y16" s="167"/>
    </row>
    <row r="17" spans="1:53" ht="27.75" x14ac:dyDescent="0.4">
      <c r="A17" s="173"/>
      <c r="C17" s="113"/>
      <c r="D17" s="113"/>
      <c r="E17" s="113"/>
      <c r="F17" s="113"/>
      <c r="G17" s="113"/>
      <c r="H17" s="113"/>
      <c r="I17" s="113"/>
      <c r="J17" s="113"/>
      <c r="K17" s="113"/>
      <c r="L17" s="113"/>
      <c r="M17" s="113"/>
      <c r="N17" s="113"/>
      <c r="O17" s="113"/>
      <c r="P17" s="113"/>
      <c r="Q17" s="113"/>
      <c r="R17" s="113"/>
      <c r="S17" s="113"/>
      <c r="T17" s="113"/>
      <c r="U17" s="239"/>
      <c r="V17" s="239"/>
      <c r="W17" s="239"/>
      <c r="X17" s="239"/>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3"/>
      <c r="U18" s="167"/>
      <c r="V18" s="167"/>
      <c r="W18" s="167" t="s">
        <v>476</v>
      </c>
      <c r="X18" s="167"/>
      <c r="Y18" s="167"/>
    </row>
    <row r="19" spans="1:53" ht="16.5" thickBot="1" x14ac:dyDescent="0.3">
      <c r="A19" s="175" t="s">
        <v>291</v>
      </c>
      <c r="B19" s="175" t="s">
        <v>0</v>
      </c>
      <c r="D19" s="176"/>
      <c r="E19" s="177"/>
      <c r="F19" s="177"/>
      <c r="G19" s="177"/>
      <c r="H19" s="177"/>
    </row>
    <row r="20" spans="1:53" x14ac:dyDescent="0.25">
      <c r="A20" s="178" t="s">
        <v>452</v>
      </c>
      <c r="B20" s="179">
        <f>'6.2. Паспорт фин осв ввод '!D30*1000000</f>
        <v>104887480</v>
      </c>
    </row>
    <row r="21" spans="1:53" x14ac:dyDescent="0.25">
      <c r="A21" s="180" t="s">
        <v>289</v>
      </c>
      <c r="B21" s="181">
        <v>0</v>
      </c>
    </row>
    <row r="22" spans="1:53" x14ac:dyDescent="0.25">
      <c r="A22" s="180" t="s">
        <v>287</v>
      </c>
      <c r="B22" s="181">
        <v>50</v>
      </c>
      <c r="D22" s="173" t="s">
        <v>290</v>
      </c>
      <c r="E22" s="182"/>
      <c r="F22" s="182"/>
    </row>
    <row r="23" spans="1:53" ht="16.5" thickBot="1" x14ac:dyDescent="0.3">
      <c r="A23" s="183" t="s">
        <v>285</v>
      </c>
      <c r="B23" s="184">
        <v>1</v>
      </c>
      <c r="D23" s="401" t="s">
        <v>288</v>
      </c>
      <c r="E23" s="401"/>
      <c r="F23" s="185">
        <f>SUM(B90:AZ90)</f>
        <v>0</v>
      </c>
      <c r="K23" s="129"/>
      <c r="N23" s="186"/>
    </row>
    <row r="24" spans="1:53" x14ac:dyDescent="0.25">
      <c r="A24" s="178" t="s">
        <v>284</v>
      </c>
      <c r="B24" s="187">
        <f>-C61</f>
        <v>12403.413772484366</v>
      </c>
      <c r="D24" s="401" t="s">
        <v>286</v>
      </c>
      <c r="E24" s="401"/>
      <c r="F24" s="185" t="str">
        <f>IF(SUM(B91:AZ91)=0,"не окупается",SUM(B91:AZ91))</f>
        <v>не окупается</v>
      </c>
      <c r="K24" s="129"/>
    </row>
    <row r="25" spans="1:53" x14ac:dyDescent="0.25">
      <c r="A25" s="180" t="s">
        <v>453</v>
      </c>
      <c r="B25" s="188">
        <v>6</v>
      </c>
      <c r="D25" s="401" t="s">
        <v>454</v>
      </c>
      <c r="E25" s="401"/>
      <c r="F25" s="189">
        <f>AZ88</f>
        <v>-126815768.04905629</v>
      </c>
      <c r="K25" s="129"/>
    </row>
    <row r="26" spans="1:53" x14ac:dyDescent="0.25">
      <c r="A26" s="180" t="s">
        <v>283</v>
      </c>
      <c r="B26" s="188">
        <v>6</v>
      </c>
      <c r="D26" s="401" t="s">
        <v>455</v>
      </c>
      <c r="E26" s="401"/>
      <c r="F26" s="240" t="str">
        <f>IF(F25&gt;0,"да","нет")</f>
        <v>нет</v>
      </c>
      <c r="K26" s="129"/>
    </row>
    <row r="27" spans="1:53" x14ac:dyDescent="0.25">
      <c r="A27" s="180" t="s">
        <v>262</v>
      </c>
      <c r="B27" s="188">
        <f>-C62</f>
        <v>230.2925918644068</v>
      </c>
    </row>
    <row r="28" spans="1:53" x14ac:dyDescent="0.25">
      <c r="A28" s="180" t="s">
        <v>282</v>
      </c>
      <c r="B28" s="188">
        <v>1</v>
      </c>
    </row>
    <row r="29" spans="1:53" x14ac:dyDescent="0.25">
      <c r="A29" s="180" t="s">
        <v>281</v>
      </c>
      <c r="B29" s="188">
        <v>1</v>
      </c>
    </row>
    <row r="30" spans="1:53" x14ac:dyDescent="0.25">
      <c r="A30" s="190" t="s">
        <v>456</v>
      </c>
      <c r="B30" s="191">
        <v>2.1999999999999999E-2</v>
      </c>
    </row>
    <row r="31" spans="1:53" ht="16.5" thickBot="1" x14ac:dyDescent="0.3">
      <c r="A31" s="183" t="s">
        <v>255</v>
      </c>
      <c r="B31" s="192">
        <v>0.2</v>
      </c>
    </row>
    <row r="32" spans="1:53" x14ac:dyDescent="0.25">
      <c r="A32" s="178" t="s">
        <v>457</v>
      </c>
      <c r="B32" s="187">
        <v>0</v>
      </c>
    </row>
    <row r="33" spans="1:52" x14ac:dyDescent="0.25">
      <c r="A33" s="180" t="s">
        <v>280</v>
      </c>
      <c r="B33" s="188"/>
    </row>
    <row r="34" spans="1:52" ht="16.5" thickBot="1" x14ac:dyDescent="0.3">
      <c r="A34" s="190" t="s">
        <v>279</v>
      </c>
      <c r="B34" s="193">
        <v>0</v>
      </c>
    </row>
    <row r="35" spans="1:52" x14ac:dyDescent="0.25">
      <c r="A35" s="194" t="s">
        <v>458</v>
      </c>
      <c r="B35" s="195">
        <v>0</v>
      </c>
    </row>
    <row r="36" spans="1:52" x14ac:dyDescent="0.25">
      <c r="A36" s="196" t="s">
        <v>278</v>
      </c>
      <c r="B36" s="197">
        <v>0</v>
      </c>
    </row>
    <row r="37" spans="1:52" x14ac:dyDescent="0.25">
      <c r="A37" s="196" t="s">
        <v>277</v>
      </c>
      <c r="B37" s="198">
        <v>0</v>
      </c>
    </row>
    <row r="38" spans="1:52" x14ac:dyDescent="0.25">
      <c r="A38" s="196" t="s">
        <v>276</v>
      </c>
      <c r="B38" s="198">
        <v>0</v>
      </c>
      <c r="Z38" s="199"/>
    </row>
    <row r="39" spans="1:52" x14ac:dyDescent="0.25">
      <c r="A39" s="196" t="s">
        <v>275</v>
      </c>
      <c r="B39" s="198">
        <v>0.19500000000000001</v>
      </c>
      <c r="U39" s="200"/>
      <c r="V39" s="200"/>
      <c r="W39" s="200"/>
      <c r="X39" s="200"/>
      <c r="Y39" s="200"/>
      <c r="Z39" s="200"/>
    </row>
    <row r="40" spans="1:52" x14ac:dyDescent="0.25">
      <c r="A40" s="196" t="s">
        <v>274</v>
      </c>
      <c r="B40" s="198">
        <f>1-B38</f>
        <v>1</v>
      </c>
    </row>
    <row r="41" spans="1:52" ht="16.5" thickBot="1" x14ac:dyDescent="0.3">
      <c r="A41" s="201" t="s">
        <v>459</v>
      </c>
      <c r="B41" s="202">
        <f>B40*B39+B38*B37*(1-B31)</f>
        <v>0.19500000000000001</v>
      </c>
    </row>
    <row r="42" spans="1:52" ht="31.5" x14ac:dyDescent="0.25">
      <c r="A42" s="203" t="s">
        <v>273</v>
      </c>
      <c r="B42" s="118" t="s">
        <v>478</v>
      </c>
      <c r="C42" s="204">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5" t="s">
        <v>272</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5" t="s">
        <v>271</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3" customFormat="1" ht="16.5" thickBot="1" x14ac:dyDescent="0.3">
      <c r="A45" s="206" t="s">
        <v>460</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461</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462</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463</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07" t="s">
        <v>270</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5" t="s">
        <v>269</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5" t="s">
        <v>268</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5" t="s">
        <v>267</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6" t="s">
        <v>266</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08"/>
      <c r="C57" s="208"/>
      <c r="D57" s="208"/>
      <c r="E57" s="208"/>
      <c r="F57" s="208"/>
      <c r="G57" s="208"/>
      <c r="H57" s="208"/>
      <c r="I57" s="208"/>
      <c r="J57" s="208"/>
      <c r="K57" s="208"/>
      <c r="L57" s="121"/>
      <c r="M57" s="121"/>
      <c r="N57" s="121"/>
      <c r="O57" s="121"/>
      <c r="P57" s="121"/>
      <c r="Q57" s="121"/>
      <c r="R57" s="121"/>
      <c r="S57" s="121"/>
      <c r="T57" s="121"/>
      <c r="U57" s="121"/>
      <c r="V57" s="121"/>
    </row>
    <row r="58" spans="1:52" s="129" customFormat="1" ht="31.5" x14ac:dyDescent="0.25">
      <c r="A58" s="207" t="s">
        <v>464</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3" customFormat="1" ht="14.25" x14ac:dyDescent="0.25">
      <c r="A59" s="209" t="s">
        <v>265</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5" t="s">
        <v>264</v>
      </c>
      <c r="B60" s="123">
        <f>SUM(B61:B66)</f>
        <v>0</v>
      </c>
      <c r="C60" s="123">
        <f>SUM(C61:C66)</f>
        <v>-2297083.020764349</v>
      </c>
      <c r="D60" s="123">
        <f t="shared" ref="D60:AZ60" si="6">SUM(D61:D66)</f>
        <v>-2274016.9545419761</v>
      </c>
      <c r="E60" s="123">
        <f t="shared" si="6"/>
        <v>-2250948.8928469247</v>
      </c>
      <c r="F60" s="123">
        <f t="shared" si="6"/>
        <v>-2227881.0466588573</v>
      </c>
      <c r="G60" s="123">
        <f t="shared" si="6"/>
        <v>-2204813.423093569</v>
      </c>
      <c r="H60" s="123">
        <f t="shared" si="6"/>
        <v>-2181746.0278132018</v>
      </c>
      <c r="I60" s="123">
        <f t="shared" si="6"/>
        <v>-2171082.2818149072</v>
      </c>
      <c r="J60" s="123">
        <f t="shared" si="6"/>
        <v>-2148015.3646190055</v>
      </c>
      <c r="K60" s="123">
        <f t="shared" si="6"/>
        <v>-2124948.6972752265</v>
      </c>
      <c r="L60" s="123">
        <f t="shared" si="6"/>
        <v>-2101882.2872791342</v>
      </c>
      <c r="M60" s="123">
        <f t="shared" si="6"/>
        <v>-2079206.7128588981</v>
      </c>
      <c r="N60" s="123">
        <f t="shared" si="6"/>
        <v>-2056152.5580663157</v>
      </c>
      <c r="O60" s="123">
        <f t="shared" si="6"/>
        <v>-2045502.4497704403</v>
      </c>
      <c r="P60" s="123">
        <f t="shared" si="6"/>
        <v>-2022449.57940803</v>
      </c>
      <c r="Q60" s="123">
        <f t="shared" si="6"/>
        <v>-1999397.3803027475</v>
      </c>
      <c r="R60" s="123">
        <f t="shared" si="6"/>
        <v>-1976345.8725923062</v>
      </c>
      <c r="S60" s="123">
        <f t="shared" si="6"/>
        <v>-1953295.0770185518</v>
      </c>
      <c r="T60" s="123">
        <f t="shared" si="6"/>
        <v>-1930245.0149455848</v>
      </c>
      <c r="U60" s="123">
        <f t="shared" si="6"/>
        <v>-1919599.1221509131</v>
      </c>
      <c r="V60" s="123">
        <f t="shared" si="6"/>
        <v>-1896550.5937547425</v>
      </c>
      <c r="W60" s="123">
        <f t="shared" si="6"/>
        <v>-1874395.1868491718</v>
      </c>
      <c r="X60" s="123">
        <f t="shared" si="6"/>
        <v>-1851375.055129949</v>
      </c>
      <c r="Y60" s="123">
        <f t="shared" si="6"/>
        <v>-1828356.5768271494</v>
      </c>
      <c r="Z60" s="123">
        <f t="shared" si="6"/>
        <v>-1805339.8015432656</v>
      </c>
      <c r="AA60" s="123">
        <f t="shared" si="6"/>
        <v>-1782324.7803688655</v>
      </c>
      <c r="AB60" s="123">
        <f t="shared" si="6"/>
        <v>-1759311.5659272333</v>
      </c>
      <c r="AC60" s="123">
        <f t="shared" si="6"/>
        <v>-1736300.2124203523</v>
      </c>
      <c r="AD60" s="123">
        <f t="shared" si="6"/>
        <v>-1713290.7756762649</v>
      </c>
      <c r="AE60" s="123">
        <f t="shared" si="6"/>
        <v>-1690283.3131978544</v>
      </c>
      <c r="AF60" s="123">
        <f t="shared" si="6"/>
        <v>-1667277.884213092</v>
      </c>
      <c r="AG60" s="123">
        <f t="shared" si="6"/>
        <v>-1644274.5497267866</v>
      </c>
      <c r="AH60" s="123">
        <f t="shared" si="6"/>
        <v>-1621273.3725738919</v>
      </c>
      <c r="AI60" s="123">
        <f t="shared" si="6"/>
        <v>-1598274.417474411</v>
      </c>
      <c r="AJ60" s="123">
        <f t="shared" si="6"/>
        <v>-1575277.751089945</v>
      </c>
      <c r="AK60" s="123">
        <f t="shared" si="6"/>
        <v>-1552283.4420819457</v>
      </c>
      <c r="AL60" s="123">
        <f t="shared" si="6"/>
        <v>-1529291.5611717056</v>
      </c>
      <c r="AM60" s="123">
        <f t="shared" si="6"/>
        <v>-1506302.1812021588</v>
      </c>
      <c r="AN60" s="123">
        <f t="shared" si="6"/>
        <v>-1483315.3772015255</v>
      </c>
      <c r="AO60" s="123">
        <f t="shared" si="6"/>
        <v>-1460331.2264488733</v>
      </c>
      <c r="AP60" s="123">
        <f t="shared" si="6"/>
        <v>-1437349.8085416413</v>
      </c>
      <c r="AQ60" s="123">
        <f t="shared" si="6"/>
        <v>-1414371.2054651927</v>
      </c>
      <c r="AR60" s="123">
        <f t="shared" si="6"/>
        <v>-1391395.5016644504</v>
      </c>
      <c r="AS60" s="123">
        <f t="shared" si="6"/>
        <v>-1368422.7841176856</v>
      </c>
      <c r="AT60" s="123">
        <f t="shared" si="6"/>
        <v>-1345453.1424125184</v>
      </c>
      <c r="AU60" s="123">
        <f t="shared" si="6"/>
        <v>-1322486.6688241956</v>
      </c>
      <c r="AV60" s="123">
        <f t="shared" si="6"/>
        <v>-1299523.4583962236</v>
      </c>
      <c r="AW60" s="123">
        <f t="shared" si="6"/>
        <v>-1276563.6090234122</v>
      </c>
      <c r="AX60" s="123">
        <f t="shared" si="6"/>
        <v>-1253607.2215374163</v>
      </c>
      <c r="AY60" s="123">
        <f t="shared" si="6"/>
        <v>-1230654.399794841</v>
      </c>
      <c r="AZ60" s="123">
        <f t="shared" si="6"/>
        <v>-1207705.2507679882</v>
      </c>
    </row>
    <row r="61" spans="1:52" x14ac:dyDescent="0.25">
      <c r="A61" s="210" t="s">
        <v>263</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0"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0" t="s">
        <v>457</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0" t="s">
        <v>457</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0" t="s">
        <v>457</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0" t="s">
        <v>261</v>
      </c>
      <c r="B66" s="123"/>
      <c r="C66" s="123">
        <f>-(($B$20+$B$21)*$B$23+($B$20+$B$21)*$B$23+SUM($B$68:C68))/2*$B30</f>
        <v>-2284449.3144</v>
      </c>
      <c r="D66" s="123">
        <f>-(($B$20+$B$21)*$B$23+($B$20+$B$21)*$B$23+SUM($B$68:D68))/2*$B30</f>
        <v>-2261374.0688</v>
      </c>
      <c r="E66" s="123">
        <f>-(($B$20+$B$21)*$B$23+($B$20+$B$21)*$B$23+SUM($B$68:E68))/2*$B30</f>
        <v>-2238298.8231999995</v>
      </c>
      <c r="F66" s="123">
        <f>-(($B$20+$B$21)*$B$23+($B$20+$B$21)*$B$23+SUM($B$68:F68))/2*$B30</f>
        <v>-2215223.5776</v>
      </c>
      <c r="G66" s="123">
        <f>-(($B$20+$B$21)*$B$23+($B$20+$B$21)*$B$23+SUM($B$68:G68))/2*$B30</f>
        <v>-2192148.3319999999</v>
      </c>
      <c r="H66" s="123">
        <f>-(($B$20+$B$21)*$B$23+($B$20+$B$21)*$B$23+SUM($B$68:H68))/2*$B30</f>
        <v>-2169073.0863999999</v>
      </c>
      <c r="I66" s="123">
        <f>-(($B$20+$B$21)*$B$23+($B$20+$B$21)*$B$23+SUM($B$68:I68))/2*$B30</f>
        <v>-2145997.8407999999</v>
      </c>
      <c r="J66" s="123">
        <f>-(($B$20+$B$21)*$B$23+($B$20+$B$21)*$B$23+SUM($B$68:J68))/2*$B30</f>
        <v>-2122922.5951999999</v>
      </c>
      <c r="K66" s="123">
        <f>-(($B$20+$B$21)*$B$23+($B$20+$B$21)*$B$23+SUM($B$68:K68))/2*$B30</f>
        <v>-2099847.3495999998</v>
      </c>
      <c r="L66" s="123">
        <f>-(($B$20+$B$21)*$B$23+($B$20+$B$21)*$B$23+SUM($B$68:L68))/2*$B30</f>
        <v>-2076772.1039999998</v>
      </c>
      <c r="M66" s="123">
        <f>-(($B$20+$B$21)*$B$23+($B$20+$B$21)*$B$23+SUM($B$68:M68))/2*$B30</f>
        <v>-2053696.8584</v>
      </c>
      <c r="N66" s="123">
        <f>-(($B$20+$B$21)*$B$23+($B$20+$B$21)*$B$23+SUM($B$68:N68))/2*$B30</f>
        <v>-2030621.6127999998</v>
      </c>
      <c r="O66" s="123">
        <f>-(($B$20+$B$21)*$B$23+($B$20+$B$21)*$B$23+SUM($B$68:O68))/2*$B30</f>
        <v>-2007546.3671999997</v>
      </c>
      <c r="P66" s="123">
        <f>-(($B$20+$B$21)*$B$23+($B$20+$B$21)*$B$23+SUM($B$68:P68))/2*$B30</f>
        <v>-1984471.1215999997</v>
      </c>
      <c r="Q66" s="123">
        <f>-(($B$20+$B$21)*$B$23+($B$20+$B$21)*$B$23+SUM($B$68:Q68))/2*$B30</f>
        <v>-1961395.8759999999</v>
      </c>
      <c r="R66" s="123">
        <f>-(($B$20+$B$21)*$B$23+($B$20+$B$21)*$B$23+SUM($B$68:R68))/2*$B30</f>
        <v>-1938320.6303999997</v>
      </c>
      <c r="S66" s="123">
        <f>-(($B$20+$B$21)*$B$23+($B$20+$B$21)*$B$23+SUM($B$68:S68))/2*$B30</f>
        <v>-1915245.3847999997</v>
      </c>
      <c r="T66" s="123">
        <f>-(($B$20+$B$21)*$B$23+($B$20+$B$21)*$B$23+SUM($B$68:T68))/2*$B30</f>
        <v>-1892170.1391999999</v>
      </c>
      <c r="U66" s="123">
        <f>-(($B$20+$B$21)*$B$23+($B$20+$B$21)*$B$23+SUM($B$68:U68))/2*$B30</f>
        <v>-1869094.8935999998</v>
      </c>
      <c r="V66" s="123">
        <f>-(($B$20+$B$21)*$B$23+($B$20+$B$21)*$B$23+SUM($B$68:V68))/2*$B30</f>
        <v>-1846019.6479999998</v>
      </c>
      <c r="W66" s="123">
        <f>-(($B$20+$B$21)*$B$23+($B$20+$B$21)*$B$23+SUM($B$68:W68))/2*$B30</f>
        <v>-1822944.4023999996</v>
      </c>
      <c r="X66" s="123">
        <f>-(($B$20+$B$21)*$B$23+($B$20+$B$21)*$B$23+SUM($B$68:X68))/2*$B30</f>
        <v>-1799869.1567999998</v>
      </c>
      <c r="Y66" s="123">
        <f>-(($B$20+$B$21)*$B$23+($B$20+$B$21)*$B$23+SUM($B$68:Y68))/2*$B30</f>
        <v>-1776793.9111999997</v>
      </c>
      <c r="Z66" s="123">
        <f>-(($B$20+$B$21)*$B$23+($B$20+$B$21)*$B$23+SUM($B$68:Z68))/2*$B30</f>
        <v>-1753718.6655999995</v>
      </c>
      <c r="AA66" s="123">
        <f>-(($B$20+$B$21)*$B$23+($B$20+$B$21)*$B$23+SUM($B$68:AA68))/2*$B30</f>
        <v>-1730643.4199999995</v>
      </c>
      <c r="AB66" s="123">
        <f>-(($B$20+$B$21)*$B$23+($B$20+$B$21)*$B$23+SUM($B$68:AB68))/2*$B30</f>
        <v>-1707568.1743999997</v>
      </c>
      <c r="AC66" s="123">
        <f>-(($B$20+$B$21)*$B$23+($B$20+$B$21)*$B$23+SUM($B$68:AC68))/2*$B30</f>
        <v>-1684492.9287999996</v>
      </c>
      <c r="AD66" s="123">
        <f>-(($B$20+$B$21)*$B$23+($B$20+$B$21)*$B$23+SUM($B$68:AD68))/2*$B30</f>
        <v>-1661417.6831999999</v>
      </c>
      <c r="AE66" s="123">
        <f>-(($B$20+$B$21)*$B$23+($B$20+$B$21)*$B$23+SUM($B$68:AE68))/2*$B30</f>
        <v>-1638342.4375999996</v>
      </c>
      <c r="AF66" s="123">
        <f>-(($B$20+$B$21)*$B$23+($B$20+$B$21)*$B$23+SUM($B$68:AF68))/2*$B30</f>
        <v>-1615267.1919999996</v>
      </c>
      <c r="AG66" s="123">
        <f>-(($B$20+$B$21)*$B$23+($B$20+$B$21)*$B$23+SUM($B$68:AG68))/2*$B30</f>
        <v>-1592191.9463999995</v>
      </c>
      <c r="AH66" s="123">
        <f>-(($B$20+$B$21)*$B$23+($B$20+$B$21)*$B$23+SUM($B$68:AH68))/2*$B30</f>
        <v>-1569116.7007999993</v>
      </c>
      <c r="AI66" s="123">
        <f>-(($B$20+$B$21)*$B$23+($B$20+$B$21)*$B$23+SUM($B$68:AI68))/2*$B30</f>
        <v>-1546041.4551999997</v>
      </c>
      <c r="AJ66" s="123">
        <f>-(($B$20+$B$21)*$B$23+($B$20+$B$21)*$B$23+SUM($B$68:AJ68))/2*$B30</f>
        <v>-1522966.2095999995</v>
      </c>
      <c r="AK66" s="123">
        <f>-(($B$20+$B$21)*$B$23+($B$20+$B$21)*$B$23+SUM($B$68:AK68))/2*$B30</f>
        <v>-1499890.9639999999</v>
      </c>
      <c r="AL66" s="123">
        <f>-(($B$20+$B$21)*$B$23+($B$20+$B$21)*$B$23+SUM($B$68:AL68))/2*$B30</f>
        <v>-1476815.7183999997</v>
      </c>
      <c r="AM66" s="123">
        <f>-(($B$20+$B$21)*$B$23+($B$20+$B$21)*$B$23+SUM($B$68:AM68))/2*$B30</f>
        <v>-1453740.4727999999</v>
      </c>
      <c r="AN66" s="123">
        <f>-(($B$20+$B$21)*$B$23+($B$20+$B$21)*$B$23+SUM($B$68:AN68))/2*$B30</f>
        <v>-1430665.2271999998</v>
      </c>
      <c r="AO66" s="123">
        <f>-(($B$20+$B$21)*$B$23+($B$20+$B$21)*$B$23+SUM($B$68:AO68))/2*$B30</f>
        <v>-1407589.9816000001</v>
      </c>
      <c r="AP66" s="123">
        <f>-(($B$20+$B$21)*$B$23+($B$20+$B$21)*$B$23+SUM($B$68:AP68))/2*$B30</f>
        <v>-1384514.736</v>
      </c>
      <c r="AQ66" s="123">
        <f>-(($B$20+$B$21)*$B$23+($B$20+$B$21)*$B$23+SUM($B$68:AQ68))/2*$B30</f>
        <v>-1361439.4904000002</v>
      </c>
      <c r="AR66" s="123">
        <f>-(($B$20+$B$21)*$B$23+($B$20+$B$21)*$B$23+SUM($B$68:AR68))/2*$B30</f>
        <v>-1338364.2448000002</v>
      </c>
      <c r="AS66" s="123">
        <f>-(($B$20+$B$21)*$B$23+($B$20+$B$21)*$B$23+SUM($B$68:AS68))/2*$B30</f>
        <v>-1315288.9992000002</v>
      </c>
      <c r="AT66" s="123">
        <f>-(($B$20+$B$21)*$B$23+($B$20+$B$21)*$B$23+SUM($B$68:AT68))/2*$B30</f>
        <v>-1292213.7536000004</v>
      </c>
      <c r="AU66" s="123">
        <f>-(($B$20+$B$21)*$B$23+($B$20+$B$21)*$B$23+SUM($B$68:AU68))/2*$B30</f>
        <v>-1269138.5080000004</v>
      </c>
      <c r="AV66" s="123">
        <f>-(($B$20+$B$21)*$B$23+($B$20+$B$21)*$B$23+SUM($B$68:AV68))/2*$B30</f>
        <v>-1246063.2624000006</v>
      </c>
      <c r="AW66" s="123">
        <f>-(($B$20+$B$21)*$B$23+($B$20+$B$21)*$B$23+SUM($B$68:AW68))/2*$B30</f>
        <v>-1222988.0168000006</v>
      </c>
      <c r="AX66" s="123">
        <f>-(($B$20+$B$21)*$B$23+($B$20+$B$21)*$B$23+SUM($B$68:AX68))/2*$B30</f>
        <v>-1199912.7712000005</v>
      </c>
      <c r="AY66" s="123">
        <f>-(($B$20+$B$21)*$B$23+($B$20+$B$21)*$B$23+SUM($B$68:AY68))/2*$B30</f>
        <v>-1176837.5256000008</v>
      </c>
      <c r="AZ66" s="123">
        <f>-(($B$20+$B$21)*$B$23+($B$20+$B$21)*$B$23+SUM($B$68:AZ68))/2*$B30</f>
        <v>-1153762.2800000007</v>
      </c>
    </row>
    <row r="67" spans="1:52" s="173" customFormat="1" ht="14.25" x14ac:dyDescent="0.25">
      <c r="A67" s="211" t="s">
        <v>465</v>
      </c>
      <c r="B67" s="122">
        <f t="shared" ref="B67:AZ67" si="10">B59+B60</f>
        <v>0</v>
      </c>
      <c r="C67" s="122">
        <f t="shared" si="10"/>
        <v>-1288631.7609901116</v>
      </c>
      <c r="D67" s="122">
        <f t="shared" si="10"/>
        <v>-1225369.2001385863</v>
      </c>
      <c r="E67" s="122">
        <f t="shared" si="10"/>
        <v>-1170842.818671196</v>
      </c>
      <c r="F67" s="122">
        <f t="shared" si="10"/>
        <v>-1115372.9476320099</v>
      </c>
      <c r="G67" s="122">
        <f t="shared" si="10"/>
        <v>-1058928.4340634672</v>
      </c>
      <c r="H67" s="122">
        <f t="shared" si="10"/>
        <v>-1001484.489112197</v>
      </c>
      <c r="I67" s="122">
        <f t="shared" si="10"/>
        <v>-955412.89695287216</v>
      </c>
      <c r="J67" s="122">
        <f t="shared" si="10"/>
        <v>-895875.89821110899</v>
      </c>
      <c r="K67" s="122">
        <f t="shared" si="10"/>
        <v>-835245.04687509337</v>
      </c>
      <c r="L67" s="122">
        <f t="shared" si="10"/>
        <v>-773487.52736699698</v>
      </c>
      <c r="M67" s="122">
        <f t="shared" si="10"/>
        <v>-27071.151099289069</v>
      </c>
      <c r="N67" s="122">
        <f t="shared" si="10"/>
        <v>57547.070546081522</v>
      </c>
      <c r="O67" s="122">
        <f t="shared" si="10"/>
        <v>131608.16770032886</v>
      </c>
      <c r="P67" s="122">
        <f t="shared" si="10"/>
        <v>219974.35658686282</v>
      </c>
      <c r="Q67" s="122">
        <f t="shared" si="10"/>
        <v>310299.27377199172</v>
      </c>
      <c r="R67" s="122">
        <f t="shared" si="10"/>
        <v>402641.6811046754</v>
      </c>
      <c r="S67" s="122">
        <f t="shared" si="10"/>
        <v>497062.10328933899</v>
      </c>
      <c r="T67" s="122">
        <f t="shared" si="10"/>
        <v>593622.8807715429</v>
      </c>
      <c r="U67" s="122">
        <f t="shared" si="10"/>
        <v>679984.81043772888</v>
      </c>
      <c r="V67" s="122">
        <f t="shared" si="10"/>
        <v>781020.85681155859</v>
      </c>
      <c r="W67" s="122">
        <f t="shared" si="10"/>
        <v>1342418.3211709722</v>
      </c>
      <c r="X67" s="122">
        <f t="shared" si="10"/>
        <v>1461942.8581307991</v>
      </c>
      <c r="Y67" s="122">
        <f t="shared" si="10"/>
        <v>1584360.8738314207</v>
      </c>
      <c r="Z67" s="122">
        <f t="shared" si="10"/>
        <v>1709759.1726350621</v>
      </c>
      <c r="AA67" s="122">
        <f t="shared" si="10"/>
        <v>1838227.1630348125</v>
      </c>
      <c r="AB67" s="122">
        <f t="shared" si="10"/>
        <v>1969856.9357785548</v>
      </c>
      <c r="AC67" s="122">
        <f t="shared" si="10"/>
        <v>2104743.3443366103</v>
      </c>
      <c r="AD67" s="122">
        <f t="shared" si="10"/>
        <v>2242984.0877834065</v>
      </c>
      <c r="AE67" s="122">
        <f t="shared" si="10"/>
        <v>2384679.7961656079</v>
      </c>
      <c r="AF67" s="122">
        <f t="shared" si="10"/>
        <v>2529934.1184312748</v>
      </c>
      <c r="AG67" s="122">
        <f t="shared" si="10"/>
        <v>2678853.8129969114</v>
      </c>
      <c r="AH67" s="122">
        <f t="shared" si="10"/>
        <v>2831548.8410315169</v>
      </c>
      <c r="AI67" s="122">
        <f t="shared" si="10"/>
        <v>2988132.4625391602</v>
      </c>
      <c r="AJ67" s="122">
        <f t="shared" si="10"/>
        <v>3148721.3353240327</v>
      </c>
      <c r="AK67" s="122">
        <f t="shared" si="10"/>
        <v>3313435.6169244517</v>
      </c>
      <c r="AL67" s="122">
        <f t="shared" si="10"/>
        <v>3482399.0696048839</v>
      </c>
      <c r="AM67" s="122">
        <f t="shared" si="10"/>
        <v>3655739.1684977286</v>
      </c>
      <c r="AN67" s="122">
        <f t="shared" si="10"/>
        <v>3833587.2129893582</v>
      </c>
      <c r="AO67" s="122">
        <f t="shared" si="10"/>
        <v>4016078.4414477376</v>
      </c>
      <c r="AP67" s="122">
        <f t="shared" si="10"/>
        <v>4203352.1493918663</v>
      </c>
      <c r="AQ67" s="122">
        <f t="shared" si="10"/>
        <v>4395551.8112063222</v>
      </c>
      <c r="AR67" s="122">
        <f t="shared" si="10"/>
        <v>4592825.2055072095</v>
      </c>
      <c r="AS67" s="122">
        <f t="shared" si="10"/>
        <v>4795324.544269124</v>
      </c>
      <c r="AT67" s="122">
        <f t="shared" si="10"/>
        <v>5003206.6058258964</v>
      </c>
      <c r="AU67" s="122">
        <f t="shared" si="10"/>
        <v>5216632.8718613712</v>
      </c>
      <c r="AV67" s="122">
        <f t="shared" si="10"/>
        <v>5435769.668509909</v>
      </c>
      <c r="AW67" s="122">
        <f t="shared" si="10"/>
        <v>5660788.3116899058</v>
      </c>
      <c r="AX67" s="122">
        <f t="shared" si="10"/>
        <v>5891865.2567973007</v>
      </c>
      <c r="AY67" s="122">
        <f t="shared" si="10"/>
        <v>6129182.2528899163</v>
      </c>
      <c r="AZ67" s="122">
        <f t="shared" si="10"/>
        <v>6372926.5014973143</v>
      </c>
    </row>
    <row r="68" spans="1:52" x14ac:dyDescent="0.25">
      <c r="A68" s="210" t="s">
        <v>257</v>
      </c>
      <c r="B68" s="123">
        <v>0</v>
      </c>
      <c r="C68" s="123">
        <f>IF($B$20-ABS(SUM($B$68:B68))&gt;0,-$B$20/$B$22,0)</f>
        <v>-2097749.6</v>
      </c>
      <c r="D68" s="123">
        <f>IF($B$20-ABS(SUM($B$68:C68))&gt;0,-$B$20/$B$22,0)</f>
        <v>-2097749.6</v>
      </c>
      <c r="E68" s="123">
        <f>IF($B$20-ABS(SUM($B$68:D68))&gt;0,-$B$20/$B$22,0)</f>
        <v>-2097749.6</v>
      </c>
      <c r="F68" s="123">
        <f>IF($B$20-ABS(SUM($B$68:E68))&gt;0,-$B$20/$B$22,0)</f>
        <v>-2097749.6</v>
      </c>
      <c r="G68" s="123">
        <f>IF($B$20-ABS(SUM($B$68:F68))&gt;0,-$B$20/$B$22,0)</f>
        <v>-2097749.6</v>
      </c>
      <c r="H68" s="123">
        <f>IF($B$20-ABS(SUM($B$68:G68))&gt;0,-$B$20/$B$22,0)</f>
        <v>-2097749.6</v>
      </c>
      <c r="I68" s="123">
        <f>IF($B$20-ABS(SUM($B$68:H68))&gt;0,-$B$20/$B$22,0)</f>
        <v>-2097749.6</v>
      </c>
      <c r="J68" s="123">
        <f>IF($B$20-ABS(SUM($B$68:I68))&gt;0,-$B$20/$B$22,0)</f>
        <v>-2097749.6</v>
      </c>
      <c r="K68" s="123">
        <f>IF($B$20-ABS(SUM($B$68:J68))&gt;0,-$B$20/$B$22,0)</f>
        <v>-2097749.6</v>
      </c>
      <c r="L68" s="123">
        <f>IF($B$20-ABS(SUM($B$68:K68))&gt;0,-$B$20/$B$22,0)</f>
        <v>-2097749.6</v>
      </c>
      <c r="M68" s="123">
        <f>IF($B$20-ABS(SUM($B$68:L68))&gt;0,-$B$20/$B$22,0)</f>
        <v>-2097749.6</v>
      </c>
      <c r="N68" s="123">
        <f>IF($B$20-ABS(SUM($B$68:M68))&gt;0,-$B$20/$B$22,0)</f>
        <v>-2097749.6</v>
      </c>
      <c r="O68" s="123">
        <f>IF($B$20-ABS(SUM($B$68:N68))&gt;0,-$B$20/$B$22,0)</f>
        <v>-2097749.6</v>
      </c>
      <c r="P68" s="123">
        <f>IF($B$20-ABS(SUM($B$68:O68))&gt;0,-$B$20/$B$22,0)</f>
        <v>-2097749.6</v>
      </c>
      <c r="Q68" s="123">
        <f>IF($B$20-ABS(SUM($B$68:P68))&gt;0,-$B$20/$B$22,0)</f>
        <v>-2097749.6</v>
      </c>
      <c r="R68" s="123">
        <f>IF($B$20-ABS(SUM($B$68:Q68))&gt;0,-$B$20/$B$22,0)</f>
        <v>-2097749.6</v>
      </c>
      <c r="S68" s="123">
        <f>IF($B$20-ABS(SUM($B$68:R68))&gt;0,-$B$20/$B$22,0)</f>
        <v>-2097749.6</v>
      </c>
      <c r="T68" s="123">
        <f>IF($B$20-ABS(SUM($B$68:S68))&gt;0,-$B$20/$B$22,0)</f>
        <v>-2097749.6</v>
      </c>
      <c r="U68" s="123">
        <f>IF($B$20-ABS(SUM($B$68:T68))&gt;0,-$B$20/$B$22,0)</f>
        <v>-2097749.6</v>
      </c>
      <c r="V68" s="123">
        <f>IF($B$20-ABS(SUM($B$68:U68))&gt;0,-$B$20/$B$22,0)</f>
        <v>-2097749.6</v>
      </c>
      <c r="W68" s="123">
        <f>IF($B$20-ABS(SUM($B$68:V68))&gt;0,-$B$20/$B$22,0)</f>
        <v>-2097749.6</v>
      </c>
      <c r="X68" s="123">
        <f>IF($B$20-ABS(SUM($B$68:W68))&gt;0,-$B$20/$B$22,0)</f>
        <v>-2097749.6</v>
      </c>
      <c r="Y68" s="123">
        <f>IF($B$20-ABS(SUM($B$68:X68))&gt;0,-$B$20/$B$22,0)</f>
        <v>-2097749.6</v>
      </c>
      <c r="Z68" s="123">
        <f>IF($B$20-ABS(SUM($B$68:Y68))&gt;0,-$B$20/$B$22,0)</f>
        <v>-2097749.6</v>
      </c>
      <c r="AA68" s="123">
        <f>IF($B$20-ABS(SUM($B$68:Z68))&gt;0,-$B$20/$B$22,0)</f>
        <v>-2097749.6</v>
      </c>
      <c r="AB68" s="123">
        <f>IF($B$20-ABS(SUM($B$68:AA68))&gt;0,-$B$20/$B$22,0)</f>
        <v>-2097749.6</v>
      </c>
      <c r="AC68" s="123">
        <f>IF($B$20-ABS(SUM($B$68:AB68))&gt;0,-$B$20/$B$22,0)</f>
        <v>-2097749.6</v>
      </c>
      <c r="AD68" s="123">
        <f>IF($B$20-ABS(SUM($B$68:AC68))&gt;0,-$B$20/$B$22,0)</f>
        <v>-2097749.6</v>
      </c>
      <c r="AE68" s="123">
        <f>IF($B$20-ABS(SUM($B$68:AD68))&gt;0,-$B$20/$B$22,0)</f>
        <v>-2097749.6</v>
      </c>
      <c r="AF68" s="123">
        <f>IF($B$20-ABS(SUM($B$68:AE68))&gt;0,-$B$20/$B$22,0)</f>
        <v>-2097749.6</v>
      </c>
      <c r="AG68" s="123">
        <f>IF($B$20-ABS(SUM($B$68:AF68))&gt;0,-$B$20/$B$22,0)</f>
        <v>-2097749.6</v>
      </c>
      <c r="AH68" s="123">
        <f>IF($B$20-ABS(SUM($B$68:AG68))&gt;0,-$B$20/$B$22,0)</f>
        <v>-2097749.6</v>
      </c>
      <c r="AI68" s="123">
        <f>IF($B$20-ABS(SUM($B$68:AH68))&gt;0,-$B$20/$B$22,0)</f>
        <v>-2097749.6</v>
      </c>
      <c r="AJ68" s="123">
        <f>IF($B$20-ABS(SUM($B$68:AI68))&gt;0,-$B$20/$B$22,0)</f>
        <v>-2097749.6</v>
      </c>
      <c r="AK68" s="123">
        <f>IF($B$20-ABS(SUM($B$68:AJ68))&gt;0,-$B$20/$B$22,0)</f>
        <v>-2097749.6</v>
      </c>
      <c r="AL68" s="123">
        <f>IF($B$20-ABS(SUM($B$68:AK68))&gt;0,-$B$20/$B$22,0)</f>
        <v>-2097749.6</v>
      </c>
      <c r="AM68" s="123">
        <f>IF($B$20-ABS(SUM($B$68:AL68))&gt;0,-$B$20/$B$22,0)</f>
        <v>-2097749.6</v>
      </c>
      <c r="AN68" s="123">
        <f>IF($B$20-ABS(SUM($B$68:AM68))&gt;0,-$B$20/$B$22,0)</f>
        <v>-2097749.6</v>
      </c>
      <c r="AO68" s="123">
        <f>IF($B$20-ABS(SUM($B$68:AN68))&gt;0,-$B$20/$B$22,0)</f>
        <v>-2097749.6</v>
      </c>
      <c r="AP68" s="123">
        <f>IF($B$20-ABS(SUM($B$68:AO68))&gt;0,-$B$20/$B$22,0)</f>
        <v>-2097749.6</v>
      </c>
      <c r="AQ68" s="123">
        <f>IF($B$20-ABS(SUM($B$68:AP68))&gt;0,-$B$20/$B$22,0)</f>
        <v>-2097749.6</v>
      </c>
      <c r="AR68" s="123">
        <f>IF($B$20-ABS(SUM($B$68:AQ68))&gt;0,-$B$20/$B$22,0)</f>
        <v>-2097749.6</v>
      </c>
      <c r="AS68" s="123">
        <f>IF($B$20-ABS(SUM($B$68:AR68))&gt;0,-$B$20/$B$22,0)</f>
        <v>-2097749.6</v>
      </c>
      <c r="AT68" s="123">
        <f>IF($B$20-ABS(SUM($B$68:AS68))&gt;0,-$B$20/$B$22,0)</f>
        <v>-2097749.6</v>
      </c>
      <c r="AU68" s="123">
        <f>IF($B$20-ABS(SUM($B$68:AT68))&gt;0,-$B$20/$B$22,0)</f>
        <v>-2097749.6</v>
      </c>
      <c r="AV68" s="123">
        <f>IF($B$20-ABS(SUM($B$68:AU68))&gt;0,-$B$20/$B$22,0)</f>
        <v>-2097749.6</v>
      </c>
      <c r="AW68" s="123">
        <f>IF($B$20-ABS(SUM($B$68:AV68))&gt;0,-$B$20/$B$22,0)</f>
        <v>-2097749.6</v>
      </c>
      <c r="AX68" s="123">
        <f>IF($B$20-ABS(SUM($B$68:AW68))&gt;0,-$B$20/$B$22,0)</f>
        <v>-2097749.6</v>
      </c>
      <c r="AY68" s="123">
        <f>IF($B$20-ABS(SUM($B$68:AX68))&gt;0,-$B$20/$B$22,0)</f>
        <v>-2097749.6</v>
      </c>
      <c r="AZ68" s="123">
        <f>IF($B$20-ABS(SUM($B$68:AY68))&gt;0,-$B$20/$B$22,0)</f>
        <v>-2097749.6</v>
      </c>
    </row>
    <row r="69" spans="1:52" s="173" customFormat="1" ht="14.25" x14ac:dyDescent="0.25">
      <c r="A69" s="211" t="s">
        <v>466</v>
      </c>
      <c r="B69" s="122">
        <f t="shared" ref="B69:AZ69" si="11">B67+B68</f>
        <v>0</v>
      </c>
      <c r="C69" s="122">
        <f t="shared" si="11"/>
        <v>-3386381.3609901117</v>
      </c>
      <c r="D69" s="122">
        <f t="shared" si="11"/>
        <v>-3323118.8001385862</v>
      </c>
      <c r="E69" s="122">
        <f t="shared" si="11"/>
        <v>-3268592.4186711963</v>
      </c>
      <c r="F69" s="122">
        <f t="shared" si="11"/>
        <v>-3213122.5476320097</v>
      </c>
      <c r="G69" s="122">
        <f t="shared" si="11"/>
        <v>-3156678.0340634673</v>
      </c>
      <c r="H69" s="122">
        <f t="shared" si="11"/>
        <v>-3099234.089112197</v>
      </c>
      <c r="I69" s="122">
        <f t="shared" si="11"/>
        <v>-3053162.4969528723</v>
      </c>
      <c r="J69" s="122">
        <f t="shared" si="11"/>
        <v>-2993625.4982111091</v>
      </c>
      <c r="K69" s="122">
        <f t="shared" si="11"/>
        <v>-2932994.6468750937</v>
      </c>
      <c r="L69" s="122">
        <f t="shared" si="11"/>
        <v>-2871237.1273669973</v>
      </c>
      <c r="M69" s="122">
        <f t="shared" si="11"/>
        <v>-2124820.7510992894</v>
      </c>
      <c r="N69" s="122">
        <f t="shared" si="11"/>
        <v>-2040202.5294539186</v>
      </c>
      <c r="O69" s="122">
        <f t="shared" si="11"/>
        <v>-1966141.4322996712</v>
      </c>
      <c r="P69" s="122">
        <f t="shared" si="11"/>
        <v>-1877775.2434131373</v>
      </c>
      <c r="Q69" s="122">
        <f t="shared" si="11"/>
        <v>-1787450.3262280084</v>
      </c>
      <c r="R69" s="122">
        <f t="shared" si="11"/>
        <v>-1695107.9188953247</v>
      </c>
      <c r="S69" s="122">
        <f t="shared" si="11"/>
        <v>-1600687.4967106611</v>
      </c>
      <c r="T69" s="122">
        <f t="shared" si="11"/>
        <v>-1504126.7192284572</v>
      </c>
      <c r="U69" s="122">
        <f t="shared" si="11"/>
        <v>-1417764.7895622712</v>
      </c>
      <c r="V69" s="122">
        <f t="shared" si="11"/>
        <v>-1316728.7431884415</v>
      </c>
      <c r="W69" s="122">
        <f t="shared" si="11"/>
        <v>-755331.2788290279</v>
      </c>
      <c r="X69" s="122">
        <f t="shared" si="11"/>
        <v>-635806.74186920095</v>
      </c>
      <c r="Y69" s="122">
        <f t="shared" si="11"/>
        <v>-513388.72616857942</v>
      </c>
      <c r="Z69" s="122">
        <f t="shared" si="11"/>
        <v>-387990.42736493796</v>
      </c>
      <c r="AA69" s="122">
        <f t="shared" si="11"/>
        <v>-259522.43696518755</v>
      </c>
      <c r="AB69" s="122">
        <f t="shared" si="11"/>
        <v>-127892.66422144533</v>
      </c>
      <c r="AC69" s="122">
        <f t="shared" si="11"/>
        <v>6993.7443366101943</v>
      </c>
      <c r="AD69" s="122">
        <f t="shared" si="11"/>
        <v>145234.4877834064</v>
      </c>
      <c r="AE69" s="122">
        <f t="shared" si="11"/>
        <v>286930.19616560778</v>
      </c>
      <c r="AF69" s="122">
        <f t="shared" si="11"/>
        <v>432184.51843127469</v>
      </c>
      <c r="AG69" s="122">
        <f t="shared" si="11"/>
        <v>581104.21299691126</v>
      </c>
      <c r="AH69" s="122">
        <f t="shared" si="11"/>
        <v>733799.24103151681</v>
      </c>
      <c r="AI69" s="122">
        <f t="shared" si="11"/>
        <v>890382.86253916007</v>
      </c>
      <c r="AJ69" s="122">
        <f t="shared" si="11"/>
        <v>1050971.7353240326</v>
      </c>
      <c r="AK69" s="122">
        <f t="shared" si="11"/>
        <v>1215686.0169244516</v>
      </c>
      <c r="AL69" s="122">
        <f t="shared" si="11"/>
        <v>1384649.4696048838</v>
      </c>
      <c r="AM69" s="122">
        <f t="shared" si="11"/>
        <v>1557989.5684977286</v>
      </c>
      <c r="AN69" s="122">
        <f t="shared" si="11"/>
        <v>1735837.6129893581</v>
      </c>
      <c r="AO69" s="122">
        <f t="shared" si="11"/>
        <v>1918328.8414477375</v>
      </c>
      <c r="AP69" s="122">
        <f t="shared" si="11"/>
        <v>2105602.5493918662</v>
      </c>
      <c r="AQ69" s="122">
        <f t="shared" si="11"/>
        <v>2297802.2112063221</v>
      </c>
      <c r="AR69" s="122">
        <f t="shared" si="11"/>
        <v>2495075.6055072094</v>
      </c>
      <c r="AS69" s="122">
        <f t="shared" si="11"/>
        <v>2697574.944269124</v>
      </c>
      <c r="AT69" s="122">
        <f t="shared" si="11"/>
        <v>2905457.0058258963</v>
      </c>
      <c r="AU69" s="122">
        <f t="shared" si="11"/>
        <v>3118883.2718613711</v>
      </c>
      <c r="AV69" s="122">
        <f t="shared" si="11"/>
        <v>3338020.0685099089</v>
      </c>
      <c r="AW69" s="122">
        <f t="shared" si="11"/>
        <v>3563038.7116899057</v>
      </c>
      <c r="AX69" s="122">
        <f t="shared" si="11"/>
        <v>3794115.6567973006</v>
      </c>
      <c r="AY69" s="122">
        <f t="shared" si="11"/>
        <v>4031432.6528899162</v>
      </c>
      <c r="AZ69" s="122">
        <f t="shared" si="11"/>
        <v>4275176.9014973138</v>
      </c>
    </row>
    <row r="70" spans="1:52" x14ac:dyDescent="0.25">
      <c r="A70" s="210" t="s">
        <v>256</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3" customFormat="1" ht="14.25" x14ac:dyDescent="0.25">
      <c r="A71" s="211" t="s">
        <v>260</v>
      </c>
      <c r="B71" s="122">
        <f t="shared" ref="B71:AZ71" si="13">B69+B70</f>
        <v>0</v>
      </c>
      <c r="C71" s="122">
        <f t="shared" si="13"/>
        <v>-3386381.3609901117</v>
      </c>
      <c r="D71" s="122">
        <f t="shared" si="13"/>
        <v>-3323118.8001385862</v>
      </c>
      <c r="E71" s="122">
        <f t="shared" si="13"/>
        <v>-3268592.4186711963</v>
      </c>
      <c r="F71" s="122">
        <f t="shared" si="13"/>
        <v>-3213122.5476320097</v>
      </c>
      <c r="G71" s="122">
        <f t="shared" si="13"/>
        <v>-3156678.0340634673</v>
      </c>
      <c r="H71" s="122">
        <f t="shared" si="13"/>
        <v>-3099234.089112197</v>
      </c>
      <c r="I71" s="122">
        <f t="shared" si="13"/>
        <v>-3053162.4969528723</v>
      </c>
      <c r="J71" s="122">
        <f t="shared" si="13"/>
        <v>-2993625.4982111091</v>
      </c>
      <c r="K71" s="122">
        <f t="shared" si="13"/>
        <v>-2932994.6468750937</v>
      </c>
      <c r="L71" s="122">
        <f t="shared" si="13"/>
        <v>-2871237.1273669973</v>
      </c>
      <c r="M71" s="122">
        <f t="shared" si="13"/>
        <v>-2124820.7510992894</v>
      </c>
      <c r="N71" s="122">
        <f t="shared" si="13"/>
        <v>-2040202.5294539186</v>
      </c>
      <c r="O71" s="122">
        <f t="shared" si="13"/>
        <v>-1966141.4322996712</v>
      </c>
      <c r="P71" s="122">
        <f t="shared" si="13"/>
        <v>-1877775.2434131373</v>
      </c>
      <c r="Q71" s="122">
        <f t="shared" si="13"/>
        <v>-1787450.3262280084</v>
      </c>
      <c r="R71" s="122">
        <f t="shared" si="13"/>
        <v>-1695107.9188953247</v>
      </c>
      <c r="S71" s="122">
        <f t="shared" si="13"/>
        <v>-1600687.4967106611</v>
      </c>
      <c r="T71" s="122">
        <f t="shared" si="13"/>
        <v>-1504126.7192284572</v>
      </c>
      <c r="U71" s="122">
        <f t="shared" si="13"/>
        <v>-1417764.7895622712</v>
      </c>
      <c r="V71" s="122">
        <f t="shared" si="13"/>
        <v>-1316728.7431884415</v>
      </c>
      <c r="W71" s="122">
        <f t="shared" si="13"/>
        <v>-755331.2788290279</v>
      </c>
      <c r="X71" s="122">
        <f t="shared" si="13"/>
        <v>-635806.74186920095</v>
      </c>
      <c r="Y71" s="122">
        <f t="shared" si="13"/>
        <v>-513388.72616857942</v>
      </c>
      <c r="Z71" s="122">
        <f t="shared" si="13"/>
        <v>-387990.42736493796</v>
      </c>
      <c r="AA71" s="122">
        <f t="shared" si="13"/>
        <v>-259522.43696518755</v>
      </c>
      <c r="AB71" s="122">
        <f t="shared" si="13"/>
        <v>-127892.66422144533</v>
      </c>
      <c r="AC71" s="122">
        <f t="shared" si="13"/>
        <v>6993.7443366101943</v>
      </c>
      <c r="AD71" s="122">
        <f t="shared" si="13"/>
        <v>145234.4877834064</v>
      </c>
      <c r="AE71" s="122">
        <f t="shared" si="13"/>
        <v>286930.19616560778</v>
      </c>
      <c r="AF71" s="122">
        <f t="shared" si="13"/>
        <v>432184.51843127469</v>
      </c>
      <c r="AG71" s="122">
        <f t="shared" si="13"/>
        <v>581104.21299691126</v>
      </c>
      <c r="AH71" s="122">
        <f t="shared" si="13"/>
        <v>733799.24103151681</v>
      </c>
      <c r="AI71" s="122">
        <f t="shared" si="13"/>
        <v>890382.86253916007</v>
      </c>
      <c r="AJ71" s="122">
        <f t="shared" si="13"/>
        <v>1050971.7353240326</v>
      </c>
      <c r="AK71" s="122">
        <f t="shared" si="13"/>
        <v>1215686.0169244516</v>
      </c>
      <c r="AL71" s="122">
        <f t="shared" si="13"/>
        <v>1384649.4696048838</v>
      </c>
      <c r="AM71" s="122">
        <f t="shared" si="13"/>
        <v>1557989.5684977286</v>
      </c>
      <c r="AN71" s="122">
        <f t="shared" si="13"/>
        <v>1735837.6129893581</v>
      </c>
      <c r="AO71" s="122">
        <f t="shared" si="13"/>
        <v>1918328.8414477375</v>
      </c>
      <c r="AP71" s="122">
        <f t="shared" si="13"/>
        <v>2105602.5493918662</v>
      </c>
      <c r="AQ71" s="122">
        <f t="shared" si="13"/>
        <v>2297802.2112063221</v>
      </c>
      <c r="AR71" s="122">
        <f t="shared" si="13"/>
        <v>2495075.6055072094</v>
      </c>
      <c r="AS71" s="122">
        <f t="shared" si="13"/>
        <v>2697574.944269124</v>
      </c>
      <c r="AT71" s="122">
        <f t="shared" si="13"/>
        <v>2905457.0058258963</v>
      </c>
      <c r="AU71" s="122">
        <f t="shared" si="13"/>
        <v>3118883.2718613711</v>
      </c>
      <c r="AV71" s="122">
        <f t="shared" si="13"/>
        <v>3338020.0685099089</v>
      </c>
      <c r="AW71" s="122">
        <f t="shared" si="13"/>
        <v>3563038.7116899057</v>
      </c>
      <c r="AX71" s="122">
        <f t="shared" si="13"/>
        <v>3794115.6567973006</v>
      </c>
      <c r="AY71" s="122">
        <f t="shared" si="13"/>
        <v>4031432.6528899162</v>
      </c>
      <c r="AZ71" s="122">
        <f t="shared" si="13"/>
        <v>4275176.9014973138</v>
      </c>
    </row>
    <row r="72" spans="1:52" x14ac:dyDescent="0.25">
      <c r="A72" s="210" t="s">
        <v>255</v>
      </c>
      <c r="B72" s="123">
        <f t="shared" ref="B72:AZ72" si="14">-B71*$B$31</f>
        <v>0</v>
      </c>
      <c r="C72" s="123">
        <f t="shared" si="14"/>
        <v>677276.27219802234</v>
      </c>
      <c r="D72" s="123">
        <f t="shared" si="14"/>
        <v>664623.76002771733</v>
      </c>
      <c r="E72" s="123">
        <f t="shared" si="14"/>
        <v>653718.48373423936</v>
      </c>
      <c r="F72" s="123">
        <f t="shared" si="14"/>
        <v>642624.50952640199</v>
      </c>
      <c r="G72" s="123">
        <f t="shared" si="14"/>
        <v>631335.60681269353</v>
      </c>
      <c r="H72" s="123">
        <f t="shared" si="14"/>
        <v>619846.81782243948</v>
      </c>
      <c r="I72" s="123">
        <f t="shared" si="14"/>
        <v>610632.49939057452</v>
      </c>
      <c r="J72" s="123">
        <f t="shared" si="14"/>
        <v>598725.09964222182</v>
      </c>
      <c r="K72" s="123">
        <f t="shared" si="14"/>
        <v>586598.92937501881</v>
      </c>
      <c r="L72" s="123">
        <f t="shared" si="14"/>
        <v>574247.42547339946</v>
      </c>
      <c r="M72" s="123">
        <f t="shared" si="14"/>
        <v>424964.15021985793</v>
      </c>
      <c r="N72" s="123">
        <f t="shared" si="14"/>
        <v>408040.50589078374</v>
      </c>
      <c r="O72" s="123">
        <f t="shared" si="14"/>
        <v>393228.28645993426</v>
      </c>
      <c r="P72" s="123">
        <f t="shared" si="14"/>
        <v>375555.0486826275</v>
      </c>
      <c r="Q72" s="123">
        <f t="shared" si="14"/>
        <v>357490.0652456017</v>
      </c>
      <c r="R72" s="123">
        <f t="shared" si="14"/>
        <v>339021.58377906494</v>
      </c>
      <c r="S72" s="123">
        <f t="shared" si="14"/>
        <v>320137.49934213224</v>
      </c>
      <c r="T72" s="123">
        <f t="shared" si="14"/>
        <v>300825.34384569147</v>
      </c>
      <c r="U72" s="123">
        <f t="shared" si="14"/>
        <v>283552.95791245427</v>
      </c>
      <c r="V72" s="123">
        <f t="shared" si="14"/>
        <v>263345.74863768829</v>
      </c>
      <c r="W72" s="123">
        <f t="shared" si="14"/>
        <v>151066.25576580557</v>
      </c>
      <c r="X72" s="123">
        <f t="shared" si="14"/>
        <v>127161.3483738402</v>
      </c>
      <c r="Y72" s="123">
        <f t="shared" si="14"/>
        <v>102677.74523371589</v>
      </c>
      <c r="Z72" s="123">
        <f t="shared" si="14"/>
        <v>77598.085472987601</v>
      </c>
      <c r="AA72" s="123">
        <f t="shared" si="14"/>
        <v>51904.487393037511</v>
      </c>
      <c r="AB72" s="123">
        <f t="shared" si="14"/>
        <v>25578.532844289068</v>
      </c>
      <c r="AC72" s="123">
        <f t="shared" si="14"/>
        <v>-1398.7488673220389</v>
      </c>
      <c r="AD72" s="123">
        <f t="shared" si="14"/>
        <v>-29046.897556681281</v>
      </c>
      <c r="AE72" s="123">
        <f t="shared" si="14"/>
        <v>-57386.039233121555</v>
      </c>
      <c r="AF72" s="123">
        <f t="shared" si="14"/>
        <v>-86436.90368625494</v>
      </c>
      <c r="AG72" s="123">
        <f t="shared" si="14"/>
        <v>-116220.84259938226</v>
      </c>
      <c r="AH72" s="123">
        <f t="shared" si="14"/>
        <v>-146759.84820630337</v>
      </c>
      <c r="AI72" s="123">
        <f t="shared" si="14"/>
        <v>-178076.57250783202</v>
      </c>
      <c r="AJ72" s="123">
        <f t="shared" si="14"/>
        <v>-210194.34706480653</v>
      </c>
      <c r="AK72" s="123">
        <f t="shared" si="14"/>
        <v>-243137.20338489034</v>
      </c>
      <c r="AL72" s="123">
        <f t="shared" si="14"/>
        <v>-276929.89392097679</v>
      </c>
      <c r="AM72" s="123">
        <f t="shared" si="14"/>
        <v>-311597.91369954572</v>
      </c>
      <c r="AN72" s="123">
        <f t="shared" si="14"/>
        <v>-347167.52259787166</v>
      </c>
      <c r="AO72" s="123">
        <f t="shared" si="14"/>
        <v>-383665.76828954753</v>
      </c>
      <c r="AP72" s="123">
        <f t="shared" si="14"/>
        <v>-421120.50987837324</v>
      </c>
      <c r="AQ72" s="123">
        <f t="shared" si="14"/>
        <v>-459560.44224126445</v>
      </c>
      <c r="AR72" s="123">
        <f t="shared" si="14"/>
        <v>-499015.12110144191</v>
      </c>
      <c r="AS72" s="123">
        <f t="shared" si="14"/>
        <v>-539514.98885382479</v>
      </c>
      <c r="AT72" s="123">
        <f t="shared" si="14"/>
        <v>-581091.40116517933</v>
      </c>
      <c r="AU72" s="123">
        <f t="shared" si="14"/>
        <v>-623776.65437227429</v>
      </c>
      <c r="AV72" s="123">
        <f t="shared" si="14"/>
        <v>-667604.01370198186</v>
      </c>
      <c r="AW72" s="123">
        <f t="shared" si="14"/>
        <v>-712607.74233798124</v>
      </c>
      <c r="AX72" s="123">
        <f t="shared" si="14"/>
        <v>-758823.13135946018</v>
      </c>
      <c r="AY72" s="123">
        <f t="shared" si="14"/>
        <v>-806286.53057798324</v>
      </c>
      <c r="AZ72" s="123">
        <f t="shared" si="14"/>
        <v>-855035.38029946282</v>
      </c>
    </row>
    <row r="73" spans="1:52" ht="16.5" thickBot="1" x14ac:dyDescent="0.3">
      <c r="A73" s="212" t="s">
        <v>259</v>
      </c>
      <c r="B73" s="124">
        <f t="shared" ref="B73:AZ73" si="15">B71+B72</f>
        <v>0</v>
      </c>
      <c r="C73" s="124">
        <f t="shared" si="15"/>
        <v>-2709105.0887920894</v>
      </c>
      <c r="D73" s="124">
        <f t="shared" si="15"/>
        <v>-2658495.0401108689</v>
      </c>
      <c r="E73" s="124">
        <f t="shared" si="15"/>
        <v>-2614873.934936957</v>
      </c>
      <c r="F73" s="124">
        <f t="shared" si="15"/>
        <v>-2570498.038105608</v>
      </c>
      <c r="G73" s="124">
        <f t="shared" si="15"/>
        <v>-2525342.4272507736</v>
      </c>
      <c r="H73" s="124">
        <f t="shared" si="15"/>
        <v>-2479387.2712897575</v>
      </c>
      <c r="I73" s="124">
        <f t="shared" si="15"/>
        <v>-2442529.9975622976</v>
      </c>
      <c r="J73" s="124">
        <f t="shared" si="15"/>
        <v>-2394900.3985688873</v>
      </c>
      <c r="K73" s="124">
        <f t="shared" si="15"/>
        <v>-2346395.7175000748</v>
      </c>
      <c r="L73" s="124">
        <f t="shared" si="15"/>
        <v>-2296989.7018935978</v>
      </c>
      <c r="M73" s="124">
        <f t="shared" si="15"/>
        <v>-1699856.6008794315</v>
      </c>
      <c r="N73" s="124">
        <f t="shared" si="15"/>
        <v>-1632162.0235631349</v>
      </c>
      <c r="O73" s="124">
        <f t="shared" si="15"/>
        <v>-1572913.145839737</v>
      </c>
      <c r="P73" s="124">
        <f t="shared" si="15"/>
        <v>-1502220.1947305098</v>
      </c>
      <c r="Q73" s="124">
        <f t="shared" si="15"/>
        <v>-1429960.2609824068</v>
      </c>
      <c r="R73" s="124">
        <f t="shared" si="15"/>
        <v>-1356086.3351162598</v>
      </c>
      <c r="S73" s="124">
        <f t="shared" si="15"/>
        <v>-1280549.997368529</v>
      </c>
      <c r="T73" s="124">
        <f t="shared" si="15"/>
        <v>-1203301.3753827657</v>
      </c>
      <c r="U73" s="124">
        <f t="shared" si="15"/>
        <v>-1134211.8316498171</v>
      </c>
      <c r="V73" s="124">
        <f t="shared" si="15"/>
        <v>-1053382.9945507532</v>
      </c>
      <c r="W73" s="124">
        <f t="shared" si="15"/>
        <v>-604265.0230632223</v>
      </c>
      <c r="X73" s="124">
        <f t="shared" si="15"/>
        <v>-508645.39349536074</v>
      </c>
      <c r="Y73" s="124">
        <f t="shared" si="15"/>
        <v>-410710.98093486356</v>
      </c>
      <c r="Z73" s="124">
        <f t="shared" si="15"/>
        <v>-310392.34189195035</v>
      </c>
      <c r="AA73" s="124">
        <f t="shared" si="15"/>
        <v>-207617.94957215004</v>
      </c>
      <c r="AB73" s="124">
        <f t="shared" si="15"/>
        <v>-102314.13137715627</v>
      </c>
      <c r="AC73" s="124">
        <f t="shared" si="15"/>
        <v>5594.9954692881556</v>
      </c>
      <c r="AD73" s="124">
        <f t="shared" si="15"/>
        <v>116187.59022672512</v>
      </c>
      <c r="AE73" s="124">
        <f t="shared" si="15"/>
        <v>229544.15693248622</v>
      </c>
      <c r="AF73" s="124">
        <f t="shared" si="15"/>
        <v>345747.61474501976</v>
      </c>
      <c r="AG73" s="124">
        <f t="shared" si="15"/>
        <v>464883.37039752898</v>
      </c>
      <c r="AH73" s="124">
        <f t="shared" si="15"/>
        <v>587039.39282521349</v>
      </c>
      <c r="AI73" s="124">
        <f t="shared" si="15"/>
        <v>712306.2900313281</v>
      </c>
      <c r="AJ73" s="124">
        <f t="shared" si="15"/>
        <v>840777.38825922611</v>
      </c>
      <c r="AK73" s="124">
        <f t="shared" si="15"/>
        <v>972548.81353956123</v>
      </c>
      <c r="AL73" s="124">
        <f t="shared" si="15"/>
        <v>1107719.5756839071</v>
      </c>
      <c r="AM73" s="124">
        <f t="shared" si="15"/>
        <v>1246391.6547981829</v>
      </c>
      <c r="AN73" s="124">
        <f t="shared" si="15"/>
        <v>1388670.0903914864</v>
      </c>
      <c r="AO73" s="124">
        <f t="shared" si="15"/>
        <v>1534663.0731581901</v>
      </c>
      <c r="AP73" s="124">
        <f t="shared" si="15"/>
        <v>1684482.039513493</v>
      </c>
      <c r="AQ73" s="124">
        <f t="shared" si="15"/>
        <v>1838241.7689650576</v>
      </c>
      <c r="AR73" s="124">
        <f t="shared" si="15"/>
        <v>1996060.4844057676</v>
      </c>
      <c r="AS73" s="124">
        <f t="shared" si="15"/>
        <v>2158059.9554152992</v>
      </c>
      <c r="AT73" s="124">
        <f t="shared" si="15"/>
        <v>2324365.6046607168</v>
      </c>
      <c r="AU73" s="124">
        <f t="shared" si="15"/>
        <v>2495106.6174890967</v>
      </c>
      <c r="AV73" s="124">
        <f t="shared" si="15"/>
        <v>2670416.054807927</v>
      </c>
      <c r="AW73" s="124">
        <f t="shared" si="15"/>
        <v>2850430.9693519245</v>
      </c>
      <c r="AX73" s="124">
        <f t="shared" si="15"/>
        <v>3035292.5254378403</v>
      </c>
      <c r="AY73" s="124">
        <f t="shared" si="15"/>
        <v>3225146.122311933</v>
      </c>
      <c r="AZ73" s="124">
        <f t="shared" si="15"/>
        <v>3420141.5211978508</v>
      </c>
    </row>
    <row r="74" spans="1:52" s="214" customFormat="1" ht="16.5" thickBot="1" x14ac:dyDescent="0.3">
      <c r="A74" s="213"/>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07" t="s">
        <v>258</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3" customFormat="1" ht="14.25" x14ac:dyDescent="0.25">
      <c r="A76" s="209" t="s">
        <v>466</v>
      </c>
      <c r="B76" s="122">
        <f t="shared" ref="B76:AZ76" si="18">B69</f>
        <v>0</v>
      </c>
      <c r="C76" s="122">
        <f t="shared" si="18"/>
        <v>-3386381.3609901117</v>
      </c>
      <c r="D76" s="122">
        <f t="shared" si="18"/>
        <v>-3323118.8001385862</v>
      </c>
      <c r="E76" s="122">
        <f t="shared" si="18"/>
        <v>-3268592.4186711963</v>
      </c>
      <c r="F76" s="122">
        <f t="shared" si="18"/>
        <v>-3213122.5476320097</v>
      </c>
      <c r="G76" s="122">
        <f t="shared" si="18"/>
        <v>-3156678.0340634673</v>
      </c>
      <c r="H76" s="122">
        <f t="shared" si="18"/>
        <v>-3099234.089112197</v>
      </c>
      <c r="I76" s="122">
        <f t="shared" si="18"/>
        <v>-3053162.4969528723</v>
      </c>
      <c r="J76" s="122">
        <f t="shared" si="18"/>
        <v>-2993625.4982111091</v>
      </c>
      <c r="K76" s="122">
        <f t="shared" si="18"/>
        <v>-2932994.6468750937</v>
      </c>
      <c r="L76" s="122">
        <f t="shared" si="18"/>
        <v>-2871237.1273669973</v>
      </c>
      <c r="M76" s="122">
        <f t="shared" si="18"/>
        <v>-2124820.7510992894</v>
      </c>
      <c r="N76" s="122">
        <f t="shared" si="18"/>
        <v>-2040202.5294539186</v>
      </c>
      <c r="O76" s="122">
        <f t="shared" si="18"/>
        <v>-1966141.4322996712</v>
      </c>
      <c r="P76" s="122">
        <f t="shared" si="18"/>
        <v>-1877775.2434131373</v>
      </c>
      <c r="Q76" s="122">
        <f t="shared" si="18"/>
        <v>-1787450.3262280084</v>
      </c>
      <c r="R76" s="122">
        <f t="shared" si="18"/>
        <v>-1695107.9188953247</v>
      </c>
      <c r="S76" s="122">
        <f t="shared" si="18"/>
        <v>-1600687.4967106611</v>
      </c>
      <c r="T76" s="122">
        <f t="shared" si="18"/>
        <v>-1504126.7192284572</v>
      </c>
      <c r="U76" s="122">
        <f t="shared" si="18"/>
        <v>-1417764.7895622712</v>
      </c>
      <c r="V76" s="122">
        <f t="shared" si="18"/>
        <v>-1316728.7431884415</v>
      </c>
      <c r="W76" s="122">
        <f t="shared" si="18"/>
        <v>-755331.2788290279</v>
      </c>
      <c r="X76" s="122">
        <f t="shared" si="18"/>
        <v>-635806.74186920095</v>
      </c>
      <c r="Y76" s="122">
        <f t="shared" si="18"/>
        <v>-513388.72616857942</v>
      </c>
      <c r="Z76" s="122">
        <f t="shared" si="18"/>
        <v>-387990.42736493796</v>
      </c>
      <c r="AA76" s="122">
        <f t="shared" si="18"/>
        <v>-259522.43696518755</v>
      </c>
      <c r="AB76" s="122">
        <f t="shared" si="18"/>
        <v>-127892.66422144533</v>
      </c>
      <c r="AC76" s="122">
        <f t="shared" si="18"/>
        <v>6993.7443366101943</v>
      </c>
      <c r="AD76" s="122">
        <f t="shared" si="18"/>
        <v>145234.4877834064</v>
      </c>
      <c r="AE76" s="122">
        <f t="shared" si="18"/>
        <v>286930.19616560778</v>
      </c>
      <c r="AF76" s="122">
        <f t="shared" si="18"/>
        <v>432184.51843127469</v>
      </c>
      <c r="AG76" s="122">
        <f t="shared" si="18"/>
        <v>581104.21299691126</v>
      </c>
      <c r="AH76" s="122">
        <f t="shared" si="18"/>
        <v>733799.24103151681</v>
      </c>
      <c r="AI76" s="122">
        <f t="shared" si="18"/>
        <v>890382.86253916007</v>
      </c>
      <c r="AJ76" s="122">
        <f t="shared" si="18"/>
        <v>1050971.7353240326</v>
      </c>
      <c r="AK76" s="122">
        <f t="shared" si="18"/>
        <v>1215686.0169244516</v>
      </c>
      <c r="AL76" s="122">
        <f t="shared" si="18"/>
        <v>1384649.4696048838</v>
      </c>
      <c r="AM76" s="122">
        <f t="shared" si="18"/>
        <v>1557989.5684977286</v>
      </c>
      <c r="AN76" s="122">
        <f t="shared" si="18"/>
        <v>1735837.6129893581</v>
      </c>
      <c r="AO76" s="122">
        <f t="shared" si="18"/>
        <v>1918328.8414477375</v>
      </c>
      <c r="AP76" s="122">
        <f t="shared" si="18"/>
        <v>2105602.5493918662</v>
      </c>
      <c r="AQ76" s="122">
        <f t="shared" si="18"/>
        <v>2297802.2112063221</v>
      </c>
      <c r="AR76" s="122">
        <f t="shared" si="18"/>
        <v>2495075.6055072094</v>
      </c>
      <c r="AS76" s="122">
        <f t="shared" si="18"/>
        <v>2697574.944269124</v>
      </c>
      <c r="AT76" s="122">
        <f t="shared" si="18"/>
        <v>2905457.0058258963</v>
      </c>
      <c r="AU76" s="122">
        <f t="shared" si="18"/>
        <v>3118883.2718613711</v>
      </c>
      <c r="AV76" s="122">
        <f t="shared" si="18"/>
        <v>3338020.0685099089</v>
      </c>
      <c r="AW76" s="122">
        <f t="shared" si="18"/>
        <v>3563038.7116899057</v>
      </c>
      <c r="AX76" s="122">
        <f t="shared" si="18"/>
        <v>3794115.6567973006</v>
      </c>
      <c r="AY76" s="122">
        <f t="shared" si="18"/>
        <v>4031432.6528899162</v>
      </c>
      <c r="AZ76" s="122">
        <f t="shared" si="18"/>
        <v>4275176.9014973138</v>
      </c>
    </row>
    <row r="77" spans="1:52" x14ac:dyDescent="0.25">
      <c r="A77" s="210" t="s">
        <v>257</v>
      </c>
      <c r="B77" s="123">
        <f t="shared" ref="B77:AZ77" si="19">-B68</f>
        <v>0</v>
      </c>
      <c r="C77" s="123">
        <f t="shared" si="19"/>
        <v>2097749.6</v>
      </c>
      <c r="D77" s="123">
        <f t="shared" si="19"/>
        <v>2097749.6</v>
      </c>
      <c r="E77" s="123">
        <f t="shared" si="19"/>
        <v>2097749.6</v>
      </c>
      <c r="F77" s="123">
        <f t="shared" si="19"/>
        <v>2097749.6</v>
      </c>
      <c r="G77" s="123">
        <f t="shared" si="19"/>
        <v>2097749.6</v>
      </c>
      <c r="H77" s="123">
        <f t="shared" si="19"/>
        <v>2097749.6</v>
      </c>
      <c r="I77" s="123">
        <f t="shared" si="19"/>
        <v>2097749.6</v>
      </c>
      <c r="J77" s="123">
        <f t="shared" si="19"/>
        <v>2097749.6</v>
      </c>
      <c r="K77" s="123">
        <f t="shared" si="19"/>
        <v>2097749.6</v>
      </c>
      <c r="L77" s="123">
        <f t="shared" si="19"/>
        <v>2097749.6</v>
      </c>
      <c r="M77" s="123">
        <f t="shared" si="19"/>
        <v>2097749.6</v>
      </c>
      <c r="N77" s="123">
        <f t="shared" si="19"/>
        <v>2097749.6</v>
      </c>
      <c r="O77" s="123">
        <f t="shared" si="19"/>
        <v>2097749.6</v>
      </c>
      <c r="P77" s="123">
        <f t="shared" si="19"/>
        <v>2097749.6</v>
      </c>
      <c r="Q77" s="123">
        <f t="shared" si="19"/>
        <v>2097749.6</v>
      </c>
      <c r="R77" s="123">
        <f t="shared" si="19"/>
        <v>2097749.6</v>
      </c>
      <c r="S77" s="123">
        <f t="shared" si="19"/>
        <v>2097749.6</v>
      </c>
      <c r="T77" s="123">
        <f t="shared" si="19"/>
        <v>2097749.6</v>
      </c>
      <c r="U77" s="123">
        <f t="shared" si="19"/>
        <v>2097749.6</v>
      </c>
      <c r="V77" s="123">
        <f t="shared" si="19"/>
        <v>2097749.6</v>
      </c>
      <c r="W77" s="123">
        <f t="shared" si="19"/>
        <v>2097749.6</v>
      </c>
      <c r="X77" s="123">
        <f t="shared" si="19"/>
        <v>2097749.6</v>
      </c>
      <c r="Y77" s="123">
        <f t="shared" si="19"/>
        <v>2097749.6</v>
      </c>
      <c r="Z77" s="123">
        <f t="shared" si="19"/>
        <v>2097749.6</v>
      </c>
      <c r="AA77" s="123">
        <f t="shared" si="19"/>
        <v>2097749.6</v>
      </c>
      <c r="AB77" s="123">
        <f t="shared" si="19"/>
        <v>2097749.6</v>
      </c>
      <c r="AC77" s="123">
        <f t="shared" si="19"/>
        <v>2097749.6</v>
      </c>
      <c r="AD77" s="123">
        <f t="shared" si="19"/>
        <v>2097749.6</v>
      </c>
      <c r="AE77" s="123">
        <f t="shared" si="19"/>
        <v>2097749.6</v>
      </c>
      <c r="AF77" s="123">
        <f t="shared" si="19"/>
        <v>2097749.6</v>
      </c>
      <c r="AG77" s="123">
        <f t="shared" si="19"/>
        <v>2097749.6</v>
      </c>
      <c r="AH77" s="123">
        <f t="shared" si="19"/>
        <v>2097749.6</v>
      </c>
      <c r="AI77" s="123">
        <f t="shared" si="19"/>
        <v>2097749.6</v>
      </c>
      <c r="AJ77" s="123">
        <f t="shared" si="19"/>
        <v>2097749.6</v>
      </c>
      <c r="AK77" s="123">
        <f t="shared" si="19"/>
        <v>2097749.6</v>
      </c>
      <c r="AL77" s="123">
        <f t="shared" si="19"/>
        <v>2097749.6</v>
      </c>
      <c r="AM77" s="123">
        <f t="shared" si="19"/>
        <v>2097749.6</v>
      </c>
      <c r="AN77" s="123">
        <f t="shared" si="19"/>
        <v>2097749.6</v>
      </c>
      <c r="AO77" s="123">
        <f t="shared" si="19"/>
        <v>2097749.6</v>
      </c>
      <c r="AP77" s="123">
        <f t="shared" si="19"/>
        <v>2097749.6</v>
      </c>
      <c r="AQ77" s="123">
        <f t="shared" si="19"/>
        <v>2097749.6</v>
      </c>
      <c r="AR77" s="123">
        <f t="shared" si="19"/>
        <v>2097749.6</v>
      </c>
      <c r="AS77" s="123">
        <f t="shared" si="19"/>
        <v>2097749.6</v>
      </c>
      <c r="AT77" s="123">
        <f t="shared" si="19"/>
        <v>2097749.6</v>
      </c>
      <c r="AU77" s="123">
        <f t="shared" si="19"/>
        <v>2097749.6</v>
      </c>
      <c r="AV77" s="123">
        <f t="shared" si="19"/>
        <v>2097749.6</v>
      </c>
      <c r="AW77" s="123">
        <f t="shared" si="19"/>
        <v>2097749.6</v>
      </c>
      <c r="AX77" s="123">
        <f t="shared" si="19"/>
        <v>2097749.6</v>
      </c>
      <c r="AY77" s="123">
        <f t="shared" si="19"/>
        <v>2097749.6</v>
      </c>
      <c r="AZ77" s="123">
        <f t="shared" si="19"/>
        <v>2097749.6</v>
      </c>
    </row>
    <row r="78" spans="1:52" x14ac:dyDescent="0.25">
      <c r="A78" s="210" t="s">
        <v>256</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0" t="s">
        <v>255</v>
      </c>
      <c r="B79" s="123">
        <f>IF(SUM($B$72:B72)+SUM($A$79:A79)&gt;0,0,SUM($B$72:B72)-SUM($A$79:A79))</f>
        <v>0</v>
      </c>
      <c r="C79" s="123">
        <f>IF(SUM($B$72:C72)+SUM($A$79:B79)&gt;0,0,SUM($B$72:C72)-SUM($A$79:B79))</f>
        <v>0</v>
      </c>
      <c r="D79" s="123">
        <f>IF(SUM($B$72:D72)+SUM($A$79:C79)&gt;0,0,SUM($B$72:D72)-SUM($A$79:C79))</f>
        <v>0</v>
      </c>
      <c r="E79" s="123">
        <f>IF(SUM($B$72:E72)+SUM($A$79:D79)&gt;0,0,SUM($B$72:E72)-SUM($A$79:D79))</f>
        <v>0</v>
      </c>
      <c r="F79" s="123">
        <f>IF(SUM($B$72:F72)+SUM($A$79:E79)&gt;0,0,SUM($B$72:F72)-SUM($A$79:E79))</f>
        <v>0</v>
      </c>
      <c r="G79" s="123">
        <f>IF(SUM($B$72:G72)+SUM($A$79:F79)&gt;0,0,SUM($B$72:G72)-SUM($A$79:F79))</f>
        <v>0</v>
      </c>
      <c r="H79" s="123">
        <f>IF(SUM($B$72:H72)+SUM($A$79:G79)&gt;0,0,SUM($B$72:H72)-SUM($A$79:G79))</f>
        <v>0</v>
      </c>
      <c r="I79" s="123">
        <f>IF(SUM($B$72:I72)+SUM($A$79:H79)&gt;0,0,SUM($B$72:I72)-SUM($A$79:H79))</f>
        <v>0</v>
      </c>
      <c r="J79" s="123">
        <f>IF(SUM($B$72:J72)+SUM($A$79:I79)&gt;0,0,SUM($B$72:J72)-SUM($A$79:I79))</f>
        <v>0</v>
      </c>
      <c r="K79" s="123">
        <f>IF(SUM($B$72:K72)+SUM($A$79:J79)&gt;0,0,SUM($B$72:K72)-SUM($A$79:J79))</f>
        <v>0</v>
      </c>
      <c r="L79" s="123">
        <f>IF(SUM($B$72:L72)+SUM($A$79:K79)&gt;0,0,SUM($B$72:L72)-SUM($A$79:K79))</f>
        <v>0</v>
      </c>
      <c r="M79" s="123">
        <f>IF(SUM($B$72:M72)+SUM($A$79:L79)&gt;0,0,SUM($B$72:M72)-SUM($A$79:L79))</f>
        <v>0</v>
      </c>
      <c r="N79" s="123">
        <f>IF(SUM($B$72:N72)+SUM($A$79:M79)&gt;0,0,SUM($B$72:N72)-SUM($A$79:M79))</f>
        <v>0</v>
      </c>
      <c r="O79" s="123">
        <f>IF(SUM($B$72:O72)+SUM($A$79:N79)&gt;0,0,SUM($B$72:O72)-SUM($A$79:N79))</f>
        <v>0</v>
      </c>
      <c r="P79" s="123">
        <f>IF(SUM($B$72:P72)+SUM($A$79:O79)&gt;0,0,SUM($B$72:P72)-SUM($A$79:O79))</f>
        <v>0</v>
      </c>
      <c r="Q79" s="123">
        <f>IF(SUM($B$72:Q72)+SUM($A$79:P79)&gt;0,0,SUM($B$72:Q72)-SUM($A$79:P79))</f>
        <v>0</v>
      </c>
      <c r="R79" s="123">
        <f>IF(SUM($B$72:R72)+SUM($A$79:Q79)&gt;0,0,SUM($B$72:R72)-SUM($A$79:Q79))</f>
        <v>0</v>
      </c>
      <c r="S79" s="123">
        <f>IF(SUM($B$72:S72)+SUM($A$79:R79)&gt;0,0,SUM($B$72:S72)-SUM($A$79:R79))</f>
        <v>0</v>
      </c>
      <c r="T79" s="123">
        <f>IF(SUM($B$72:T72)+SUM($A$79:S79)&gt;0,0,SUM($B$72:T72)-SUM($A$79:S79))</f>
        <v>0</v>
      </c>
      <c r="U79" s="123">
        <f>IF(SUM($B$72:U72)+SUM($A$79:T79)&gt;0,0,SUM($B$72:U72)-SUM($A$79:T79))</f>
        <v>0</v>
      </c>
      <c r="V79" s="123">
        <f>IF(SUM($B$72:V72)+SUM($A$79:U79)&gt;0,0,SUM($B$72:V72)-SUM($A$79:U79))</f>
        <v>0</v>
      </c>
      <c r="W79" s="123">
        <f>IF(SUM($B$72:W72)+SUM($A$79:V79)&gt;0,0,SUM($B$72:W72)-SUM($A$79:V79))</f>
        <v>0</v>
      </c>
      <c r="X79" s="123">
        <f>IF(SUM($B$72:X72)+SUM($A$79:W79)&gt;0,0,SUM($B$72:X72)-SUM($A$79:W79))</f>
        <v>0</v>
      </c>
      <c r="Y79" s="123">
        <f>IF(SUM($B$72:Y72)+SUM($A$79:X79)&gt;0,0,SUM($B$72:Y72)-SUM($A$79:X79))</f>
        <v>0</v>
      </c>
      <c r="Z79" s="123">
        <f>IF(SUM($B$72:Z72)+SUM($A$79:Y79)&gt;0,0,SUM($B$72:Z72)-SUM($A$79:Y79))</f>
        <v>0</v>
      </c>
      <c r="AA79" s="123">
        <f>IF(SUM($B$72:AA72)+SUM($A$79:Z79)&gt;0,0,SUM($B$72:AA72)-SUM($A$79:Z79))</f>
        <v>0</v>
      </c>
      <c r="AB79" s="123">
        <f>IF(SUM($B$72:AB72)+SUM($A$79:AA79)&gt;0,0,SUM($B$72:AB72)-SUM($A$79:AA79))</f>
        <v>0</v>
      </c>
      <c r="AC79" s="123">
        <f>IF(SUM($B$72:AC72)+SUM($A$79:AB79)&gt;0,0,SUM($B$72:AC72)-SUM($A$79:AB79))</f>
        <v>0</v>
      </c>
      <c r="AD79" s="123">
        <f>IF(SUM($B$72:AD72)+SUM($A$79:AC79)&gt;0,0,SUM($B$72:AD72)-SUM($A$79:AC79))</f>
        <v>0</v>
      </c>
      <c r="AE79" s="123">
        <f>IF(SUM($B$72:AE72)+SUM($A$79:AD79)&gt;0,0,SUM($B$72:AE72)-SUM($A$79:AD79))</f>
        <v>0</v>
      </c>
      <c r="AF79" s="123">
        <f>IF(SUM($B$72:AF72)+SUM($A$79:AE79)&gt;0,0,SUM($B$72:AF72)-SUM($A$79:AE79))</f>
        <v>0</v>
      </c>
      <c r="AG79" s="123">
        <f>IF(SUM($B$72:AG72)+SUM($A$79:AF79)&gt;0,0,SUM($B$72:AG72)-SUM($A$79:AF79))</f>
        <v>0</v>
      </c>
      <c r="AH79" s="123">
        <f>IF(SUM($B$72:AH72)+SUM($A$79:AG79)&gt;0,0,SUM($B$72:AH72)-SUM($A$79:AG79))</f>
        <v>0</v>
      </c>
      <c r="AI79" s="123">
        <f>IF(SUM($B$72:AI72)+SUM($A$79:AH79)&gt;0,0,SUM($B$72:AI72)-SUM($A$79:AH79))</f>
        <v>0</v>
      </c>
      <c r="AJ79" s="123">
        <f>IF(SUM($B$72:AJ72)+SUM($A$79:AI79)&gt;0,0,SUM($B$72:AJ72)-SUM($A$79:AI79))</f>
        <v>0</v>
      </c>
      <c r="AK79" s="123">
        <f>IF(SUM($B$72:AK72)+SUM($A$79:AJ79)&gt;0,0,SUM($B$72:AK72)-SUM($A$79:AJ79))</f>
        <v>0</v>
      </c>
      <c r="AL79" s="123">
        <f>IF(SUM($B$72:AL72)+SUM($A$79:AK79)&gt;0,0,SUM($B$72:AL72)-SUM($A$79:AK79))</f>
        <v>0</v>
      </c>
      <c r="AM79" s="123">
        <f>IF(SUM($B$72:AM72)+SUM($A$79:AL79)&gt;0,0,SUM($B$72:AM72)-SUM($A$79:AL79))</f>
        <v>0</v>
      </c>
      <c r="AN79" s="123">
        <f>IF(SUM($B$72:AN72)+SUM($A$79:AM79)&gt;0,0,SUM($B$72:AN72)-SUM($A$79:AM79))</f>
        <v>0</v>
      </c>
      <c r="AO79" s="123">
        <f>IF(SUM($B$72:AO72)+SUM($A$79:AN79)&gt;0,0,SUM($B$72:AO72)-SUM($A$79:AN79))</f>
        <v>0</v>
      </c>
      <c r="AP79" s="123">
        <f>IF(SUM($B$72:AP72)+SUM($A$79:AO79)&gt;0,0,SUM($B$72:AP72)-SUM($A$79:AO79))</f>
        <v>0</v>
      </c>
      <c r="AQ79" s="123">
        <f>IF(SUM($B$72:AQ72)+SUM($A$79:AP79)&gt;0,0,SUM($B$72:AQ72)-SUM($A$79:AP79))</f>
        <v>0</v>
      </c>
      <c r="AR79" s="123">
        <f>IF(SUM($B$72:AR72)+SUM($A$79:AQ79)&gt;0,0,SUM($B$72:AR72)-SUM($A$79:AQ79))</f>
        <v>0</v>
      </c>
      <c r="AS79" s="123">
        <f>IF(SUM($B$72:AS72)+SUM($A$79:AR79)&gt;0,0,SUM($B$72:AS72)-SUM($A$79:AR79))</f>
        <v>0</v>
      </c>
      <c r="AT79" s="123">
        <f>IF(SUM($B$72:AT72)+SUM($A$79:AS79)&gt;0,0,SUM($B$72:AT72)-SUM($A$79:AS79))</f>
        <v>0</v>
      </c>
      <c r="AU79" s="123">
        <f>IF(SUM($B$72:AU72)+SUM($A$79:AT79)&gt;0,0,SUM($B$72:AU72)-SUM($A$79:AT79))</f>
        <v>0</v>
      </c>
      <c r="AV79" s="123">
        <f>IF(SUM($B$72:AV72)+SUM($A$79:AU79)&gt;0,0,SUM($B$72:AV72)-SUM($A$79:AU79))</f>
        <v>0</v>
      </c>
      <c r="AW79" s="123">
        <f>IF(SUM($B$72:AW72)+SUM($A$79:AV79)&gt;0,0,SUM($B$72:AW72)-SUM($A$79:AV79))</f>
        <v>0</v>
      </c>
      <c r="AX79" s="123">
        <f>IF(SUM($B$72:AX72)+SUM($A$79:AW79)&gt;0,0,SUM($B$72:AX72)-SUM($A$79:AW79))</f>
        <v>0</v>
      </c>
      <c r="AY79" s="123">
        <f>IF(SUM($B$72:AY72)+SUM($A$79:AX79)&gt;0,0,SUM($B$72:AY72)-SUM($A$79:AX79))</f>
        <v>0</v>
      </c>
      <c r="AZ79" s="123">
        <f>IF(SUM($B$72:AZ72)+SUM($A$79:AY79)&gt;0,0,SUM($B$72:AZ72)-SUM($A$79:AY79))</f>
        <v>0</v>
      </c>
    </row>
    <row r="80" spans="1:52" x14ac:dyDescent="0.25">
      <c r="A80" s="210" t="s">
        <v>254</v>
      </c>
      <c r="B80" s="123">
        <f>IF(((SUM($B$59:B59)+SUM($B$61:B65))+SUM($B$82:B82))&lt;0,((SUM($B$59:B59)+SUM($B$61:B65))+SUM($B$82:B82))*0.18-SUM($A$80:A80),IF(SUM(A$80:$B80)&lt;0,0-SUM(A$80:$B80),0))</f>
        <v>-18879746.399999999</v>
      </c>
      <c r="C80" s="123">
        <f>IF(((SUM($B$59:C59)+SUM($B$61:C65))+SUM($B$82:C82))&lt;0,((SUM($B$59:C59)+SUM($B$61:C65))+SUM($B$82:C82))*0.18-SUM($A$80:B80),IF(SUM($B$80:B80)&lt;0,0-SUM($B$80:B80),0))</f>
        <v>179247.15961378068</v>
      </c>
      <c r="D80" s="123">
        <f>IF(((SUM($B$59:D59)+SUM($B$61:D65))+SUM($B$82:D82))&lt;0,((SUM($B$59:D59)+SUM($B$61:D65))+SUM($B$82:D82))*0.18-SUM($A$80:C80),IF(SUM($B$80:C80)&lt;0,0-SUM($B$80:C80),0))</f>
        <v>186480.87635905296</v>
      </c>
      <c r="E80" s="123">
        <f>IF(((SUM($B$59:E59)+SUM($B$61:E65))+SUM($B$82:E82))&lt;0,((SUM($B$59:E59)+SUM($B$61:E65))+SUM($B$82:E82))*0.18-SUM($A$80:D80),IF(SUM($B$80:D80)&lt;0,0-SUM($B$80:D80),0))</f>
        <v>192142.08081518486</v>
      </c>
      <c r="F80" s="123">
        <f>IF(((SUM($B$59:F59)+SUM($B$61:F65))+SUM($B$82:F82))&lt;0,((SUM($B$59:F59)+SUM($B$61:F65))+SUM($B$82:F82))*0.18-SUM($A$80:E80),IF(SUM($B$80:E80)&lt;0,0-SUM($B$80:E80),0))</f>
        <v>197973.11339423805</v>
      </c>
      <c r="G80" s="123">
        <f>IF(((SUM($B$59:G59)+SUM($B$61:G65))+SUM($B$82:G82))&lt;0,((SUM($B$59:G59)+SUM($B$61:G65))+SUM($B$82:G82))*0.18-SUM($A$80:F80),IF(SUM($B$80:F80)&lt;0,0-SUM($B$80:F80),0))</f>
        <v>203979.58162857592</v>
      </c>
      <c r="H80" s="123">
        <f>IF(((SUM($B$59:H59)+SUM($B$61:H65))+SUM($B$82:H82))&lt;0,((SUM($B$59:H59)+SUM($B$61:H65))+SUM($B$82:H82))*0.18-SUM($A$80:G80),IF(SUM($B$80:G80)&lt;0,0-SUM($B$80:G80),0))</f>
        <v>210165.94751180336</v>
      </c>
      <c r="I80" s="123">
        <f>IF(((SUM($B$59:I59)+SUM($B$61:I65))+SUM($B$82:I82))&lt;0,((SUM($B$59:I59)+SUM($B$61:I65))+SUM($B$82:I82))*0.18-SUM($A$80:H80),IF(SUM($B$80:H80)&lt;0,0-SUM($B$80:H80),0))</f>
        <v>214305.2898924835</v>
      </c>
      <c r="J80" s="123">
        <f>IF(((SUM($B$59:J59)+SUM($B$61:J65))+SUM($B$82:J82))&lt;0,((SUM($B$59:J59)+SUM($B$61:J65))+SUM($B$82:J82))*0.18-SUM($A$80:I80),IF(SUM($B$80:I80)&lt;0,0-SUM($B$80:I80),0))</f>
        <v>220868.40545799956</v>
      </c>
      <c r="K80" s="123">
        <f>IF(((SUM($B$59:K59)+SUM($B$61:K65))+SUM($B$82:K82))&lt;0,((SUM($B$59:K59)+SUM($B$61:K65))+SUM($B$82:K82))*0.18-SUM($A$80:J80),IF(SUM($B$80:J80)&lt;0,0-SUM($B$80:J80),0))</f>
        <v>227628.4144904837</v>
      </c>
      <c r="L80" s="123">
        <f>IF(((SUM($B$59:L59)+SUM($B$61:L65))+SUM($B$82:L82))&lt;0,((SUM($B$59:L59)+SUM($B$61:L65))+SUM($B$82:L82))*0.18-SUM($A$80:K80),IF(SUM($B$80:K80)&lt;0,0-SUM($B$80:K80),0))</f>
        <v>234591.22379394248</v>
      </c>
      <c r="M80" s="123">
        <f>IF(((SUM($B$59:M59)+SUM($B$61:M65))+SUM($B$82:M82))&lt;0,((SUM($B$59:M59)+SUM($B$61:M65))+SUM($B$82:M82))*0.18-SUM($A$80:L80),IF(SUM($B$80:L80)&lt;0,0-SUM($B$80:L80),0))</f>
        <v>364792.62731412612</v>
      </c>
      <c r="N80" s="123">
        <f>IF(((SUM($B$59:N59)+SUM($B$61:N65))+SUM($B$82:N82))&lt;0,((SUM($B$59:N59)+SUM($B$61:N65))+SUM($B$82:N82))*0.18-SUM($A$80:M80),IF(SUM($B$80:M80)&lt;0,0-SUM($B$80:M80),0))</f>
        <v>375870.36300229467</v>
      </c>
      <c r="O80" s="123">
        <f>IF(((SUM($B$59:O59)+SUM($B$61:O65))+SUM($B$82:O82))&lt;0,((SUM($B$59:O59)+SUM($B$61:O65))+SUM($B$82:O82))*0.18-SUM($A$80:N80),IF(SUM($B$80:N80)&lt;0,0-SUM($B$80:N80),0))</f>
        <v>385047.81628206</v>
      </c>
      <c r="P80" s="123">
        <f>IF(((SUM($B$59:P59)+SUM($B$61:P65))+SUM($B$82:P82))&lt;0,((SUM($B$59:P59)+SUM($B$61:P65))+SUM($B$82:P82))*0.18-SUM($A$80:O80),IF(SUM($B$80:O80)&lt;0,0-SUM($B$80:O80),0))</f>
        <v>396800.18607363477</v>
      </c>
      <c r="Q80" s="123">
        <f>IF(((SUM($B$59:Q59)+SUM($B$61:Q65))+SUM($B$82:Q82))&lt;0,((SUM($B$59:Q59)+SUM($B$61:Q65))+SUM($B$82:Q82))*0.18-SUM($A$80:P80),IF(SUM($B$80:P80)&lt;0,0-SUM($B$80:P80),0))</f>
        <v>408905.1269589588</v>
      </c>
      <c r="R80" s="123">
        <f>IF(((SUM($B$59:R59)+SUM($B$61:R65))+SUM($B$82:R82))&lt;0,((SUM($B$59:R59)+SUM($B$61:R65))+SUM($B$82:R82))*0.18-SUM($A$80:Q80),IF(SUM($B$80:Q80)&lt;0,0-SUM($B$80:Q80),0))</f>
        <v>421373.216070842</v>
      </c>
      <c r="S80" s="123">
        <f>IF(((SUM($B$59:S59)+SUM($B$61:S65))+SUM($B$82:S82))&lt;0,((SUM($B$59:S59)+SUM($B$61:S65))+SUM($B$82:S82))*0.18-SUM($A$80:R80),IF(SUM($B$80:R80)&lt;0,0-SUM($B$80:R80),0))</f>
        <v>434215.34785608016</v>
      </c>
      <c r="T80" s="123">
        <f>IF(((SUM($B$59:T59)+SUM($B$61:T65))+SUM($B$82:T82))&lt;0,((SUM($B$59:T59)+SUM($B$61:T65))+SUM($B$82:T82))*0.18-SUM($A$80:S80),IF(SUM($B$80:S80)&lt;0,0-SUM($B$80:S80),0))</f>
        <v>447442.74359487928</v>
      </c>
      <c r="U80" s="123">
        <f>IF(((SUM($B$59:U59)+SUM($B$61:U65))+SUM($B$82:U82))&lt;0,((SUM($B$59:U59)+SUM($B$61:U65))+SUM($B$82:U82))*0.18-SUM($A$80:T80),IF(SUM($B$80:T80)&lt;0,0-SUM($B$80:T80),0))</f>
        <v>458834.34672679007</v>
      </c>
      <c r="V80" s="123">
        <f>IF(((SUM($B$59:V59)+SUM($B$61:V65))+SUM($B$82:V82))&lt;0,((SUM($B$59:V59)+SUM($B$61:V65))+SUM($B$82:V82))*0.18-SUM($A$80:U80),IF(SUM($B$80:U80)&lt;0,0-SUM($B$80:U80),0))</f>
        <v>472867.29086608067</v>
      </c>
      <c r="W80" s="123">
        <f>IF(((SUM($B$59:W59)+SUM($B$61:W65))+SUM($B$82:W82))&lt;0,((SUM($B$59:W59)+SUM($B$61:W65))+SUM($B$82:W82))*0.18-SUM($A$80:V80),IF(SUM($B$80:V80)&lt;0,0-SUM($B$80:V80),0))</f>
        <v>569765.29024277627</v>
      </c>
      <c r="X80" s="123">
        <f>IF(((SUM($B$59:X59)+SUM($B$61:X65))+SUM($B$82:X82))&lt;0,((SUM($B$59:X59)+SUM($B$61:X65))+SUM($B$82:X82))*0.18-SUM($A$80:W80),IF(SUM($B$80:W80)&lt;0,0-SUM($B$80:W80),0))</f>
        <v>587126.16268754378</v>
      </c>
      <c r="Y80" s="123">
        <f>IF(((SUM($B$59:Y59)+SUM($B$61:Y65))+SUM($B$82:Y82))&lt;0,((SUM($B$59:Y59)+SUM($B$61:Y65))+SUM($B$82:Y82))*0.18-SUM($A$80:X80),IF(SUM($B$80:X80)&lt;0,0-SUM($B$80:X80),0))</f>
        <v>605007.86130565405</v>
      </c>
      <c r="Z80" s="123">
        <f>IF(((SUM($B$59:Z59)+SUM($B$61:Z65))+SUM($B$82:Z82))&lt;0,((SUM($B$59:Z59)+SUM($B$61:Z65))+SUM($B$82:Z82))*0.18-SUM($A$80:Y80),IF(SUM($B$80:Y80)&lt;0,0-SUM($B$80:Y80),0))</f>
        <v>623426.01088231243</v>
      </c>
      <c r="AA80" s="123">
        <f>IF(((SUM($B$59:AA59)+SUM($B$61:AA65))+SUM($B$82:AA82))&lt;0,((SUM($B$59:AA59)+SUM($B$61:AA65))+SUM($B$82:AA82))*0.18-SUM($A$80:Z80),IF(SUM($B$80:Z80)&lt;0,0-SUM($B$80:Z80),0))</f>
        <v>642396.70494626462</v>
      </c>
      <c r="AB80" s="123">
        <f>IF(((SUM($B$59:AB59)+SUM($B$61:AB65))+SUM($B$82:AB82))&lt;0,((SUM($B$59:AB59)+SUM($B$61:AB65))+SUM($B$82:AB82))*0.18-SUM($A$80:AA80),IF(SUM($B$80:AA80)&lt;0,0-SUM($B$80:AA80),0))</f>
        <v>661936.5198321417</v>
      </c>
      <c r="AC80" s="123">
        <f>IF(((SUM($B$59:AC59)+SUM($B$61:AC65))+SUM($B$82:AC82))&lt;0,((SUM($B$59:AC59)+SUM($B$61:AC65))+SUM($B$82:AC82))*0.18-SUM($A$80:AB80),IF(SUM($B$80:AB80)&lt;0,0-SUM($B$80:AB80),0))</f>
        <v>682062.52916458901</v>
      </c>
      <c r="AD80" s="123">
        <f>IF(((SUM($B$59:AD59)+SUM($B$61:AD65))+SUM($B$82:AD82))&lt;0,((SUM($B$59:AD59)+SUM($B$61:AD65))+SUM($B$82:AD82))*0.18-SUM($A$80:AC80),IF(SUM($B$80:AC80)&lt;0,0-SUM($B$80:AC80),0))</f>
        <v>702792.31877701264</v>
      </c>
      <c r="AE80" s="123">
        <f>IF(((SUM($B$59:AE59)+SUM($B$61:AE65))+SUM($B$82:AE82))&lt;0,((SUM($B$59:AE59)+SUM($B$61:AE65))+SUM($B$82:AE82))*0.18-SUM($A$80:AD80),IF(SUM($B$80:AD80)&lt;0,0-SUM($B$80:AD80),0))</f>
        <v>724144.0020778086</v>
      </c>
      <c r="AF80" s="123">
        <f>IF(((SUM($B$59:AF59)+SUM($B$61:AF65))+SUM($B$82:AF82))&lt;0,((SUM($B$59:AF59)+SUM($B$61:AF65))+SUM($B$82:AF82))*0.18-SUM($A$80:AE80),IF(SUM($B$80:AE80)&lt;0,0-SUM($B$80:AE80),0))</f>
        <v>746136.23587762751</v>
      </c>
      <c r="AG80" s="123">
        <f>IF(((SUM($B$59:AG59)+SUM($B$61:AG65))+SUM($B$82:AG82))&lt;0,((SUM($B$59:AG59)+SUM($B$61:AG65))+SUM($B$82:AG82))*0.18-SUM($A$80:AF80),IF(SUM($B$80:AF80)&lt;0,0-SUM($B$80:AF80),0))</f>
        <v>768788.23669144418</v>
      </c>
      <c r="AH80" s="123">
        <f>IF(((SUM($B$59:AH59)+SUM($B$61:AH65))+SUM($B$82:AH82))&lt;0,((SUM($B$59:AH59)+SUM($B$61:AH65))+SUM($B$82:AH82))*0.18-SUM($A$80:AG80),IF(SUM($B$80:AG80)&lt;0,0-SUM($B$80:AG80),0))</f>
        <v>792119.79752967134</v>
      </c>
      <c r="AI80" s="123">
        <f>IF(((SUM($B$59:AI59)+SUM($B$61:AI65))+SUM($B$82:AI82))&lt;0,((SUM($B$59:AI59)+SUM($B$61:AI65))+SUM($B$82:AI82))*0.18-SUM($A$80:AH80),IF(SUM($B$80:AH80)&lt;0,0-SUM($B$80:AH80),0))</f>
        <v>816151.3051930503</v>
      </c>
      <c r="AJ80" s="123">
        <f>IF(((SUM($B$59:AJ59)+SUM($B$61:AJ65))+SUM($B$82:AJ82))&lt;0,((SUM($B$59:AJ59)+SUM($B$61:AJ65))+SUM($B$82:AJ82))*0.18-SUM($A$80:AI80),IF(SUM($B$80:AI80)&lt;0,0-SUM($B$80:AI80),0))</f>
        <v>840903.75808632607</v>
      </c>
      <c r="AK80" s="123">
        <f>IF(((SUM($B$59:AK59)+SUM($B$61:AK65))+SUM($B$82:AK82))&lt;0,((SUM($B$59:AK59)+SUM($B$61:AK65))+SUM($B$82:AK82))*0.18-SUM($A$80:AJ80),IF(SUM($B$80:AJ80)&lt;0,0-SUM($B$80:AJ80),0))</f>
        <v>866398.78456639871</v>
      </c>
      <c r="AL80" s="123">
        <f>IF(((SUM($B$59:AL59)+SUM($B$61:AL65))+SUM($B$82:AL82))&lt;0,((SUM($B$59:AL59)+SUM($B$61:AL65))+SUM($B$82:AL82))*0.18-SUM($A$80:AK80),IF(SUM($B$80:AK80)&lt;0,0-SUM($B$80:AK80),0))</f>
        <v>892658.66184088006</v>
      </c>
      <c r="AM80" s="123">
        <f>IF(((SUM($B$59:AM59)+SUM($B$61:AM65))+SUM($B$82:AM82))&lt;0,((SUM($B$59:AM59)+SUM($B$61:AM65))+SUM($B$82:AM82))*0.18-SUM($A$80:AL80),IF(SUM($B$80:AL80)&lt;0,0-SUM($B$80:AL80),0))</f>
        <v>919706.33543358836</v>
      </c>
      <c r="AN80" s="123">
        <f>IF(((SUM($B$59:AN59)+SUM($B$61:AN65))+SUM($B$82:AN82))&lt;0,((SUM($B$59:AN59)+SUM($B$61:AN65))+SUM($B$82:AN82))*0.18-SUM($A$80:AM80),IF(SUM($B$80:AM80)&lt;0,0-SUM($B$80:AM80),0))</f>
        <v>204694.72716161725</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0" t="s">
        <v>253</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0" t="s">
        <v>252</v>
      </c>
      <c r="B82" s="123">
        <f>-($B$20+$B$21)*$B$23</f>
        <v>-104887480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0" t="s">
        <v>251</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3" customFormat="1" ht="14.25" x14ac:dyDescent="0.25">
      <c r="A84" s="211" t="s">
        <v>250</v>
      </c>
      <c r="B84" s="122">
        <f>SUM(B76:B83)</f>
        <v>-123767226.40000001</v>
      </c>
      <c r="C84" s="122">
        <f t="shared" ref="C84:AZ84" si="23">SUM(C76:C83)</f>
        <v>-1109384.6013763309</v>
      </c>
      <c r="D84" s="122">
        <f>SUM(D76:D83)</f>
        <v>-1038888.3237795332</v>
      </c>
      <c r="E84" s="122">
        <f>SUM(E76:E83)</f>
        <v>-978700.73785601137</v>
      </c>
      <c r="F84" s="122">
        <f t="shared" si="23"/>
        <v>-917399.83423777157</v>
      </c>
      <c r="G84" s="122">
        <f t="shared" si="23"/>
        <v>-854948.85243489128</v>
      </c>
      <c r="H84" s="122">
        <f t="shared" si="23"/>
        <v>-791318.5416003936</v>
      </c>
      <c r="I84" s="122">
        <f t="shared" si="23"/>
        <v>-741107.60706038866</v>
      </c>
      <c r="J84" s="122">
        <f t="shared" si="23"/>
        <v>-675007.49275310943</v>
      </c>
      <c r="K84" s="122">
        <f t="shared" si="23"/>
        <v>-607616.6323846099</v>
      </c>
      <c r="L84" s="122">
        <f t="shared" si="23"/>
        <v>-538896.30357305473</v>
      </c>
      <c r="M84" s="122">
        <f t="shared" si="23"/>
        <v>337721.47621483682</v>
      </c>
      <c r="N84" s="122">
        <f t="shared" si="23"/>
        <v>433417.4335483762</v>
      </c>
      <c r="O84" s="122">
        <f t="shared" si="23"/>
        <v>516655.98398238886</v>
      </c>
      <c r="P84" s="122">
        <f t="shared" si="23"/>
        <v>616774.54266049759</v>
      </c>
      <c r="Q84" s="122">
        <f t="shared" si="23"/>
        <v>719204.40073095053</v>
      </c>
      <c r="R84" s="122">
        <f t="shared" si="23"/>
        <v>824014.8971755174</v>
      </c>
      <c r="S84" s="122">
        <f t="shared" si="23"/>
        <v>931277.45114541915</v>
      </c>
      <c r="T84" s="122">
        <f t="shared" si="23"/>
        <v>1041065.6243664222</v>
      </c>
      <c r="U84" s="122">
        <f t="shared" si="23"/>
        <v>1138819.157164519</v>
      </c>
      <c r="V84" s="122">
        <f t="shared" si="23"/>
        <v>1253888.1476776393</v>
      </c>
      <c r="W84" s="122">
        <f t="shared" si="23"/>
        <v>1912183.6114137485</v>
      </c>
      <c r="X84" s="122">
        <f t="shared" si="23"/>
        <v>2049069.0208183429</v>
      </c>
      <c r="Y84" s="122">
        <f t="shared" si="23"/>
        <v>2189368.7351370747</v>
      </c>
      <c r="Z84" s="122">
        <f t="shared" si="23"/>
        <v>2333185.1835173746</v>
      </c>
      <c r="AA84" s="122">
        <f t="shared" si="23"/>
        <v>2480623.8679810772</v>
      </c>
      <c r="AB84" s="122">
        <f t="shared" si="23"/>
        <v>2631793.4556106962</v>
      </c>
      <c r="AC84" s="122">
        <f t="shared" si="23"/>
        <v>2786805.8735011993</v>
      </c>
      <c r="AD84" s="122">
        <f t="shared" si="23"/>
        <v>2945776.4065604191</v>
      </c>
      <c r="AE84" s="122">
        <f t="shared" si="23"/>
        <v>3108823.7982434165</v>
      </c>
      <c r="AF84" s="122">
        <f t="shared" si="23"/>
        <v>3276070.3543089023</v>
      </c>
      <c r="AG84" s="122">
        <f t="shared" si="23"/>
        <v>3447642.0496883555</v>
      </c>
      <c r="AH84" s="122">
        <f t="shared" si="23"/>
        <v>3623668.6385611882</v>
      </c>
      <c r="AI84" s="122">
        <f t="shared" si="23"/>
        <v>3804283.7677322105</v>
      </c>
      <c r="AJ84" s="122">
        <f t="shared" si="23"/>
        <v>3989625.0934103588</v>
      </c>
      <c r="AK84" s="122">
        <f t="shared" si="23"/>
        <v>4179834.4014908504</v>
      </c>
      <c r="AL84" s="122">
        <f t="shared" si="23"/>
        <v>4375057.7314457642</v>
      </c>
      <c r="AM84" s="122">
        <f t="shared" si="23"/>
        <v>4575445.5039313175</v>
      </c>
      <c r="AN84" s="122">
        <f t="shared" si="23"/>
        <v>4038281.9401509752</v>
      </c>
      <c r="AO84" s="122">
        <f t="shared" si="23"/>
        <v>4016078.4414477376</v>
      </c>
      <c r="AP84" s="122">
        <f t="shared" si="23"/>
        <v>4203352.1493918663</v>
      </c>
      <c r="AQ84" s="122">
        <f t="shared" si="23"/>
        <v>4395551.8112063222</v>
      </c>
      <c r="AR84" s="122">
        <f t="shared" si="23"/>
        <v>4592825.2055072095</v>
      </c>
      <c r="AS84" s="122">
        <f t="shared" si="23"/>
        <v>4795324.544269124</v>
      </c>
      <c r="AT84" s="122">
        <f t="shared" si="23"/>
        <v>5003206.6058258964</v>
      </c>
      <c r="AU84" s="122">
        <f t="shared" si="23"/>
        <v>5216632.8718613712</v>
      </c>
      <c r="AV84" s="122">
        <f t="shared" si="23"/>
        <v>5435769.668509909</v>
      </c>
      <c r="AW84" s="122">
        <f t="shared" si="23"/>
        <v>5660788.3116899058</v>
      </c>
      <c r="AX84" s="122">
        <f t="shared" si="23"/>
        <v>5891865.2567973007</v>
      </c>
      <c r="AY84" s="122">
        <f t="shared" si="23"/>
        <v>6129182.2528899163</v>
      </c>
      <c r="AZ84" s="122">
        <f t="shared" si="23"/>
        <v>6372926.5014973134</v>
      </c>
    </row>
    <row r="85" spans="1:52" s="173" customFormat="1" ht="14.25" x14ac:dyDescent="0.25">
      <c r="A85" s="211" t="s">
        <v>467</v>
      </c>
      <c r="B85" s="122">
        <f>SUM($B$84:B84)</f>
        <v>-123767226.40000001</v>
      </c>
      <c r="C85" s="122">
        <f>SUM($B$84:C84)</f>
        <v>-124876611.00137633</v>
      </c>
      <c r="D85" s="122">
        <f>SUM($B$84:D84)</f>
        <v>-125915499.32515587</v>
      </c>
      <c r="E85" s="122">
        <f>SUM($B$84:E84)</f>
        <v>-126894200.06301188</v>
      </c>
      <c r="F85" s="122">
        <f>SUM($B$84:F84)</f>
        <v>-127811599.89724965</v>
      </c>
      <c r="G85" s="122">
        <f>SUM($B$84:G84)</f>
        <v>-128666548.74968454</v>
      </c>
      <c r="H85" s="122">
        <f>SUM($B$84:H84)</f>
        <v>-129457867.29128493</v>
      </c>
      <c r="I85" s="122">
        <f>SUM($B$84:I84)</f>
        <v>-130198974.89834532</v>
      </c>
      <c r="J85" s="122">
        <f>SUM($B$84:J84)</f>
        <v>-130873982.39109842</v>
      </c>
      <c r="K85" s="122">
        <f>SUM($B$84:K84)</f>
        <v>-131481599.02348304</v>
      </c>
      <c r="L85" s="122">
        <f>SUM($B$84:L84)</f>
        <v>-132020495.3270561</v>
      </c>
      <c r="M85" s="122">
        <f>SUM($B$84:M84)</f>
        <v>-131682773.85084125</v>
      </c>
      <c r="N85" s="122">
        <f>SUM($B$84:N84)</f>
        <v>-131249356.41729288</v>
      </c>
      <c r="O85" s="122">
        <f>SUM($B$84:O84)</f>
        <v>-130732700.43331049</v>
      </c>
      <c r="P85" s="122">
        <f>SUM($B$84:P84)</f>
        <v>-130115925.89064999</v>
      </c>
      <c r="Q85" s="122">
        <f>SUM($B$84:Q84)</f>
        <v>-129396721.48991904</v>
      </c>
      <c r="R85" s="122">
        <f>SUM($B$84:R84)</f>
        <v>-128572706.59274352</v>
      </c>
      <c r="S85" s="122">
        <f>SUM($B$84:S84)</f>
        <v>-127641429.14159809</v>
      </c>
      <c r="T85" s="122">
        <f>SUM($B$84:T84)</f>
        <v>-126600363.51723167</v>
      </c>
      <c r="U85" s="122">
        <f>SUM($B$84:U84)</f>
        <v>-125461544.36006716</v>
      </c>
      <c r="V85" s="122">
        <f>SUM($B$84:V84)</f>
        <v>-124207656.21238951</v>
      </c>
      <c r="W85" s="122">
        <f>SUM($B$84:W84)</f>
        <v>-122295472.60097577</v>
      </c>
      <c r="X85" s="122">
        <f>SUM($B$84:X84)</f>
        <v>-120246403.58015743</v>
      </c>
      <c r="Y85" s="122">
        <f>SUM($B$84:Y84)</f>
        <v>-118057034.84502035</v>
      </c>
      <c r="Z85" s="122">
        <f>SUM($B$84:Z84)</f>
        <v>-115723849.66150297</v>
      </c>
      <c r="AA85" s="122">
        <f>SUM($B$84:AA84)</f>
        <v>-113243225.7935219</v>
      </c>
      <c r="AB85" s="122">
        <f>SUM($B$84:AB84)</f>
        <v>-110611432.3379112</v>
      </c>
      <c r="AC85" s="122">
        <f>SUM($B$84:AC84)</f>
        <v>-107824626.46441001</v>
      </c>
      <c r="AD85" s="122">
        <f>SUM($B$84:AD84)</f>
        <v>-104878850.05784959</v>
      </c>
      <c r="AE85" s="122">
        <f>SUM($B$84:AE84)</f>
        <v>-101770026.25960617</v>
      </c>
      <c r="AF85" s="122">
        <f>SUM($B$84:AF84)</f>
        <v>-98493955.905297264</v>
      </c>
      <c r="AG85" s="122">
        <f>SUM($B$84:AG84)</f>
        <v>-95046313.85560891</v>
      </c>
      <c r="AH85" s="122">
        <f>SUM($B$84:AH84)</f>
        <v>-91422645.217047721</v>
      </c>
      <c r="AI85" s="122">
        <f>SUM($B$84:AI84)</f>
        <v>-87618361.449315518</v>
      </c>
      <c r="AJ85" s="122">
        <f>SUM($B$84:AJ84)</f>
        <v>-83628736.35590516</v>
      </c>
      <c r="AK85" s="122">
        <f>SUM($B$84:AK84)</f>
        <v>-79448901.954414308</v>
      </c>
      <c r="AL85" s="122">
        <f>SUM($B$84:AL84)</f>
        <v>-75073844.222968549</v>
      </c>
      <c r="AM85" s="122">
        <f>SUM($B$84:AM84)</f>
        <v>-70498398.719037235</v>
      </c>
      <c r="AN85" s="122">
        <f>SUM($B$84:AN84)</f>
        <v>-66460116.778886259</v>
      </c>
      <c r="AO85" s="122">
        <f>SUM($B$84:AO84)</f>
        <v>-62444038.337438524</v>
      </c>
      <c r="AP85" s="122">
        <f>SUM($B$84:AP84)</f>
        <v>-58240686.188046657</v>
      </c>
      <c r="AQ85" s="122">
        <f>SUM($B$84:AQ84)</f>
        <v>-53845134.376840338</v>
      </c>
      <c r="AR85" s="122">
        <f>SUM($B$84:AR84)</f>
        <v>-49252309.171333127</v>
      </c>
      <c r="AS85" s="122">
        <f>SUM($B$84:AS84)</f>
        <v>-44456984.627064005</v>
      </c>
      <c r="AT85" s="122">
        <f>SUM($B$84:AT84)</f>
        <v>-39453778.021238111</v>
      </c>
      <c r="AU85" s="122">
        <f>SUM($B$84:AU84)</f>
        <v>-34237145.149376743</v>
      </c>
      <c r="AV85" s="122">
        <f>SUM($B$84:AV84)</f>
        <v>-28801375.480866835</v>
      </c>
      <c r="AW85" s="122">
        <f>SUM($B$84:AW84)</f>
        <v>-23140587.169176929</v>
      </c>
      <c r="AX85" s="122">
        <f>SUM($B$84:AX84)</f>
        <v>-17248721.91237963</v>
      </c>
      <c r="AY85" s="122">
        <f>SUM($B$84:AY84)</f>
        <v>-11119539.659489714</v>
      </c>
      <c r="AZ85" s="122">
        <f>SUM($B$84:AZ84)</f>
        <v>-4746613.1579924002</v>
      </c>
    </row>
    <row r="86" spans="1:52" x14ac:dyDescent="0.25">
      <c r="A86" s="210" t="s">
        <v>249</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3" customFormat="1" ht="14.25" x14ac:dyDescent="0.25">
      <c r="A87" s="209" t="s">
        <v>468</v>
      </c>
      <c r="B87" s="122">
        <f t="shared" ref="B87:AY87" si="25">B84*B86</f>
        <v>-123767226.40000001</v>
      </c>
      <c r="C87" s="122">
        <f t="shared" si="25"/>
        <v>-928355.31495927274</v>
      </c>
      <c r="D87" s="122">
        <f t="shared" si="25"/>
        <v>-727500.09543217602</v>
      </c>
      <c r="E87" s="122">
        <f t="shared" si="25"/>
        <v>-573516.87355075066</v>
      </c>
      <c r="F87" s="122">
        <f t="shared" si="25"/>
        <v>-449870.0035104003</v>
      </c>
      <c r="G87" s="122">
        <f t="shared" si="25"/>
        <v>-350833.1374378766</v>
      </c>
      <c r="H87" s="122">
        <f t="shared" si="25"/>
        <v>-271733.95522863866</v>
      </c>
      <c r="I87" s="122">
        <f t="shared" si="25"/>
        <v>-212963.87188794592</v>
      </c>
      <c r="J87" s="122">
        <f t="shared" si="25"/>
        <v>-162317.50233653709</v>
      </c>
      <c r="K87" s="122">
        <f t="shared" si="25"/>
        <v>-122269.60404691199</v>
      </c>
      <c r="L87" s="122">
        <f t="shared" si="25"/>
        <v>-90745.72021554879</v>
      </c>
      <c r="M87" s="122">
        <f t="shared" si="25"/>
        <v>47589.563438044024</v>
      </c>
      <c r="N87" s="122">
        <f t="shared" si="25"/>
        <v>51108.309104137363</v>
      </c>
      <c r="O87" s="122">
        <f t="shared" si="25"/>
        <v>50982.214412067566</v>
      </c>
      <c r="P87" s="122">
        <f t="shared" si="25"/>
        <v>50930.245069841025</v>
      </c>
      <c r="Q87" s="122">
        <f t="shared" si="25"/>
        <v>49697.410111475852</v>
      </c>
      <c r="R87" s="122">
        <f t="shared" si="25"/>
        <v>47648.428176637113</v>
      </c>
      <c r="S87" s="122">
        <f t="shared" si="25"/>
        <v>45063.476985198773</v>
      </c>
      <c r="T87" s="122">
        <f t="shared" si="25"/>
        <v>42155.652062295834</v>
      </c>
      <c r="U87" s="122">
        <f t="shared" si="25"/>
        <v>38589.092360936935</v>
      </c>
      <c r="V87" s="122">
        <f t="shared" si="25"/>
        <v>35555.000703290418</v>
      </c>
      <c r="W87" s="122">
        <f t="shared" si="25"/>
        <v>45373.635795578848</v>
      </c>
      <c r="X87" s="122">
        <f t="shared" si="25"/>
        <v>40687.656012042018</v>
      </c>
      <c r="Y87" s="122">
        <f t="shared" si="25"/>
        <v>36379.530539252402</v>
      </c>
      <c r="Z87" s="122">
        <f t="shared" si="25"/>
        <v>32442.886189470973</v>
      </c>
      <c r="AA87" s="122">
        <f t="shared" si="25"/>
        <v>28864.44995649223</v>
      </c>
      <c r="AB87" s="122">
        <f t="shared" si="25"/>
        <v>25626.321198199152</v>
      </c>
      <c r="AC87" s="122">
        <f t="shared" si="25"/>
        <v>22707.706616950545</v>
      </c>
      <c r="AD87" s="122">
        <f t="shared" si="25"/>
        <v>20086.230008833052</v>
      </c>
      <c r="AE87" s="122">
        <f t="shared" si="25"/>
        <v>17738.906907539917</v>
      </c>
      <c r="AF87" s="122">
        <f t="shared" si="25"/>
        <v>15642.856496981836</v>
      </c>
      <c r="AG87" s="122">
        <f t="shared" si="25"/>
        <v>13775.808761875842</v>
      </c>
      <c r="AH87" s="122">
        <f t="shared" si="25"/>
        <v>12116.45317438591</v>
      </c>
      <c r="AI87" s="122">
        <f t="shared" si="25"/>
        <v>10644.665774373747</v>
      </c>
      <c r="AJ87" s="122">
        <f t="shared" si="25"/>
        <v>9341.6438785368318</v>
      </c>
      <c r="AK87" s="122">
        <f t="shared" si="25"/>
        <v>8189.971511783584</v>
      </c>
      <c r="AL87" s="122">
        <f t="shared" si="25"/>
        <v>7173.6337160201692</v>
      </c>
      <c r="AM87" s="122">
        <f t="shared" si="25"/>
        <v>6277.9939308649991</v>
      </c>
      <c r="AN87" s="122">
        <f t="shared" si="25"/>
        <v>4636.7772818241501</v>
      </c>
      <c r="AO87" s="122">
        <f t="shared" si="25"/>
        <v>3858.8143128716752</v>
      </c>
      <c r="AP87" s="122">
        <f t="shared" si="25"/>
        <v>3379.7109950058166</v>
      </c>
      <c r="AQ87" s="122">
        <f t="shared" si="25"/>
        <v>2957.5308733803499</v>
      </c>
      <c r="AR87" s="122">
        <f t="shared" si="25"/>
        <v>2585.9962772769127</v>
      </c>
      <c r="AS87" s="122">
        <f t="shared" si="25"/>
        <v>2259.4257711355649</v>
      </c>
      <c r="AT87" s="122">
        <f t="shared" si="25"/>
        <v>1972.6980024101485</v>
      </c>
      <c r="AU87" s="122">
        <f t="shared" si="25"/>
        <v>1721.2126763458291</v>
      </c>
      <c r="AV87" s="122">
        <f t="shared" si="25"/>
        <v>1500.8503916478621</v>
      </c>
      <c r="AW87" s="122">
        <f t="shared" si="25"/>
        <v>1307.9326045831156</v>
      </c>
      <c r="AX87" s="122">
        <f t="shared" si="25"/>
        <v>1139.1826255087913</v>
      </c>
      <c r="AY87" s="122">
        <f t="shared" si="25"/>
        <v>991.68827043791305</v>
      </c>
      <c r="AZ87" s="122">
        <f>AZ84*AZ86</f>
        <v>862.86657427175112</v>
      </c>
    </row>
    <row r="88" spans="1:52" s="173" customFormat="1" ht="14.25" x14ac:dyDescent="0.25">
      <c r="A88" s="209" t="s">
        <v>469</v>
      </c>
      <c r="B88" s="122">
        <f>SUM($B$87:B87)</f>
        <v>-123767226.40000001</v>
      </c>
      <c r="C88" s="122">
        <f>SUM($B$87:C87)</f>
        <v>-124695581.71495928</v>
      </c>
      <c r="D88" s="122">
        <f>SUM($B$87:D87)</f>
        <v>-125423081.81039146</v>
      </c>
      <c r="E88" s="122">
        <f>SUM($B$87:E87)</f>
        <v>-125996598.68394221</v>
      </c>
      <c r="F88" s="122">
        <f>SUM($B$87:F87)</f>
        <v>-126446468.68745261</v>
      </c>
      <c r="G88" s="122">
        <f>SUM($B$87:G87)</f>
        <v>-126797301.82489049</v>
      </c>
      <c r="H88" s="122">
        <f>SUM($B$87:H87)</f>
        <v>-127069035.78011914</v>
      </c>
      <c r="I88" s="122">
        <f>SUM($B$87:I87)</f>
        <v>-127281999.65200709</v>
      </c>
      <c r="J88" s="122">
        <f>SUM($B$87:J87)</f>
        <v>-127444317.15434362</v>
      </c>
      <c r="K88" s="122">
        <f>SUM($B$87:K87)</f>
        <v>-127566586.75839053</v>
      </c>
      <c r="L88" s="122">
        <f>SUM($B$87:L87)</f>
        <v>-127657332.47860608</v>
      </c>
      <c r="M88" s="122">
        <f>SUM($B$87:M87)</f>
        <v>-127609742.91516803</v>
      </c>
      <c r="N88" s="122">
        <f>SUM($B$87:N87)</f>
        <v>-127558634.60606389</v>
      </c>
      <c r="O88" s="122">
        <f>SUM($B$87:O87)</f>
        <v>-127507652.39165182</v>
      </c>
      <c r="P88" s="122">
        <f>SUM($B$87:P87)</f>
        <v>-127456722.14658198</v>
      </c>
      <c r="Q88" s="122">
        <f>SUM($B$87:Q87)</f>
        <v>-127407024.73647051</v>
      </c>
      <c r="R88" s="122">
        <f>SUM($B$87:R87)</f>
        <v>-127359376.30829386</v>
      </c>
      <c r="S88" s="122">
        <f>SUM($B$87:S87)</f>
        <v>-127314312.83130866</v>
      </c>
      <c r="T88" s="122">
        <f>SUM($B$87:T87)</f>
        <v>-127272157.17924637</v>
      </c>
      <c r="U88" s="122">
        <f>SUM($B$87:U87)</f>
        <v>-127233568.08688542</v>
      </c>
      <c r="V88" s="122">
        <f>SUM($B$87:V87)</f>
        <v>-127198013.08618213</v>
      </c>
      <c r="W88" s="122">
        <f>SUM($B$87:W87)</f>
        <v>-127152639.45038655</v>
      </c>
      <c r="X88" s="122">
        <f>SUM($B$87:X87)</f>
        <v>-127111951.79437451</v>
      </c>
      <c r="Y88" s="122">
        <f>SUM($B$87:Y87)</f>
        <v>-127075572.26383525</v>
      </c>
      <c r="Z88" s="122">
        <f>SUM($B$87:Z87)</f>
        <v>-127043129.37764578</v>
      </c>
      <c r="AA88" s="122">
        <f>SUM($B$87:AA87)</f>
        <v>-127014264.92768928</v>
      </c>
      <c r="AB88" s="122">
        <f>SUM($B$87:AB87)</f>
        <v>-126988638.60649109</v>
      </c>
      <c r="AC88" s="122">
        <f>SUM($B$87:AC87)</f>
        <v>-126965930.89987414</v>
      </c>
      <c r="AD88" s="122">
        <f>SUM($B$87:AD87)</f>
        <v>-126945844.66986531</v>
      </c>
      <c r="AE88" s="122">
        <f>SUM($B$87:AE87)</f>
        <v>-126928105.76295777</v>
      </c>
      <c r="AF88" s="122">
        <f>SUM($B$87:AF87)</f>
        <v>-126912462.90646079</v>
      </c>
      <c r="AG88" s="122">
        <f>SUM($B$87:AG87)</f>
        <v>-126898687.09769891</v>
      </c>
      <c r="AH88" s="122">
        <f>SUM($B$87:AH87)</f>
        <v>-126886570.64452453</v>
      </c>
      <c r="AI88" s="122">
        <f>SUM($B$87:AI87)</f>
        <v>-126875925.97875015</v>
      </c>
      <c r="AJ88" s="122">
        <f>SUM($B$87:AJ87)</f>
        <v>-126866584.33487162</v>
      </c>
      <c r="AK88" s="122">
        <f>SUM($B$87:AK87)</f>
        <v>-126858394.36335984</v>
      </c>
      <c r="AL88" s="122">
        <f>SUM($B$87:AL87)</f>
        <v>-126851220.72964382</v>
      </c>
      <c r="AM88" s="122">
        <f>SUM($B$87:AM87)</f>
        <v>-126844942.73571296</v>
      </c>
      <c r="AN88" s="122">
        <f>SUM($B$87:AN87)</f>
        <v>-126840305.95843114</v>
      </c>
      <c r="AO88" s="122">
        <f>SUM($B$87:AO87)</f>
        <v>-126836447.14411826</v>
      </c>
      <c r="AP88" s="122">
        <f>SUM($B$87:AP87)</f>
        <v>-126833067.43312326</v>
      </c>
      <c r="AQ88" s="122">
        <f>SUM($B$87:AQ87)</f>
        <v>-126830109.90224989</v>
      </c>
      <c r="AR88" s="122">
        <f>SUM($B$87:AR87)</f>
        <v>-126827523.90597261</v>
      </c>
      <c r="AS88" s="122">
        <f>SUM($B$87:AS87)</f>
        <v>-126825264.48020148</v>
      </c>
      <c r="AT88" s="122">
        <f>SUM($B$87:AT87)</f>
        <v>-126823291.78219907</v>
      </c>
      <c r="AU88" s="122">
        <f>SUM($B$87:AU87)</f>
        <v>-126821570.56952272</v>
      </c>
      <c r="AV88" s="122">
        <f>SUM($B$87:AV87)</f>
        <v>-126820069.71913108</v>
      </c>
      <c r="AW88" s="122">
        <f>SUM($B$87:AW87)</f>
        <v>-126818761.7865265</v>
      </c>
      <c r="AX88" s="122">
        <f>SUM($B$87:AX87)</f>
        <v>-126817622.603901</v>
      </c>
      <c r="AY88" s="122">
        <f>SUM($B$87:AY87)</f>
        <v>-126816630.91563056</v>
      </c>
      <c r="AZ88" s="122">
        <f>SUM($B$87:AZ87)</f>
        <v>-126815768.04905629</v>
      </c>
    </row>
    <row r="89" spans="1:52" s="173" customFormat="1" ht="14.25" x14ac:dyDescent="0.25">
      <c r="A89" s="209" t="s">
        <v>470</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0</v>
      </c>
      <c r="S89" s="127">
        <f>IF((ISERR(IRR($B$84:S84))),0,IF(IRR($B$84:S84)&lt;0,0,IRR($B$84:S84)))</f>
        <v>0</v>
      </c>
      <c r="T89" s="127">
        <f>IF((ISERR(IRR($B$84:T84))),0,IF(IRR($B$84:T84)&lt;0,0,IRR($B$84:T84)))</f>
        <v>0</v>
      </c>
      <c r="U89" s="127">
        <f>IF((ISERR(IRR($B$84:U84))),0,IF(IRR($B$84:U84)&lt;0,0,IRR($B$84:U84)))</f>
        <v>0</v>
      </c>
      <c r="V89" s="127">
        <f>IF((ISERR(IRR($B$84:V84))),0,IF(IRR($B$84:V84)&lt;0,0,IRR($B$84:V84)))</f>
        <v>0</v>
      </c>
      <c r="W89" s="127">
        <f>IF((ISERR(IRR($B$84:W84))),0,IF(IRR($B$84:W84)&lt;0,0,IRR($B$84:W84)))</f>
        <v>0</v>
      </c>
      <c r="X89" s="127">
        <f>IF((ISERR(IRR($B$84:X84))),0,IF(IRR($B$84:X84)&lt;0,0,IRR($B$84:X84)))</f>
        <v>0</v>
      </c>
      <c r="Y89" s="127">
        <f>IF((ISERR(IRR($B$84:Y84))),0,IF(IRR($B$84:Y84)&lt;0,0,IRR($B$84:Y84)))</f>
        <v>0</v>
      </c>
      <c r="Z89" s="127">
        <f>IF((ISERR(IRR($B$84:Z84))),0,IF(IRR($B$84:Z84)&lt;0,0,IRR($B$84:Z84)))</f>
        <v>0</v>
      </c>
      <c r="AA89" s="127">
        <f>IF((ISERR(IRR($B$84:AA84))),0,IF(IRR($B$84:AA84)&lt;0,0,IRR($B$84:AA84)))</f>
        <v>0</v>
      </c>
      <c r="AB89" s="127">
        <f>IF((ISERR(IRR($B$84:AB84))),0,IF(IRR($B$84:AB84)&lt;0,0,IRR($B$84:AB84)))</f>
        <v>0</v>
      </c>
      <c r="AC89" s="127">
        <f>IF((ISERR(IRR($B$84:AC84))),0,IF(IRR($B$84:AC84)&lt;0,0,IRR($B$84:AC84)))</f>
        <v>0</v>
      </c>
      <c r="AD89" s="127">
        <f>IF((ISERR(IRR($B$84:AD84))),0,IF(IRR($B$84:AD84)&lt;0,0,IRR($B$84:AD84)))</f>
        <v>0</v>
      </c>
      <c r="AE89" s="127">
        <f>IF((ISERR(IRR($B$84:AE84))),0,IF(IRR($B$84:AE84)&lt;0,0,IRR($B$84:AE84)))</f>
        <v>0</v>
      </c>
      <c r="AF89" s="127">
        <f>IF((ISERR(IRR($B$84:AF84))),0,IF(IRR($B$84:AF84)&lt;0,0,IRR($B$84:AF84)))</f>
        <v>0</v>
      </c>
      <c r="AG89" s="127">
        <f>IF((ISERR(IRR($B$84:AG84))),0,IF(IRR($B$84:AG84)&lt;0,0,IRR($B$84:AG84)))</f>
        <v>0</v>
      </c>
      <c r="AH89" s="127">
        <f>IF((ISERR(IRR($B$84:AH84))),0,IF(IRR($B$84:AH84)&lt;0,0,IRR($B$84:AH84)))</f>
        <v>0</v>
      </c>
      <c r="AI89" s="127">
        <f>IF((ISERR(IRR($B$84:AI84))),0,IF(IRR($B$84:AI84)&lt;0,0,IRR($B$84:AI84)))</f>
        <v>0</v>
      </c>
      <c r="AJ89" s="127">
        <f>IF((ISERR(IRR($B$84:AJ84))),0,IF(IRR($B$84:AJ84)&lt;0,0,IRR($B$84:AJ84)))</f>
        <v>0</v>
      </c>
      <c r="AK89" s="127">
        <f>IF((ISERR(IRR($B$84:AK84))),0,IF(IRR($B$84:AK84)&lt;0,0,IRR($B$84:AK84)))</f>
        <v>0</v>
      </c>
      <c r="AL89" s="127">
        <f>IF((ISERR(IRR($B$84:AL84))),0,IF(IRR($B$84:AL84)&lt;0,0,IRR($B$84:AL84)))</f>
        <v>0</v>
      </c>
      <c r="AM89" s="127">
        <f>IF((ISERR(IRR($B$84:AM84))),0,IF(IRR($B$84:AM84)&lt;0,0,IRR($B$84:AM84)))</f>
        <v>0</v>
      </c>
      <c r="AN89" s="127">
        <f>IF((ISERR(IRR($B$84:AN84))),0,IF(IRR($B$84:AN84)&lt;0,0,IRR($B$84:AN84)))</f>
        <v>0</v>
      </c>
      <c r="AO89" s="127">
        <f>IF((ISERR(IRR($B$84:AO84))),0,IF(IRR($B$84:AO84)&lt;0,0,IRR($B$84:AO84)))</f>
        <v>0</v>
      </c>
      <c r="AP89" s="127">
        <f>IF((ISERR(IRR($B$84:AP84))),0,IF(IRR($B$84:AP84)&lt;0,0,IRR($B$84:AP84)))</f>
        <v>0</v>
      </c>
      <c r="AQ89" s="127">
        <f>IF((ISERR(IRR($B$84:AQ84))),0,IF(IRR($B$84:AQ84)&lt;0,0,IRR($B$84:AQ84)))</f>
        <v>0</v>
      </c>
      <c r="AR89" s="127">
        <f>IF((ISERR(IRR($B$84:AR84))),0,IF(IRR($B$84:AR84)&lt;0,0,IRR($B$84:AR84)))</f>
        <v>0</v>
      </c>
      <c r="AS89" s="127">
        <f>IF((ISERR(IRR($B$84:AS84))),0,IF(IRR($B$84:AS84)&lt;0,0,IRR($B$84:AS84)))</f>
        <v>0</v>
      </c>
      <c r="AT89" s="127">
        <f>IF((ISERR(IRR($B$84:AT84))),0,IF(IRR($B$84:AT84)&lt;0,0,IRR($B$84:AT84)))</f>
        <v>0</v>
      </c>
      <c r="AU89" s="127">
        <f>IF((ISERR(IRR($B$84:AU84))),0,IF(IRR($B$84:AU84)&lt;0,0,IRR($B$84:AU84)))</f>
        <v>0</v>
      </c>
      <c r="AV89" s="127">
        <f>IF((ISERR(IRR($B$84:AV84))),0,IF(IRR($B$84:AV84)&lt;0,0,IRR($B$84:AV84)))</f>
        <v>0</v>
      </c>
      <c r="AW89" s="127">
        <f>IF((ISERR(IRR($B$84:AW84))),0,IF(IRR($B$84:AW84)&lt;0,0,IRR($B$84:AW84)))</f>
        <v>0</v>
      </c>
      <c r="AX89" s="127">
        <f>IF((ISERR(IRR($B$84:AX84))),0,IF(IRR($B$84:AX84)&lt;0,0,IRR($B$84:AX84)))</f>
        <v>0</v>
      </c>
      <c r="AY89" s="127">
        <f>IF((ISERR(IRR($B$84:AY84))),0,IF(IRR($B$84:AY84)&lt;0,0,IRR($B$84:AY84)))</f>
        <v>0</v>
      </c>
      <c r="AZ89" s="127">
        <f>IF((ISERR(IRR($B$84:AZ84))),0,IF(IRR($B$84:AZ84)&lt;0,0,IRR($B$84:AZ84)))</f>
        <v>0</v>
      </c>
    </row>
    <row r="90" spans="1:52" s="173" customFormat="1" ht="14.25" x14ac:dyDescent="0.25">
      <c r="A90" s="209" t="s">
        <v>471</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3" customFormat="1" ht="15" thickBot="1" x14ac:dyDescent="0.3">
      <c r="A91" s="215" t="s">
        <v>472</v>
      </c>
      <c r="B91" s="216">
        <f>IF(AND(B88&gt;0,A88&lt;0),(B74-(B88/(B88-A88))),0)</f>
        <v>0</v>
      </c>
      <c r="C91" s="216">
        <f t="shared" ref="C91:AZ91" si="28">IF(AND(C88&gt;0,B88&lt;0),(C74-(C88/(C88-B88))),0)</f>
        <v>0</v>
      </c>
      <c r="D91" s="216">
        <f t="shared" si="28"/>
        <v>0</v>
      </c>
      <c r="E91" s="216">
        <f t="shared" si="28"/>
        <v>0</v>
      </c>
      <c r="F91" s="216">
        <f t="shared" si="28"/>
        <v>0</v>
      </c>
      <c r="G91" s="216">
        <f t="shared" si="28"/>
        <v>0</v>
      </c>
      <c r="H91" s="216">
        <f t="shared" si="28"/>
        <v>0</v>
      </c>
      <c r="I91" s="216">
        <f t="shared" si="28"/>
        <v>0</v>
      </c>
      <c r="J91" s="216">
        <f t="shared" si="28"/>
        <v>0</v>
      </c>
      <c r="K91" s="216">
        <f t="shared" si="28"/>
        <v>0</v>
      </c>
      <c r="L91" s="216">
        <f t="shared" si="28"/>
        <v>0</v>
      </c>
      <c r="M91" s="216">
        <f t="shared" si="28"/>
        <v>0</v>
      </c>
      <c r="N91" s="216">
        <f t="shared" si="28"/>
        <v>0</v>
      </c>
      <c r="O91" s="216">
        <f t="shared" si="28"/>
        <v>0</v>
      </c>
      <c r="P91" s="216">
        <f t="shared" si="28"/>
        <v>0</v>
      </c>
      <c r="Q91" s="216">
        <f t="shared" si="28"/>
        <v>0</v>
      </c>
      <c r="R91" s="216">
        <f t="shared" si="28"/>
        <v>0</v>
      </c>
      <c r="S91" s="216">
        <f t="shared" si="28"/>
        <v>0</v>
      </c>
      <c r="T91" s="216">
        <f t="shared" si="28"/>
        <v>0</v>
      </c>
      <c r="U91" s="216">
        <f t="shared" si="28"/>
        <v>0</v>
      </c>
      <c r="V91" s="216">
        <f t="shared" si="28"/>
        <v>0</v>
      </c>
      <c r="W91" s="216">
        <f t="shared" si="28"/>
        <v>0</v>
      </c>
      <c r="X91" s="216">
        <f t="shared" si="28"/>
        <v>0</v>
      </c>
      <c r="Y91" s="216">
        <f t="shared" si="28"/>
        <v>0</v>
      </c>
      <c r="Z91" s="216">
        <f t="shared" si="28"/>
        <v>0</v>
      </c>
      <c r="AA91" s="216">
        <f t="shared" si="28"/>
        <v>0</v>
      </c>
      <c r="AB91" s="216">
        <f t="shared" si="28"/>
        <v>0</v>
      </c>
      <c r="AC91" s="216">
        <f t="shared" si="28"/>
        <v>0</v>
      </c>
      <c r="AD91" s="216">
        <f t="shared" si="28"/>
        <v>0</v>
      </c>
      <c r="AE91" s="216">
        <f t="shared" si="28"/>
        <v>0</v>
      </c>
      <c r="AF91" s="216">
        <f t="shared" si="28"/>
        <v>0</v>
      </c>
      <c r="AG91" s="216">
        <f t="shared" si="28"/>
        <v>0</v>
      </c>
      <c r="AH91" s="216">
        <f t="shared" si="28"/>
        <v>0</v>
      </c>
      <c r="AI91" s="216">
        <f t="shared" si="28"/>
        <v>0</v>
      </c>
      <c r="AJ91" s="216">
        <f t="shared" si="28"/>
        <v>0</v>
      </c>
      <c r="AK91" s="216">
        <f t="shared" si="28"/>
        <v>0</v>
      </c>
      <c r="AL91" s="216">
        <f t="shared" si="28"/>
        <v>0</v>
      </c>
      <c r="AM91" s="216">
        <f t="shared" si="28"/>
        <v>0</v>
      </c>
      <c r="AN91" s="216">
        <f t="shared" si="28"/>
        <v>0</v>
      </c>
      <c r="AO91" s="216">
        <f t="shared" si="28"/>
        <v>0</v>
      </c>
      <c r="AP91" s="216">
        <f t="shared" si="28"/>
        <v>0</v>
      </c>
      <c r="AQ91" s="216">
        <f t="shared" si="28"/>
        <v>0</v>
      </c>
      <c r="AR91" s="216">
        <f t="shared" si="28"/>
        <v>0</v>
      </c>
      <c r="AS91" s="216">
        <f t="shared" si="28"/>
        <v>0</v>
      </c>
      <c r="AT91" s="216">
        <f t="shared" si="28"/>
        <v>0</v>
      </c>
      <c r="AU91" s="216">
        <f t="shared" si="28"/>
        <v>0</v>
      </c>
      <c r="AV91" s="216">
        <f t="shared" si="28"/>
        <v>0</v>
      </c>
      <c r="AW91" s="216">
        <f t="shared" si="28"/>
        <v>0</v>
      </c>
      <c r="AX91" s="216">
        <f t="shared" si="28"/>
        <v>0</v>
      </c>
      <c r="AY91" s="216">
        <f t="shared" si="28"/>
        <v>0</v>
      </c>
      <c r="AZ91" s="216">
        <f t="shared" si="28"/>
        <v>0</v>
      </c>
    </row>
    <row r="92" spans="1:52" x14ac:dyDescent="0.25">
      <c r="C92" s="217"/>
      <c r="D92" s="217"/>
      <c r="E92" s="217"/>
      <c r="F92" s="217"/>
      <c r="G92" s="217"/>
      <c r="H92" s="217"/>
      <c r="I92" s="217"/>
      <c r="J92" s="217"/>
      <c r="M92" s="129"/>
    </row>
    <row r="93" spans="1:52" x14ac:dyDescent="0.25">
      <c r="A93" s="397"/>
      <c r="B93" s="397"/>
      <c r="C93" s="397"/>
      <c r="D93" s="397"/>
      <c r="E93" s="397"/>
      <c r="F93" s="397"/>
      <c r="G93" s="397"/>
      <c r="H93" s="397"/>
      <c r="I93" s="397"/>
      <c r="J93" s="397"/>
      <c r="K93" s="397"/>
      <c r="M93" s="129"/>
    </row>
    <row r="94" spans="1:52" x14ac:dyDescent="0.25">
      <c r="M94" s="129"/>
    </row>
    <row r="95" spans="1:52" x14ac:dyDescent="0.25">
      <c r="C95" s="217"/>
      <c r="M95" s="129"/>
    </row>
    <row r="96" spans="1:52" x14ac:dyDescent="0.25">
      <c r="M96" s="129"/>
    </row>
    <row r="97" spans="2:52" x14ac:dyDescent="0.25">
      <c r="M97" s="129"/>
      <c r="AZ97" s="218"/>
    </row>
    <row r="98" spans="2:52" ht="27.75" x14ac:dyDescent="0.25">
      <c r="B98" s="219"/>
      <c r="M98" s="130"/>
    </row>
    <row r="99" spans="2:52" ht="27.75" x14ac:dyDescent="0.25">
      <c r="B99" s="219"/>
      <c r="M99" s="130"/>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5" t="s">
        <v>534</v>
      </c>
      <c r="B5" s="355"/>
      <c r="C5" s="355"/>
      <c r="D5" s="355"/>
      <c r="E5" s="355"/>
      <c r="F5" s="355"/>
      <c r="G5" s="355"/>
      <c r="H5" s="355"/>
      <c r="I5" s="355"/>
      <c r="J5" s="355"/>
      <c r="K5" s="355"/>
      <c r="L5" s="35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65" t="s">
        <v>482</v>
      </c>
      <c r="B9" s="365"/>
      <c r="C9" s="365"/>
      <c r="D9" s="365"/>
      <c r="E9" s="365"/>
      <c r="F9" s="365"/>
      <c r="G9" s="365"/>
      <c r="H9" s="365"/>
      <c r="I9" s="365"/>
      <c r="J9" s="365"/>
      <c r="K9" s="365"/>
      <c r="L9" s="365"/>
    </row>
    <row r="10" spans="1:44" x14ac:dyDescent="0.25">
      <c r="A10" s="349" t="s">
        <v>8</v>
      </c>
      <c r="B10" s="349"/>
      <c r="C10" s="349"/>
      <c r="D10" s="349"/>
      <c r="E10" s="349"/>
      <c r="F10" s="349"/>
      <c r="G10" s="349"/>
      <c r="H10" s="349"/>
      <c r="I10" s="349"/>
      <c r="J10" s="349"/>
      <c r="K10" s="349"/>
      <c r="L10" s="349"/>
    </row>
    <row r="11" spans="1:44" ht="18.75" x14ac:dyDescent="0.25">
      <c r="A11" s="353"/>
      <c r="B11" s="353"/>
      <c r="C11" s="353"/>
      <c r="D11" s="353"/>
      <c r="E11" s="353"/>
      <c r="F11" s="353"/>
      <c r="G11" s="353"/>
      <c r="H11" s="353"/>
      <c r="I11" s="353"/>
      <c r="J11" s="353"/>
      <c r="K11" s="353"/>
      <c r="L11" s="353"/>
    </row>
    <row r="12" spans="1:44" x14ac:dyDescent="0.25">
      <c r="A12" s="365" t="s">
        <v>651</v>
      </c>
      <c r="B12" s="365"/>
      <c r="C12" s="365"/>
      <c r="D12" s="365"/>
      <c r="E12" s="365"/>
      <c r="F12" s="365"/>
      <c r="G12" s="365"/>
      <c r="H12" s="365"/>
      <c r="I12" s="365"/>
      <c r="J12" s="365"/>
      <c r="K12" s="365"/>
      <c r="L12" s="365"/>
    </row>
    <row r="13" spans="1:44" x14ac:dyDescent="0.25">
      <c r="A13" s="349" t="s">
        <v>7</v>
      </c>
      <c r="B13" s="349"/>
      <c r="C13" s="349"/>
      <c r="D13" s="349"/>
      <c r="E13" s="349"/>
      <c r="F13" s="349"/>
      <c r="G13" s="349"/>
      <c r="H13" s="349"/>
      <c r="I13" s="349"/>
      <c r="J13" s="349"/>
      <c r="K13" s="349"/>
      <c r="L13" s="349"/>
    </row>
    <row r="14" spans="1:44" ht="18.75" x14ac:dyDescent="0.25">
      <c r="A14" s="354"/>
      <c r="B14" s="354"/>
      <c r="C14" s="354"/>
      <c r="D14" s="354"/>
      <c r="E14" s="354"/>
      <c r="F14" s="354"/>
      <c r="G14" s="354"/>
      <c r="H14" s="354"/>
      <c r="I14" s="354"/>
      <c r="J14" s="354"/>
      <c r="K14" s="354"/>
      <c r="L14" s="354"/>
    </row>
    <row r="15" spans="1:44" ht="36" customHeight="1" x14ac:dyDescent="0.25">
      <c r="A15" s="366" t="s">
        <v>653</v>
      </c>
      <c r="B15" s="366"/>
      <c r="C15" s="366"/>
      <c r="D15" s="366"/>
      <c r="E15" s="366"/>
      <c r="F15" s="366"/>
      <c r="G15" s="366"/>
      <c r="H15" s="366"/>
      <c r="I15" s="366"/>
      <c r="J15" s="366"/>
      <c r="K15" s="366"/>
      <c r="L15" s="366"/>
    </row>
    <row r="16" spans="1:44" x14ac:dyDescent="0.25">
      <c r="A16" s="349" t="s">
        <v>6</v>
      </c>
      <c r="B16" s="349"/>
      <c r="C16" s="349"/>
      <c r="D16" s="349"/>
      <c r="E16" s="349"/>
      <c r="F16" s="349"/>
      <c r="G16" s="349"/>
      <c r="H16" s="349"/>
      <c r="I16" s="349"/>
      <c r="J16" s="349"/>
      <c r="K16" s="349"/>
      <c r="L16" s="349"/>
    </row>
    <row r="17" spans="1:12" ht="15.75" customHeight="1" x14ac:dyDescent="0.25">
      <c r="L17" s="326"/>
    </row>
    <row r="18" spans="1:12" x14ac:dyDescent="0.25">
      <c r="K18" s="221"/>
    </row>
    <row r="19" spans="1:12" ht="15.75" customHeight="1" x14ac:dyDescent="0.25">
      <c r="A19" s="402" t="s">
        <v>415</v>
      </c>
      <c r="B19" s="402"/>
      <c r="C19" s="402"/>
      <c r="D19" s="402"/>
      <c r="E19" s="402"/>
      <c r="F19" s="402"/>
      <c r="G19" s="402"/>
      <c r="H19" s="402"/>
      <c r="I19" s="402"/>
      <c r="J19" s="402"/>
      <c r="K19" s="402"/>
      <c r="L19" s="402"/>
    </row>
    <row r="20" spans="1:12" x14ac:dyDescent="0.25">
      <c r="A20" s="222"/>
      <c r="B20" s="222"/>
      <c r="C20" s="223"/>
      <c r="D20" s="223"/>
      <c r="E20" s="223"/>
      <c r="F20" s="223"/>
      <c r="G20" s="223"/>
      <c r="H20" s="223"/>
      <c r="I20" s="223"/>
      <c r="J20" s="223"/>
      <c r="K20" s="223"/>
      <c r="L20" s="223"/>
    </row>
    <row r="21" spans="1:12" ht="28.5" customHeight="1" x14ac:dyDescent="0.25">
      <c r="A21" s="403" t="s">
        <v>219</v>
      </c>
      <c r="B21" s="403" t="s">
        <v>218</v>
      </c>
      <c r="C21" s="409" t="s">
        <v>349</v>
      </c>
      <c r="D21" s="409"/>
      <c r="E21" s="409"/>
      <c r="F21" s="409"/>
      <c r="G21" s="409"/>
      <c r="H21" s="409"/>
      <c r="I21" s="404" t="s">
        <v>217</v>
      </c>
      <c r="J21" s="406" t="s">
        <v>351</v>
      </c>
      <c r="K21" s="403" t="s">
        <v>216</v>
      </c>
      <c r="L21" s="405" t="s">
        <v>350</v>
      </c>
    </row>
    <row r="22" spans="1:12" ht="58.5" customHeight="1" x14ac:dyDescent="0.25">
      <c r="A22" s="403"/>
      <c r="B22" s="403"/>
      <c r="C22" s="410" t="s">
        <v>2</v>
      </c>
      <c r="D22" s="410"/>
      <c r="E22" s="224"/>
      <c r="F22" s="225"/>
      <c r="G22" s="411" t="s">
        <v>1</v>
      </c>
      <c r="H22" s="412"/>
      <c r="I22" s="404"/>
      <c r="J22" s="407"/>
      <c r="K22" s="403"/>
      <c r="L22" s="405"/>
    </row>
    <row r="23" spans="1:12" ht="47.25" x14ac:dyDescent="0.25">
      <c r="A23" s="403"/>
      <c r="B23" s="403"/>
      <c r="C23" s="226" t="s">
        <v>215</v>
      </c>
      <c r="D23" s="226" t="s">
        <v>214</v>
      </c>
      <c r="E23" s="226" t="s">
        <v>215</v>
      </c>
      <c r="F23" s="226" t="s">
        <v>214</v>
      </c>
      <c r="G23" s="226" t="s">
        <v>215</v>
      </c>
      <c r="H23" s="226" t="s">
        <v>214</v>
      </c>
      <c r="I23" s="404"/>
      <c r="J23" s="408"/>
      <c r="K23" s="403"/>
      <c r="L23" s="405"/>
    </row>
    <row r="24" spans="1:12" x14ac:dyDescent="0.25">
      <c r="A24" s="325">
        <v>1</v>
      </c>
      <c r="B24" s="325">
        <v>2</v>
      </c>
      <c r="C24" s="226">
        <v>3</v>
      </c>
      <c r="D24" s="226">
        <v>4</v>
      </c>
      <c r="E24" s="226">
        <v>5</v>
      </c>
      <c r="F24" s="226">
        <v>6</v>
      </c>
      <c r="G24" s="226">
        <v>7</v>
      </c>
      <c r="H24" s="226">
        <v>8</v>
      </c>
      <c r="I24" s="226">
        <v>9</v>
      </c>
      <c r="J24" s="226">
        <v>10</v>
      </c>
      <c r="K24" s="226">
        <v>11</v>
      </c>
      <c r="L24" s="226">
        <v>12</v>
      </c>
    </row>
    <row r="25" spans="1:12" x14ac:dyDescent="0.25">
      <c r="A25" s="226">
        <v>1</v>
      </c>
      <c r="B25" s="227" t="s">
        <v>213</v>
      </c>
      <c r="C25" s="227"/>
      <c r="D25" s="228"/>
      <c r="E25" s="228"/>
      <c r="F25" s="228"/>
      <c r="G25" s="228"/>
      <c r="H25" s="228"/>
      <c r="I25" s="228"/>
      <c r="J25" s="228"/>
      <c r="K25" s="81"/>
      <c r="L25" s="162"/>
    </row>
    <row r="26" spans="1:12" ht="21.75" customHeight="1" x14ac:dyDescent="0.25">
      <c r="A26" s="226" t="s">
        <v>212</v>
      </c>
      <c r="B26" s="229" t="s">
        <v>356</v>
      </c>
      <c r="C26" s="78"/>
      <c r="D26" s="78"/>
      <c r="E26" s="228"/>
      <c r="F26" s="228"/>
      <c r="G26" s="79" t="s">
        <v>451</v>
      </c>
      <c r="H26" s="79" t="s">
        <v>451</v>
      </c>
      <c r="I26" s="78"/>
      <c r="J26" s="78"/>
      <c r="K26" s="81"/>
      <c r="L26" s="81"/>
    </row>
    <row r="27" spans="1:12" s="230" customFormat="1" ht="39" customHeight="1" x14ac:dyDescent="0.25">
      <c r="A27" s="226" t="s">
        <v>211</v>
      </c>
      <c r="B27" s="229" t="s">
        <v>358</v>
      </c>
      <c r="C27" s="78"/>
      <c r="D27" s="78"/>
      <c r="E27" s="228"/>
      <c r="F27" s="228"/>
      <c r="G27" s="79" t="s">
        <v>451</v>
      </c>
      <c r="H27" s="79"/>
      <c r="I27" s="78"/>
      <c r="J27" s="78"/>
      <c r="K27" s="81"/>
      <c r="L27" s="81"/>
    </row>
    <row r="28" spans="1:12" s="230" customFormat="1" ht="70.5" customHeight="1" x14ac:dyDescent="0.25">
      <c r="A28" s="226" t="s">
        <v>357</v>
      </c>
      <c r="B28" s="229" t="s">
        <v>362</v>
      </c>
      <c r="C28" s="78"/>
      <c r="D28" s="78"/>
      <c r="E28" s="228"/>
      <c r="F28" s="228"/>
      <c r="G28" s="79" t="s">
        <v>451</v>
      </c>
      <c r="H28" s="79"/>
      <c r="I28" s="78"/>
      <c r="J28" s="78"/>
      <c r="K28" s="81"/>
      <c r="L28" s="81"/>
    </row>
    <row r="29" spans="1:12" s="230" customFormat="1" ht="54" customHeight="1" x14ac:dyDescent="0.25">
      <c r="A29" s="226" t="s">
        <v>210</v>
      </c>
      <c r="B29" s="229" t="s">
        <v>361</v>
      </c>
      <c r="C29" s="78"/>
      <c r="D29" s="78"/>
      <c r="E29" s="228"/>
      <c r="F29" s="228"/>
      <c r="G29" s="79" t="s">
        <v>451</v>
      </c>
      <c r="H29" s="79"/>
      <c r="I29" s="78"/>
      <c r="J29" s="78"/>
      <c r="K29" s="81"/>
      <c r="L29" s="81"/>
    </row>
    <row r="30" spans="1:12" s="230" customFormat="1" ht="57" customHeight="1" x14ac:dyDescent="0.25">
      <c r="A30" s="226" t="s">
        <v>209</v>
      </c>
      <c r="B30" s="229" t="s">
        <v>363</v>
      </c>
      <c r="C30" s="78"/>
      <c r="D30" s="78"/>
      <c r="E30" s="228"/>
      <c r="F30" s="228"/>
      <c r="G30" s="79">
        <f>H31</f>
        <v>45449</v>
      </c>
      <c r="H30" s="79">
        <f>G32</f>
        <v>45539</v>
      </c>
      <c r="I30" s="78"/>
      <c r="J30" s="78"/>
      <c r="K30" s="81"/>
      <c r="L30" s="81"/>
    </row>
    <row r="31" spans="1:12" s="230" customFormat="1" ht="37.5" customHeight="1" x14ac:dyDescent="0.25">
      <c r="A31" s="226" t="s">
        <v>208</v>
      </c>
      <c r="B31" s="231" t="s">
        <v>359</v>
      </c>
      <c r="C31" s="78"/>
      <c r="D31" s="82"/>
      <c r="E31" s="228"/>
      <c r="F31" s="228"/>
      <c r="G31" s="82">
        <v>45389</v>
      </c>
      <c r="H31" s="82">
        <f>G31+60</f>
        <v>45449</v>
      </c>
      <c r="I31" s="232"/>
      <c r="J31" s="78"/>
      <c r="K31" s="81"/>
      <c r="L31" s="81"/>
    </row>
    <row r="32" spans="1:12" s="230" customFormat="1" ht="31.5" x14ac:dyDescent="0.25">
      <c r="A32" s="226" t="s">
        <v>206</v>
      </c>
      <c r="B32" s="231" t="s">
        <v>364</v>
      </c>
      <c r="C32" s="78"/>
      <c r="D32" s="79"/>
      <c r="E32" s="228"/>
      <c r="F32" s="228"/>
      <c r="G32" s="82">
        <f>H31+90</f>
        <v>45539</v>
      </c>
      <c r="H32" s="82">
        <f>G32+10</f>
        <v>45549</v>
      </c>
      <c r="I32" s="78"/>
      <c r="J32" s="78"/>
      <c r="K32" s="81"/>
      <c r="L32" s="81"/>
    </row>
    <row r="33" spans="1:12" s="230" customFormat="1" ht="37.5" customHeight="1" x14ac:dyDescent="0.25">
      <c r="A33" s="226" t="s">
        <v>375</v>
      </c>
      <c r="B33" s="231" t="s">
        <v>301</v>
      </c>
      <c r="C33" s="78"/>
      <c r="D33" s="82"/>
      <c r="E33" s="228"/>
      <c r="F33" s="228"/>
      <c r="G33" s="78" t="s">
        <v>451</v>
      </c>
      <c r="H33" s="78"/>
      <c r="I33" s="232"/>
      <c r="J33" s="78"/>
      <c r="K33" s="81"/>
      <c r="L33" s="81"/>
    </row>
    <row r="34" spans="1:12" s="230" customFormat="1" ht="47.25" customHeight="1" x14ac:dyDescent="0.25">
      <c r="A34" s="226" t="s">
        <v>376</v>
      </c>
      <c r="B34" s="231" t="s">
        <v>368</v>
      </c>
      <c r="C34" s="78"/>
      <c r="D34" s="78"/>
      <c r="E34" s="233"/>
      <c r="F34" s="233"/>
      <c r="G34" s="78" t="s">
        <v>451</v>
      </c>
      <c r="H34" s="78"/>
      <c r="I34" s="78"/>
      <c r="J34" s="78"/>
      <c r="K34" s="233"/>
      <c r="L34" s="81"/>
    </row>
    <row r="35" spans="1:12" s="230" customFormat="1" ht="49.5" customHeight="1" x14ac:dyDescent="0.25">
      <c r="A35" s="226" t="s">
        <v>377</v>
      </c>
      <c r="B35" s="231" t="s">
        <v>207</v>
      </c>
      <c r="C35" s="78"/>
      <c r="D35" s="82"/>
      <c r="E35" s="78"/>
      <c r="F35" s="78"/>
      <c r="G35" s="79">
        <f>H37</f>
        <v>45559</v>
      </c>
      <c r="H35" s="82">
        <f>G35+10</f>
        <v>45569</v>
      </c>
      <c r="I35" s="232"/>
      <c r="J35" s="78"/>
      <c r="K35" s="233"/>
      <c r="L35" s="81"/>
    </row>
    <row r="36" spans="1:12" ht="37.5" customHeight="1" x14ac:dyDescent="0.25">
      <c r="A36" s="226" t="s">
        <v>378</v>
      </c>
      <c r="B36" s="231" t="s">
        <v>360</v>
      </c>
      <c r="C36" s="78"/>
      <c r="D36" s="78"/>
      <c r="E36" s="234"/>
      <c r="F36" s="235"/>
      <c r="G36" s="78" t="s">
        <v>451</v>
      </c>
      <c r="H36" s="78"/>
      <c r="I36" s="236"/>
      <c r="J36" s="236"/>
      <c r="K36" s="81"/>
      <c r="L36" s="81"/>
    </row>
    <row r="37" spans="1:12" ht="41.25" customHeight="1" x14ac:dyDescent="0.25">
      <c r="A37" s="226" t="s">
        <v>379</v>
      </c>
      <c r="B37" s="231" t="s">
        <v>205</v>
      </c>
      <c r="C37" s="78"/>
      <c r="D37" s="82"/>
      <c r="E37" s="234"/>
      <c r="F37" s="235"/>
      <c r="G37" s="82">
        <f>H32</f>
        <v>45549</v>
      </c>
      <c r="H37" s="82">
        <f>G37+10</f>
        <v>45559</v>
      </c>
      <c r="I37" s="232"/>
      <c r="J37" s="236"/>
      <c r="K37" s="81"/>
      <c r="L37" s="81"/>
    </row>
    <row r="38" spans="1:12" x14ac:dyDescent="0.25">
      <c r="A38" s="226">
        <v>2</v>
      </c>
      <c r="B38" s="227" t="s">
        <v>204</v>
      </c>
      <c r="C38" s="78"/>
      <c r="D38" s="81"/>
      <c r="E38" s="81"/>
      <c r="F38" s="81"/>
      <c r="G38" s="80"/>
      <c r="H38" s="81"/>
      <c r="I38" s="237"/>
      <c r="J38" s="237"/>
      <c r="K38" s="81"/>
      <c r="L38" s="81"/>
    </row>
    <row r="39" spans="1:12" ht="71.25" customHeight="1" x14ac:dyDescent="0.25">
      <c r="A39" s="226" t="s">
        <v>203</v>
      </c>
      <c r="B39" s="231" t="s">
        <v>365</v>
      </c>
      <c r="C39" s="78"/>
      <c r="D39" s="77"/>
      <c r="E39" s="81"/>
      <c r="F39" s="81"/>
      <c r="G39" s="79">
        <v>45718</v>
      </c>
      <c r="H39" s="77">
        <f>G39+65</f>
        <v>45783</v>
      </c>
      <c r="I39" s="237"/>
      <c r="J39" s="237"/>
      <c r="K39" s="81"/>
      <c r="L39" s="81"/>
    </row>
    <row r="40" spans="1:12" ht="33.75" customHeight="1" x14ac:dyDescent="0.25">
      <c r="A40" s="226" t="s">
        <v>202</v>
      </c>
      <c r="B40" s="231" t="s">
        <v>367</v>
      </c>
      <c r="C40" s="78"/>
      <c r="D40" s="82"/>
      <c r="E40" s="81"/>
      <c r="F40" s="81"/>
      <c r="G40" s="79">
        <f>G39+7</f>
        <v>45725</v>
      </c>
      <c r="H40" s="82">
        <f>G40+90</f>
        <v>45815</v>
      </c>
      <c r="I40" s="237"/>
      <c r="J40" s="237"/>
      <c r="K40" s="81"/>
      <c r="L40" s="81"/>
    </row>
    <row r="41" spans="1:12" ht="63" customHeight="1" x14ac:dyDescent="0.25">
      <c r="A41" s="226">
        <v>3</v>
      </c>
      <c r="B41" s="227" t="s">
        <v>446</v>
      </c>
      <c r="C41" s="78"/>
      <c r="D41" s="81"/>
      <c r="E41" s="81"/>
      <c r="F41" s="81"/>
      <c r="G41" s="80"/>
      <c r="H41" s="81"/>
      <c r="I41" s="237"/>
      <c r="J41" s="237"/>
      <c r="K41" s="81"/>
      <c r="L41" s="81"/>
    </row>
    <row r="42" spans="1:12" ht="58.5" customHeight="1" x14ac:dyDescent="0.25">
      <c r="A42" s="226" t="s">
        <v>201</v>
      </c>
      <c r="B42" s="231" t="s">
        <v>366</v>
      </c>
      <c r="C42" s="78"/>
      <c r="D42" s="82"/>
      <c r="E42" s="81"/>
      <c r="F42" s="81"/>
      <c r="G42" s="82">
        <f>H39</f>
        <v>45783</v>
      </c>
      <c r="H42" s="82">
        <f>G42+0</f>
        <v>45783</v>
      </c>
      <c r="I42" s="237"/>
      <c r="J42" s="237"/>
      <c r="K42" s="81"/>
      <c r="L42" s="81"/>
    </row>
    <row r="43" spans="1:12" ht="34.5" customHeight="1" x14ac:dyDescent="0.25">
      <c r="A43" s="226" t="s">
        <v>200</v>
      </c>
      <c r="B43" s="231" t="s">
        <v>199</v>
      </c>
      <c r="C43" s="78"/>
      <c r="D43" s="82"/>
      <c r="E43" s="81"/>
      <c r="F43" s="81"/>
      <c r="G43" s="79">
        <f>H40+20</f>
        <v>45835</v>
      </c>
      <c r="H43" s="82">
        <f>G43+45</f>
        <v>45880</v>
      </c>
      <c r="I43" s="237"/>
      <c r="J43" s="237"/>
      <c r="K43" s="81"/>
      <c r="L43" s="81"/>
    </row>
    <row r="44" spans="1:12" ht="24.75" customHeight="1" x14ac:dyDescent="0.25">
      <c r="A44" s="226" t="s">
        <v>198</v>
      </c>
      <c r="B44" s="231" t="s">
        <v>197</v>
      </c>
      <c r="C44" s="78"/>
      <c r="D44" s="82"/>
      <c r="E44" s="81"/>
      <c r="F44" s="81"/>
      <c r="G44" s="79">
        <f>H43</f>
        <v>45880</v>
      </c>
      <c r="H44" s="82">
        <f>G44+70</f>
        <v>45950</v>
      </c>
      <c r="I44" s="237"/>
      <c r="J44" s="237"/>
      <c r="K44" s="81"/>
      <c r="L44" s="81"/>
    </row>
    <row r="45" spans="1:12" ht="90.75" customHeight="1" x14ac:dyDescent="0.25">
      <c r="A45" s="226" t="s">
        <v>196</v>
      </c>
      <c r="B45" s="231" t="s">
        <v>371</v>
      </c>
      <c r="C45" s="78"/>
      <c r="D45" s="78"/>
      <c r="E45" s="81"/>
      <c r="F45" s="81"/>
      <c r="G45" s="78" t="s">
        <v>451</v>
      </c>
      <c r="H45" s="78"/>
      <c r="I45" s="237"/>
      <c r="J45" s="237"/>
      <c r="K45" s="81"/>
      <c r="L45" s="81"/>
    </row>
    <row r="46" spans="1:12" ht="167.25" customHeight="1" x14ac:dyDescent="0.25">
      <c r="A46" s="226" t="s">
        <v>194</v>
      </c>
      <c r="B46" s="231" t="s">
        <v>369</v>
      </c>
      <c r="C46" s="78"/>
      <c r="D46" s="78"/>
      <c r="E46" s="81"/>
      <c r="F46" s="81"/>
      <c r="G46" s="78" t="s">
        <v>451</v>
      </c>
      <c r="H46" s="78"/>
      <c r="I46" s="237"/>
      <c r="J46" s="237"/>
      <c r="K46" s="81"/>
      <c r="L46" s="81"/>
    </row>
    <row r="47" spans="1:12" ht="30.75" customHeight="1" x14ac:dyDescent="0.25">
      <c r="A47" s="226" t="s">
        <v>380</v>
      </c>
      <c r="B47" s="231" t="s">
        <v>195</v>
      </c>
      <c r="C47" s="78"/>
      <c r="D47" s="82"/>
      <c r="E47" s="81"/>
      <c r="F47" s="81"/>
      <c r="G47" s="79">
        <f>H44</f>
        <v>45950</v>
      </c>
      <c r="H47" s="82">
        <f>G47+60</f>
        <v>46010</v>
      </c>
      <c r="I47" s="237"/>
      <c r="J47" s="237"/>
      <c r="K47" s="81"/>
      <c r="L47" s="81"/>
    </row>
    <row r="48" spans="1:12" ht="37.5" customHeight="1" x14ac:dyDescent="0.25">
      <c r="A48" s="226">
        <v>4</v>
      </c>
      <c r="B48" s="227" t="s">
        <v>193</v>
      </c>
      <c r="C48" s="78"/>
      <c r="D48" s="81"/>
      <c r="E48" s="81"/>
      <c r="F48" s="81"/>
      <c r="G48" s="80"/>
      <c r="H48" s="81"/>
      <c r="I48" s="237"/>
      <c r="J48" s="237"/>
      <c r="K48" s="81"/>
      <c r="L48" s="81"/>
    </row>
    <row r="49" spans="1:12" ht="35.25" customHeight="1" x14ac:dyDescent="0.25">
      <c r="A49" s="226" t="s">
        <v>192</v>
      </c>
      <c r="B49" s="231" t="s">
        <v>191</v>
      </c>
      <c r="C49" s="78"/>
      <c r="D49" s="82"/>
      <c r="E49" s="81"/>
      <c r="F49" s="81"/>
      <c r="G49" s="82">
        <f>H47</f>
        <v>46010</v>
      </c>
      <c r="H49" s="82">
        <f>G49+70</f>
        <v>46080</v>
      </c>
      <c r="I49" s="237"/>
      <c r="J49" s="237"/>
      <c r="K49" s="81"/>
      <c r="L49" s="81"/>
    </row>
    <row r="50" spans="1:12" ht="86.25" customHeight="1" x14ac:dyDescent="0.25">
      <c r="A50" s="226" t="s">
        <v>190</v>
      </c>
      <c r="B50" s="231" t="s">
        <v>370</v>
      </c>
      <c r="C50" s="78"/>
      <c r="D50" s="78"/>
      <c r="E50" s="81"/>
      <c r="F50" s="81"/>
      <c r="G50" s="79">
        <f>H49</f>
        <v>46080</v>
      </c>
      <c r="H50" s="79">
        <f>G50+50</f>
        <v>46130</v>
      </c>
      <c r="I50" s="237"/>
      <c r="J50" s="237"/>
      <c r="K50" s="81"/>
      <c r="L50" s="81"/>
    </row>
    <row r="51" spans="1:12" ht="77.25" customHeight="1" x14ac:dyDescent="0.25">
      <c r="A51" s="226" t="s">
        <v>188</v>
      </c>
      <c r="B51" s="231" t="s">
        <v>372</v>
      </c>
      <c r="C51" s="78"/>
      <c r="D51" s="82"/>
      <c r="E51" s="81"/>
      <c r="F51" s="81"/>
      <c r="G51" s="82" t="s">
        <v>451</v>
      </c>
      <c r="H51" s="82"/>
      <c r="I51" s="237"/>
      <c r="J51" s="237"/>
      <c r="K51" s="81"/>
      <c r="L51" s="81"/>
    </row>
    <row r="52" spans="1:12" ht="71.25" customHeight="1" x14ac:dyDescent="0.25">
      <c r="A52" s="226" t="s">
        <v>186</v>
      </c>
      <c r="B52" s="231" t="s">
        <v>189</v>
      </c>
      <c r="C52" s="78"/>
      <c r="D52" s="78"/>
      <c r="E52" s="81"/>
      <c r="F52" s="81"/>
      <c r="G52" s="79">
        <f>H50</f>
        <v>46130</v>
      </c>
      <c r="H52" s="79">
        <f>G52+29</f>
        <v>46159</v>
      </c>
      <c r="I52" s="237"/>
      <c r="J52" s="237"/>
      <c r="K52" s="81"/>
      <c r="L52" s="81"/>
    </row>
    <row r="53" spans="1:12" ht="48" customHeight="1" x14ac:dyDescent="0.25">
      <c r="A53" s="226" t="s">
        <v>374</v>
      </c>
      <c r="B53" s="238" t="s">
        <v>373</v>
      </c>
      <c r="C53" s="78"/>
      <c r="D53" s="77"/>
      <c r="E53" s="81"/>
      <c r="F53" s="81"/>
      <c r="G53" s="77">
        <f>H52</f>
        <v>46159</v>
      </c>
      <c r="H53" s="77">
        <f>G53+12</f>
        <v>46171</v>
      </c>
      <c r="I53" s="237"/>
      <c r="J53" s="237"/>
      <c r="K53" s="81"/>
      <c r="L53" s="81"/>
    </row>
    <row r="54" spans="1:12" ht="46.5" customHeight="1" x14ac:dyDescent="0.25">
      <c r="A54" s="226" t="s">
        <v>475</v>
      </c>
      <c r="B54" s="231" t="s">
        <v>187</v>
      </c>
      <c r="C54" s="78"/>
      <c r="D54" s="77"/>
      <c r="E54" s="81"/>
      <c r="F54" s="81"/>
      <c r="G54" s="82" t="s">
        <v>451</v>
      </c>
      <c r="H54" s="77"/>
      <c r="I54" s="237"/>
      <c r="J54" s="237"/>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0" zoomScaleNormal="70" zoomScaleSheetLayoutView="5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3.570312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33" customWidth="1"/>
    <col min="19" max="19" width="6.140625" style="33" customWidth="1"/>
    <col min="20" max="20" width="13.140625"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5" ht="18.75" x14ac:dyDescent="0.25">
      <c r="A1" s="34"/>
      <c r="B1" s="34"/>
      <c r="C1" s="34"/>
      <c r="D1" s="34"/>
      <c r="E1" s="34"/>
      <c r="F1" s="34"/>
      <c r="L1" s="34"/>
      <c r="M1" s="34"/>
      <c r="Y1" s="25" t="s">
        <v>69</v>
      </c>
    </row>
    <row r="2" spans="1:25" ht="18.75" x14ac:dyDescent="0.3">
      <c r="A2" s="34"/>
      <c r="B2" s="34"/>
      <c r="C2" s="34"/>
      <c r="D2" s="34"/>
      <c r="E2" s="34"/>
      <c r="F2" s="34"/>
      <c r="L2" s="34"/>
      <c r="M2" s="34"/>
      <c r="Y2" s="13" t="s">
        <v>10</v>
      </c>
    </row>
    <row r="3" spans="1:25" ht="18.75" x14ac:dyDescent="0.3">
      <c r="A3" s="34"/>
      <c r="B3" s="34"/>
      <c r="C3" s="34"/>
      <c r="D3" s="34"/>
      <c r="E3" s="34"/>
      <c r="F3" s="34"/>
      <c r="L3" s="34"/>
      <c r="M3" s="34"/>
      <c r="Y3" s="13" t="s">
        <v>68</v>
      </c>
    </row>
    <row r="4" spans="1:25" ht="18.75" customHeight="1" x14ac:dyDescent="0.25">
      <c r="A4" s="340" t="s">
        <v>534</v>
      </c>
      <c r="B4" s="340"/>
      <c r="C4" s="340"/>
      <c r="D4" s="340"/>
      <c r="E4" s="340"/>
      <c r="F4" s="340"/>
      <c r="G4" s="340"/>
      <c r="H4" s="33"/>
      <c r="I4" s="33"/>
      <c r="J4" s="33"/>
      <c r="K4" s="33"/>
    </row>
    <row r="5" spans="1:25" ht="18.75" x14ac:dyDescent="0.3">
      <c r="A5" s="34"/>
      <c r="B5" s="34"/>
      <c r="C5" s="34"/>
      <c r="D5" s="34"/>
      <c r="E5" s="34"/>
      <c r="F5" s="34"/>
      <c r="L5" s="34"/>
      <c r="M5" s="34"/>
      <c r="Y5" s="13"/>
    </row>
    <row r="6" spans="1:25" ht="18.75" x14ac:dyDescent="0.25">
      <c r="A6" s="394" t="s">
        <v>9</v>
      </c>
      <c r="B6" s="394"/>
      <c r="C6" s="394"/>
      <c r="D6" s="394"/>
      <c r="E6" s="394"/>
      <c r="F6" s="394"/>
      <c r="G6" s="394"/>
      <c r="H6" s="33"/>
      <c r="I6" s="33"/>
      <c r="J6" s="33"/>
      <c r="K6" s="33"/>
    </row>
    <row r="7" spans="1:25"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5" x14ac:dyDescent="0.25">
      <c r="A8" s="415" t="s">
        <v>652</v>
      </c>
      <c r="B8" s="415"/>
      <c r="C8" s="415"/>
      <c r="D8" s="415"/>
      <c r="E8" s="415"/>
      <c r="F8" s="415"/>
      <c r="G8" s="415"/>
      <c r="H8" s="33"/>
      <c r="I8" s="33"/>
      <c r="J8" s="33"/>
      <c r="K8" s="33"/>
    </row>
    <row r="9" spans="1:25" ht="18.75" customHeight="1" x14ac:dyDescent="0.25">
      <c r="A9" s="389" t="s">
        <v>8</v>
      </c>
      <c r="B9" s="389"/>
      <c r="C9" s="389"/>
      <c r="D9" s="389"/>
      <c r="E9" s="389"/>
      <c r="F9" s="389"/>
      <c r="G9" s="389"/>
      <c r="H9" s="33"/>
      <c r="I9" s="33"/>
      <c r="J9" s="33"/>
      <c r="K9" s="33"/>
    </row>
    <row r="10" spans="1:25"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5" x14ac:dyDescent="0.25">
      <c r="A11" s="415" t="str">
        <f>'1. паспорт местоположение'!A12:C12</f>
        <v>M_TP3400.VL.0080</v>
      </c>
      <c r="B11" s="415"/>
      <c r="C11" s="415"/>
      <c r="D11" s="415"/>
      <c r="E11" s="415"/>
      <c r="F11" s="415"/>
      <c r="G11" s="415"/>
      <c r="H11" s="33"/>
      <c r="I11" s="33"/>
      <c r="J11" s="33"/>
      <c r="K11" s="33"/>
    </row>
    <row r="12" spans="1:25" x14ac:dyDescent="0.25">
      <c r="A12" s="389" t="s">
        <v>7</v>
      </c>
      <c r="B12" s="389"/>
      <c r="C12" s="389"/>
      <c r="D12" s="389"/>
      <c r="E12" s="389"/>
      <c r="F12" s="389"/>
      <c r="G12" s="389"/>
      <c r="H12" s="33"/>
      <c r="I12" s="33"/>
      <c r="J12" s="33"/>
      <c r="K12" s="33"/>
    </row>
    <row r="13" spans="1:25"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5" x14ac:dyDescent="0.25">
      <c r="A14" s="327" t="str">
        <f>'1. паспорт местоположение'!A15:C15</f>
        <v>Реконструкция сети 10 кВ Ярковского и Нижнетавдинского РЭС Южного ТПО (реконструкция ВЛ 10 кВ 8.301 км., реклоузер 47шт.)</v>
      </c>
      <c r="B14" s="327"/>
      <c r="C14" s="327"/>
      <c r="D14" s="327"/>
      <c r="E14" s="327"/>
      <c r="F14" s="327"/>
      <c r="G14" s="327"/>
      <c r="H14" s="327"/>
      <c r="I14" s="327"/>
      <c r="J14" s="327"/>
      <c r="K14" s="33"/>
    </row>
    <row r="15" spans="1:25" ht="15.75" customHeight="1" x14ac:dyDescent="0.25">
      <c r="A15" s="389" t="s">
        <v>6</v>
      </c>
      <c r="B15" s="389"/>
      <c r="C15" s="389"/>
      <c r="D15" s="389"/>
      <c r="E15" s="389"/>
      <c r="F15" s="389"/>
      <c r="G15" s="389"/>
      <c r="H15" s="33"/>
      <c r="I15" s="33"/>
      <c r="J15" s="33"/>
      <c r="K15" s="33"/>
    </row>
    <row r="16" spans="1:25" x14ac:dyDescent="0.25">
      <c r="A16" s="413"/>
      <c r="B16" s="413"/>
      <c r="C16" s="413"/>
      <c r="D16" s="413"/>
      <c r="E16" s="413"/>
      <c r="F16" s="413"/>
      <c r="G16" s="41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14" t="s">
        <v>416</v>
      </c>
      <c r="B18" s="414"/>
      <c r="C18" s="414"/>
      <c r="D18" s="414"/>
      <c r="E18" s="414"/>
      <c r="F18" s="414"/>
      <c r="G18" s="414"/>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54" t="s">
        <v>185</v>
      </c>
      <c r="B20" s="454" t="s">
        <v>184</v>
      </c>
      <c r="C20" s="455" t="s">
        <v>183</v>
      </c>
      <c r="D20" s="455"/>
      <c r="E20" s="456" t="s">
        <v>182</v>
      </c>
      <c r="F20" s="456"/>
      <c r="G20" s="454" t="s">
        <v>646</v>
      </c>
      <c r="H20" s="457" t="s">
        <v>641</v>
      </c>
      <c r="I20" s="458"/>
      <c r="J20" s="458"/>
      <c r="K20" s="458"/>
      <c r="L20" s="457" t="s">
        <v>647</v>
      </c>
      <c r="M20" s="458"/>
      <c r="N20" s="458"/>
      <c r="O20" s="458"/>
      <c r="P20" s="457" t="s">
        <v>642</v>
      </c>
      <c r="Q20" s="458"/>
      <c r="R20" s="458"/>
      <c r="S20" s="458"/>
      <c r="T20" s="457" t="s">
        <v>643</v>
      </c>
      <c r="U20" s="458"/>
      <c r="V20" s="458"/>
      <c r="W20" s="458"/>
      <c r="X20" s="457" t="s">
        <v>644</v>
      </c>
      <c r="Y20" s="458"/>
      <c r="Z20" s="458"/>
      <c r="AA20" s="458"/>
      <c r="AB20" s="459" t="s">
        <v>181</v>
      </c>
      <c r="AC20" s="460"/>
    </row>
    <row r="21" spans="1:29" ht="99.75" customHeight="1" x14ac:dyDescent="0.25">
      <c r="A21" s="461"/>
      <c r="B21" s="461"/>
      <c r="C21" s="455"/>
      <c r="D21" s="455"/>
      <c r="E21" s="456"/>
      <c r="F21" s="456"/>
      <c r="G21" s="461"/>
      <c r="H21" s="455" t="s">
        <v>2</v>
      </c>
      <c r="I21" s="455"/>
      <c r="J21" s="455" t="s">
        <v>179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62"/>
      <c r="AC21" s="463"/>
    </row>
    <row r="22" spans="1:29" ht="89.25" customHeight="1" x14ac:dyDescent="0.25">
      <c r="A22" s="464"/>
      <c r="B22" s="464"/>
      <c r="C22" s="465" t="s">
        <v>2</v>
      </c>
      <c r="D22" s="465" t="s">
        <v>179</v>
      </c>
      <c r="E22" s="466" t="s">
        <v>648</v>
      </c>
      <c r="F22" s="466" t="s">
        <v>649</v>
      </c>
      <c r="G22" s="464"/>
      <c r="H22" s="467" t="s">
        <v>398</v>
      </c>
      <c r="I22" s="467" t="s">
        <v>399</v>
      </c>
      <c r="J22" s="467" t="s">
        <v>398</v>
      </c>
      <c r="K22" s="467" t="s">
        <v>399</v>
      </c>
      <c r="L22" s="467" t="s">
        <v>398</v>
      </c>
      <c r="M22" s="467" t="s">
        <v>399</v>
      </c>
      <c r="N22" s="467" t="s">
        <v>398</v>
      </c>
      <c r="O22" s="467" t="s">
        <v>399</v>
      </c>
      <c r="P22" s="467" t="s">
        <v>398</v>
      </c>
      <c r="Q22" s="467" t="s">
        <v>399</v>
      </c>
      <c r="R22" s="467" t="s">
        <v>398</v>
      </c>
      <c r="S22" s="467" t="s">
        <v>399</v>
      </c>
      <c r="T22" s="467" t="s">
        <v>398</v>
      </c>
      <c r="U22" s="467" t="s">
        <v>399</v>
      </c>
      <c r="V22" s="467" t="s">
        <v>398</v>
      </c>
      <c r="W22" s="467" t="s">
        <v>399</v>
      </c>
      <c r="X22" s="467" t="s">
        <v>398</v>
      </c>
      <c r="Y22" s="467" t="s">
        <v>399</v>
      </c>
      <c r="Z22" s="467" t="s">
        <v>398</v>
      </c>
      <c r="AA22" s="467" t="s">
        <v>399</v>
      </c>
      <c r="AB22" s="465" t="s">
        <v>180</v>
      </c>
      <c r="AC22" s="465" t="s">
        <v>179</v>
      </c>
    </row>
    <row r="23" spans="1:29" ht="19.5" customHeight="1" x14ac:dyDescent="0.25">
      <c r="A23" s="468">
        <v>1</v>
      </c>
      <c r="B23" s="468">
        <v>2</v>
      </c>
      <c r="C23" s="468">
        <v>3</v>
      </c>
      <c r="D23" s="468">
        <v>4</v>
      </c>
      <c r="E23" s="468">
        <v>5</v>
      </c>
      <c r="F23" s="468">
        <v>6</v>
      </c>
      <c r="G23" s="468">
        <v>7</v>
      </c>
      <c r="H23" s="468">
        <v>8</v>
      </c>
      <c r="I23" s="468">
        <v>9</v>
      </c>
      <c r="J23" s="468">
        <v>10</v>
      </c>
      <c r="K23" s="468">
        <v>11</v>
      </c>
      <c r="L23" s="468">
        <v>12</v>
      </c>
      <c r="M23" s="468">
        <v>13</v>
      </c>
      <c r="N23" s="468">
        <v>14</v>
      </c>
      <c r="O23" s="468">
        <v>15</v>
      </c>
      <c r="P23" s="468">
        <v>16</v>
      </c>
      <c r="Q23" s="468">
        <v>17</v>
      </c>
      <c r="R23" s="468">
        <v>18</v>
      </c>
      <c r="S23" s="468">
        <v>19</v>
      </c>
      <c r="T23" s="468">
        <v>20</v>
      </c>
      <c r="U23" s="468">
        <v>21</v>
      </c>
      <c r="V23" s="468">
        <v>22</v>
      </c>
      <c r="W23" s="468">
        <v>23</v>
      </c>
      <c r="X23" s="468">
        <v>24</v>
      </c>
      <c r="Y23" s="468">
        <v>25</v>
      </c>
      <c r="Z23" s="468">
        <v>26</v>
      </c>
      <c r="AA23" s="468">
        <v>27</v>
      </c>
      <c r="AB23" s="468">
        <v>28</v>
      </c>
      <c r="AC23" s="468">
        <v>29</v>
      </c>
    </row>
    <row r="24" spans="1:29" ht="47.25" customHeight="1" x14ac:dyDescent="0.25">
      <c r="A24" s="469">
        <v>1</v>
      </c>
      <c r="B24" s="470" t="s">
        <v>178</v>
      </c>
      <c r="C24" s="471" t="s">
        <v>522</v>
      </c>
      <c r="D24" s="471">
        <v>125.86497600000001</v>
      </c>
      <c r="E24" s="471">
        <v>125.86497600000001</v>
      </c>
      <c r="F24" s="471">
        <v>125.86497600000001</v>
      </c>
      <c r="G24" s="471">
        <v>0</v>
      </c>
      <c r="H24" s="471">
        <v>0</v>
      </c>
      <c r="I24" s="471"/>
      <c r="J24" s="471" t="s">
        <v>522</v>
      </c>
      <c r="K24" s="471"/>
      <c r="L24" s="471">
        <v>3.0474360000000003</v>
      </c>
      <c r="M24" s="471"/>
      <c r="N24" s="471" t="s">
        <v>522</v>
      </c>
      <c r="O24" s="471"/>
      <c r="P24" s="471">
        <v>0</v>
      </c>
      <c r="Q24" s="471"/>
      <c r="R24" s="471" t="s">
        <v>522</v>
      </c>
      <c r="S24" s="471"/>
      <c r="T24" s="471">
        <v>122.81754000000001</v>
      </c>
      <c r="U24" s="471"/>
      <c r="V24" s="471" t="s">
        <v>522</v>
      </c>
      <c r="W24" s="471"/>
      <c r="X24" s="471">
        <v>0</v>
      </c>
      <c r="Y24" s="471"/>
      <c r="Z24" s="471" t="s">
        <v>522</v>
      </c>
      <c r="AA24" s="471"/>
      <c r="AB24" s="471">
        <v>125.86497600000001</v>
      </c>
      <c r="AC24" s="471" t="s">
        <v>522</v>
      </c>
    </row>
    <row r="25" spans="1:29" ht="24" customHeight="1" x14ac:dyDescent="0.25">
      <c r="A25" s="472" t="s">
        <v>177</v>
      </c>
      <c r="B25" s="473" t="s">
        <v>176</v>
      </c>
      <c r="C25" s="471"/>
      <c r="D25" s="471"/>
      <c r="E25" s="471"/>
      <c r="F25" s="471"/>
      <c r="G25" s="471">
        <v>0</v>
      </c>
      <c r="H25" s="471">
        <v>0</v>
      </c>
      <c r="I25" s="471"/>
      <c r="J25" s="471" t="s">
        <v>522</v>
      </c>
      <c r="K25" s="471"/>
      <c r="L25" s="471">
        <v>0</v>
      </c>
      <c r="M25" s="471"/>
      <c r="N25" s="471" t="s">
        <v>522</v>
      </c>
      <c r="O25" s="471"/>
      <c r="P25" s="471">
        <v>0</v>
      </c>
      <c r="Q25" s="471"/>
      <c r="R25" s="471" t="s">
        <v>522</v>
      </c>
      <c r="S25" s="471"/>
      <c r="T25" s="471">
        <v>0</v>
      </c>
      <c r="U25" s="471"/>
      <c r="V25" s="471" t="s">
        <v>522</v>
      </c>
      <c r="W25" s="471"/>
      <c r="X25" s="471">
        <v>0</v>
      </c>
      <c r="Y25" s="471"/>
      <c r="Z25" s="471" t="s">
        <v>522</v>
      </c>
      <c r="AA25" s="471"/>
      <c r="AB25" s="471">
        <v>0</v>
      </c>
      <c r="AC25" s="471" t="s">
        <v>522</v>
      </c>
    </row>
    <row r="26" spans="1:29" x14ac:dyDescent="0.25">
      <c r="A26" s="472" t="s">
        <v>175</v>
      </c>
      <c r="B26" s="473" t="s">
        <v>174</v>
      </c>
      <c r="C26" s="471"/>
      <c r="D26" s="471"/>
      <c r="E26" s="471"/>
      <c r="F26" s="471"/>
      <c r="G26" s="471">
        <v>0</v>
      </c>
      <c r="H26" s="471">
        <v>0</v>
      </c>
      <c r="I26" s="471"/>
      <c r="J26" s="471" t="s">
        <v>522</v>
      </c>
      <c r="K26" s="471"/>
      <c r="L26" s="471">
        <v>0</v>
      </c>
      <c r="M26" s="471"/>
      <c r="N26" s="471" t="s">
        <v>522</v>
      </c>
      <c r="O26" s="471"/>
      <c r="P26" s="471">
        <v>0</v>
      </c>
      <c r="Q26" s="471"/>
      <c r="R26" s="471" t="s">
        <v>522</v>
      </c>
      <c r="S26" s="471"/>
      <c r="T26" s="471">
        <v>0</v>
      </c>
      <c r="U26" s="471"/>
      <c r="V26" s="471" t="s">
        <v>522</v>
      </c>
      <c r="W26" s="471"/>
      <c r="X26" s="471">
        <v>0</v>
      </c>
      <c r="Y26" s="471"/>
      <c r="Z26" s="471" t="s">
        <v>522</v>
      </c>
      <c r="AA26" s="471"/>
      <c r="AB26" s="471">
        <v>0</v>
      </c>
      <c r="AC26" s="471" t="s">
        <v>522</v>
      </c>
    </row>
    <row r="27" spans="1:29" ht="31.5" x14ac:dyDescent="0.25">
      <c r="A27" s="472" t="s">
        <v>173</v>
      </c>
      <c r="B27" s="473" t="s">
        <v>355</v>
      </c>
      <c r="C27" s="471"/>
      <c r="D27" s="471"/>
      <c r="E27" s="471"/>
      <c r="F27" s="471"/>
      <c r="G27" s="471">
        <v>0</v>
      </c>
      <c r="H27" s="471">
        <v>0</v>
      </c>
      <c r="I27" s="471"/>
      <c r="J27" s="471" t="s">
        <v>522</v>
      </c>
      <c r="K27" s="471"/>
      <c r="L27" s="471">
        <v>2.5395300000000005</v>
      </c>
      <c r="M27" s="471"/>
      <c r="N27" s="471" t="s">
        <v>522</v>
      </c>
      <c r="O27" s="471"/>
      <c r="P27" s="471">
        <v>0</v>
      </c>
      <c r="Q27" s="471"/>
      <c r="R27" s="471" t="s">
        <v>522</v>
      </c>
      <c r="S27" s="471"/>
      <c r="T27" s="471">
        <v>102.34795000000001</v>
      </c>
      <c r="U27" s="471"/>
      <c r="V27" s="471" t="s">
        <v>522</v>
      </c>
      <c r="W27" s="471"/>
      <c r="X27" s="471">
        <v>0</v>
      </c>
      <c r="Y27" s="471"/>
      <c r="Z27" s="471" t="s">
        <v>522</v>
      </c>
      <c r="AA27" s="471"/>
      <c r="AB27" s="471">
        <v>104.88748000000001</v>
      </c>
      <c r="AC27" s="471" t="s">
        <v>522</v>
      </c>
    </row>
    <row r="28" spans="1:29" x14ac:dyDescent="0.25">
      <c r="A28" s="472" t="s">
        <v>172</v>
      </c>
      <c r="B28" s="473" t="s">
        <v>171</v>
      </c>
      <c r="C28" s="471"/>
      <c r="D28" s="471"/>
      <c r="E28" s="471"/>
      <c r="F28" s="471"/>
      <c r="G28" s="471">
        <v>0</v>
      </c>
      <c r="H28" s="471">
        <v>0</v>
      </c>
      <c r="I28" s="471"/>
      <c r="J28" s="471" t="s">
        <v>522</v>
      </c>
      <c r="K28" s="471"/>
      <c r="L28" s="471">
        <v>0</v>
      </c>
      <c r="M28" s="471"/>
      <c r="N28" s="471" t="s">
        <v>522</v>
      </c>
      <c r="O28" s="471"/>
      <c r="P28" s="471">
        <v>0</v>
      </c>
      <c r="Q28" s="471"/>
      <c r="R28" s="471" t="s">
        <v>522</v>
      </c>
      <c r="S28" s="471"/>
      <c r="T28" s="471">
        <v>0</v>
      </c>
      <c r="U28" s="471"/>
      <c r="V28" s="471" t="s">
        <v>522</v>
      </c>
      <c r="W28" s="471"/>
      <c r="X28" s="471">
        <v>0</v>
      </c>
      <c r="Y28" s="471"/>
      <c r="Z28" s="471" t="s">
        <v>522</v>
      </c>
      <c r="AA28" s="471"/>
      <c r="AB28" s="471">
        <v>0</v>
      </c>
      <c r="AC28" s="471" t="s">
        <v>522</v>
      </c>
    </row>
    <row r="29" spans="1:29" x14ac:dyDescent="0.25">
      <c r="A29" s="472" t="s">
        <v>170</v>
      </c>
      <c r="B29" s="474" t="s">
        <v>169</v>
      </c>
      <c r="C29" s="471"/>
      <c r="D29" s="471"/>
      <c r="E29" s="471"/>
      <c r="F29" s="471"/>
      <c r="G29" s="471">
        <v>0</v>
      </c>
      <c r="H29" s="471">
        <v>0</v>
      </c>
      <c r="I29" s="471"/>
      <c r="J29" s="471" t="s">
        <v>522</v>
      </c>
      <c r="K29" s="471"/>
      <c r="L29" s="471">
        <v>0.50790599999999975</v>
      </c>
      <c r="M29" s="471"/>
      <c r="N29" s="471" t="s">
        <v>522</v>
      </c>
      <c r="O29" s="471"/>
      <c r="P29" s="471">
        <v>0</v>
      </c>
      <c r="Q29" s="471"/>
      <c r="R29" s="471" t="s">
        <v>522</v>
      </c>
      <c r="S29" s="471"/>
      <c r="T29" s="471">
        <v>20.469589999999997</v>
      </c>
      <c r="U29" s="471"/>
      <c r="V29" s="471" t="s">
        <v>522</v>
      </c>
      <c r="W29" s="471"/>
      <c r="X29" s="471">
        <v>0</v>
      </c>
      <c r="Y29" s="471"/>
      <c r="Z29" s="471" t="s">
        <v>522</v>
      </c>
      <c r="AA29" s="471"/>
      <c r="AB29" s="471">
        <v>20.977496000000002</v>
      </c>
      <c r="AC29" s="471" t="s">
        <v>522</v>
      </c>
    </row>
    <row r="30" spans="1:29" ht="47.25" x14ac:dyDescent="0.25">
      <c r="A30" s="469" t="s">
        <v>63</v>
      </c>
      <c r="B30" s="470" t="s">
        <v>168</v>
      </c>
      <c r="C30" s="471" t="s">
        <v>522</v>
      </c>
      <c r="D30" s="471">
        <v>104.88748</v>
      </c>
      <c r="E30" s="471">
        <v>104.88748</v>
      </c>
      <c r="F30" s="471">
        <v>104.88748</v>
      </c>
      <c r="G30" s="471">
        <v>0</v>
      </c>
      <c r="H30" s="471">
        <v>0</v>
      </c>
      <c r="I30" s="471"/>
      <c r="J30" s="471" t="s">
        <v>522</v>
      </c>
      <c r="K30" s="471"/>
      <c r="L30" s="471">
        <v>2.5395300000000001</v>
      </c>
      <c r="M30" s="471"/>
      <c r="N30" s="471" t="s">
        <v>522</v>
      </c>
      <c r="O30" s="471"/>
      <c r="P30" s="471">
        <v>0</v>
      </c>
      <c r="Q30" s="471"/>
      <c r="R30" s="471" t="s">
        <v>522</v>
      </c>
      <c r="S30" s="471"/>
      <c r="T30" s="471">
        <v>102.34795000000001</v>
      </c>
      <c r="U30" s="471"/>
      <c r="V30" s="471" t="s">
        <v>522</v>
      </c>
      <c r="W30" s="471"/>
      <c r="X30" s="471">
        <v>0</v>
      </c>
      <c r="Y30" s="471"/>
      <c r="Z30" s="471" t="s">
        <v>522</v>
      </c>
      <c r="AA30" s="471"/>
      <c r="AB30" s="471">
        <v>104.88748000000001</v>
      </c>
      <c r="AC30" s="471" t="s">
        <v>522</v>
      </c>
    </row>
    <row r="31" spans="1:29" x14ac:dyDescent="0.25">
      <c r="A31" s="469" t="s">
        <v>167</v>
      </c>
      <c r="B31" s="473" t="s">
        <v>166</v>
      </c>
      <c r="C31" s="471" t="s">
        <v>522</v>
      </c>
      <c r="D31" s="471">
        <v>2.5395300000000001</v>
      </c>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v>0</v>
      </c>
      <c r="AC31" s="471">
        <v>0</v>
      </c>
    </row>
    <row r="32" spans="1:29" ht="31.5" x14ac:dyDescent="0.25">
      <c r="A32" s="469" t="s">
        <v>165</v>
      </c>
      <c r="B32" s="473" t="s">
        <v>164</v>
      </c>
      <c r="C32" s="471" t="s">
        <v>522</v>
      </c>
      <c r="D32" s="471">
        <v>14.925750000000001</v>
      </c>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v>0</v>
      </c>
      <c r="AC32" s="471">
        <v>0</v>
      </c>
    </row>
    <row r="33" spans="1:29" x14ac:dyDescent="0.25">
      <c r="A33" s="469" t="s">
        <v>163</v>
      </c>
      <c r="B33" s="473" t="s">
        <v>162</v>
      </c>
      <c r="C33" s="471" t="s">
        <v>522</v>
      </c>
      <c r="D33" s="471">
        <v>78.870449999999991</v>
      </c>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v>0</v>
      </c>
      <c r="AC33" s="471">
        <v>0</v>
      </c>
    </row>
    <row r="34" spans="1:29" x14ac:dyDescent="0.25">
      <c r="A34" s="469" t="s">
        <v>161</v>
      </c>
      <c r="B34" s="473" t="s">
        <v>160</v>
      </c>
      <c r="C34" s="471" t="s">
        <v>522</v>
      </c>
      <c r="D34" s="471">
        <v>8.5517500000000002</v>
      </c>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v>0</v>
      </c>
      <c r="AC34" s="471">
        <v>0</v>
      </c>
    </row>
    <row r="35" spans="1:29" ht="31.5" x14ac:dyDescent="0.25">
      <c r="A35" s="469" t="s">
        <v>62</v>
      </c>
      <c r="B35" s="470" t="s">
        <v>658</v>
      </c>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v>0</v>
      </c>
      <c r="AC35" s="471">
        <v>0</v>
      </c>
    </row>
    <row r="36" spans="1:29" ht="31.5" x14ac:dyDescent="0.25">
      <c r="A36" s="472" t="s">
        <v>159</v>
      </c>
      <c r="B36" s="475" t="s">
        <v>483</v>
      </c>
      <c r="C36" s="471"/>
      <c r="D36" s="471"/>
      <c r="E36" s="471"/>
      <c r="F36" s="471"/>
      <c r="G36" s="471">
        <v>0</v>
      </c>
      <c r="H36" s="471">
        <v>0</v>
      </c>
      <c r="I36" s="476" t="s">
        <v>457</v>
      </c>
      <c r="J36" s="471" t="s">
        <v>522</v>
      </c>
      <c r="K36" s="471" t="s">
        <v>522</v>
      </c>
      <c r="L36" s="471">
        <v>0</v>
      </c>
      <c r="M36" s="476" t="s">
        <v>457</v>
      </c>
      <c r="N36" s="471" t="s">
        <v>522</v>
      </c>
      <c r="O36" s="471" t="s">
        <v>522</v>
      </c>
      <c r="P36" s="471">
        <v>0</v>
      </c>
      <c r="Q36" s="476" t="s">
        <v>457</v>
      </c>
      <c r="R36" s="471" t="s">
        <v>522</v>
      </c>
      <c r="S36" s="471" t="s">
        <v>522</v>
      </c>
      <c r="T36" s="471">
        <v>0</v>
      </c>
      <c r="U36" s="476" t="s">
        <v>457</v>
      </c>
      <c r="V36" s="471" t="s">
        <v>522</v>
      </c>
      <c r="W36" s="471" t="s">
        <v>522</v>
      </c>
      <c r="X36" s="471">
        <v>0</v>
      </c>
      <c r="Y36" s="476" t="s">
        <v>457</v>
      </c>
      <c r="Z36" s="471" t="s">
        <v>522</v>
      </c>
      <c r="AA36" s="471" t="s">
        <v>522</v>
      </c>
      <c r="AB36" s="471">
        <v>0</v>
      </c>
      <c r="AC36" s="471">
        <v>0</v>
      </c>
    </row>
    <row r="37" spans="1:29" x14ac:dyDescent="0.25">
      <c r="A37" s="472" t="s">
        <v>158</v>
      </c>
      <c r="B37" s="475" t="s">
        <v>148</v>
      </c>
      <c r="C37" s="471"/>
      <c r="D37" s="471"/>
      <c r="E37" s="471"/>
      <c r="F37" s="471"/>
      <c r="G37" s="471">
        <v>0</v>
      </c>
      <c r="H37" s="471">
        <v>0</v>
      </c>
      <c r="I37" s="476" t="s">
        <v>457</v>
      </c>
      <c r="J37" s="471" t="s">
        <v>522</v>
      </c>
      <c r="K37" s="471" t="s">
        <v>522</v>
      </c>
      <c r="L37" s="471">
        <v>0</v>
      </c>
      <c r="M37" s="476" t="s">
        <v>457</v>
      </c>
      <c r="N37" s="471" t="s">
        <v>522</v>
      </c>
      <c r="O37" s="471" t="s">
        <v>522</v>
      </c>
      <c r="P37" s="471">
        <v>0</v>
      </c>
      <c r="Q37" s="476" t="s">
        <v>457</v>
      </c>
      <c r="R37" s="471" t="s">
        <v>522</v>
      </c>
      <c r="S37" s="471" t="s">
        <v>522</v>
      </c>
      <c r="T37" s="471">
        <v>0</v>
      </c>
      <c r="U37" s="476" t="s">
        <v>457</v>
      </c>
      <c r="V37" s="471" t="s">
        <v>522</v>
      </c>
      <c r="W37" s="471" t="s">
        <v>522</v>
      </c>
      <c r="X37" s="471">
        <v>0</v>
      </c>
      <c r="Y37" s="476" t="s">
        <v>457</v>
      </c>
      <c r="Z37" s="471" t="s">
        <v>522</v>
      </c>
      <c r="AA37" s="471" t="s">
        <v>522</v>
      </c>
      <c r="AB37" s="471">
        <v>0</v>
      </c>
      <c r="AC37" s="471">
        <v>0</v>
      </c>
    </row>
    <row r="38" spans="1:29" x14ac:dyDescent="0.25">
      <c r="A38" s="472" t="s">
        <v>157</v>
      </c>
      <c r="B38" s="473" t="s">
        <v>659</v>
      </c>
      <c r="C38" s="471"/>
      <c r="D38" s="471"/>
      <c r="E38" s="471"/>
      <c r="F38" s="471"/>
      <c r="G38" s="471">
        <v>0</v>
      </c>
      <c r="H38" s="471">
        <v>0</v>
      </c>
      <c r="I38" s="476" t="s">
        <v>457</v>
      </c>
      <c r="J38" s="471" t="s">
        <v>522</v>
      </c>
      <c r="K38" s="471" t="s">
        <v>522</v>
      </c>
      <c r="L38" s="471">
        <v>0</v>
      </c>
      <c r="M38" s="476" t="s">
        <v>457</v>
      </c>
      <c r="N38" s="471" t="s">
        <v>522</v>
      </c>
      <c r="O38" s="471" t="s">
        <v>522</v>
      </c>
      <c r="P38" s="471">
        <v>0</v>
      </c>
      <c r="Q38" s="476" t="s">
        <v>457</v>
      </c>
      <c r="R38" s="471" t="s">
        <v>522</v>
      </c>
      <c r="S38" s="471" t="s">
        <v>522</v>
      </c>
      <c r="T38" s="471">
        <v>8.3010000000000002</v>
      </c>
      <c r="U38" s="476">
        <v>4</v>
      </c>
      <c r="V38" s="471" t="s">
        <v>522</v>
      </c>
      <c r="W38" s="471" t="s">
        <v>522</v>
      </c>
      <c r="X38" s="471">
        <v>0</v>
      </c>
      <c r="Y38" s="476" t="s">
        <v>457</v>
      </c>
      <c r="Z38" s="471" t="s">
        <v>522</v>
      </c>
      <c r="AA38" s="471" t="s">
        <v>522</v>
      </c>
      <c r="AB38" s="471">
        <v>8.3010000000000002</v>
      </c>
      <c r="AC38" s="471">
        <v>0</v>
      </c>
    </row>
    <row r="39" spans="1:29" x14ac:dyDescent="0.25">
      <c r="A39" s="472" t="s">
        <v>156</v>
      </c>
      <c r="B39" s="473" t="s">
        <v>485</v>
      </c>
      <c r="C39" s="471"/>
      <c r="D39" s="471"/>
      <c r="E39" s="471"/>
      <c r="F39" s="471"/>
      <c r="G39" s="471">
        <v>0</v>
      </c>
      <c r="H39" s="471">
        <v>0</v>
      </c>
      <c r="I39" s="476" t="s">
        <v>457</v>
      </c>
      <c r="J39" s="471" t="s">
        <v>522</v>
      </c>
      <c r="K39" s="471" t="s">
        <v>522</v>
      </c>
      <c r="L39" s="471">
        <v>0</v>
      </c>
      <c r="M39" s="476" t="s">
        <v>457</v>
      </c>
      <c r="N39" s="471" t="s">
        <v>522</v>
      </c>
      <c r="O39" s="471" t="s">
        <v>522</v>
      </c>
      <c r="P39" s="471">
        <v>0</v>
      </c>
      <c r="Q39" s="476" t="s">
        <v>457</v>
      </c>
      <c r="R39" s="471" t="s">
        <v>522</v>
      </c>
      <c r="S39" s="471" t="s">
        <v>522</v>
      </c>
      <c r="T39" s="471">
        <v>0</v>
      </c>
      <c r="U39" s="476" t="s">
        <v>457</v>
      </c>
      <c r="V39" s="471" t="s">
        <v>522</v>
      </c>
      <c r="W39" s="471" t="s">
        <v>522</v>
      </c>
      <c r="X39" s="471">
        <v>0</v>
      </c>
      <c r="Y39" s="476" t="s">
        <v>457</v>
      </c>
      <c r="Z39" s="471" t="s">
        <v>522</v>
      </c>
      <c r="AA39" s="471" t="s">
        <v>522</v>
      </c>
      <c r="AB39" s="471">
        <v>0</v>
      </c>
      <c r="AC39" s="471">
        <v>0</v>
      </c>
    </row>
    <row r="40" spans="1:29" x14ac:dyDescent="0.25">
      <c r="A40" s="472" t="s">
        <v>155</v>
      </c>
      <c r="B40" s="473" t="s">
        <v>486</v>
      </c>
      <c r="C40" s="471"/>
      <c r="D40" s="471"/>
      <c r="E40" s="471"/>
      <c r="F40" s="471"/>
      <c r="G40" s="471">
        <v>0</v>
      </c>
      <c r="H40" s="471">
        <v>0</v>
      </c>
      <c r="I40" s="476" t="s">
        <v>457</v>
      </c>
      <c r="J40" s="471" t="s">
        <v>522</v>
      </c>
      <c r="K40" s="471" t="s">
        <v>522</v>
      </c>
      <c r="L40" s="471">
        <v>0</v>
      </c>
      <c r="M40" s="476" t="s">
        <v>457</v>
      </c>
      <c r="N40" s="471" t="s">
        <v>522</v>
      </c>
      <c r="O40" s="471" t="s">
        <v>522</v>
      </c>
      <c r="P40" s="471">
        <v>0</v>
      </c>
      <c r="Q40" s="476" t="s">
        <v>457</v>
      </c>
      <c r="R40" s="471" t="s">
        <v>522</v>
      </c>
      <c r="S40" s="471" t="s">
        <v>522</v>
      </c>
      <c r="T40" s="471">
        <v>0</v>
      </c>
      <c r="U40" s="476" t="s">
        <v>457</v>
      </c>
      <c r="V40" s="471" t="s">
        <v>522</v>
      </c>
      <c r="W40" s="471" t="s">
        <v>522</v>
      </c>
      <c r="X40" s="471">
        <v>0</v>
      </c>
      <c r="Y40" s="476" t="s">
        <v>457</v>
      </c>
      <c r="Z40" s="471" t="s">
        <v>522</v>
      </c>
      <c r="AA40" s="471" t="s">
        <v>522</v>
      </c>
      <c r="AB40" s="471">
        <v>0</v>
      </c>
      <c r="AC40" s="471">
        <v>0</v>
      </c>
    </row>
    <row r="41" spans="1:29" x14ac:dyDescent="0.25">
      <c r="A41" s="472" t="s">
        <v>154</v>
      </c>
      <c r="B41" s="473" t="s">
        <v>487</v>
      </c>
      <c r="C41" s="471"/>
      <c r="D41" s="471"/>
      <c r="E41" s="471"/>
      <c r="F41" s="471"/>
      <c r="G41" s="471">
        <v>0</v>
      </c>
      <c r="H41" s="471">
        <v>0</v>
      </c>
      <c r="I41" s="476" t="s">
        <v>457</v>
      </c>
      <c r="J41" s="471" t="s">
        <v>522</v>
      </c>
      <c r="K41" s="471" t="s">
        <v>522</v>
      </c>
      <c r="L41" s="471">
        <v>0</v>
      </c>
      <c r="M41" s="476" t="s">
        <v>457</v>
      </c>
      <c r="N41" s="471" t="s">
        <v>522</v>
      </c>
      <c r="O41" s="471" t="s">
        <v>522</v>
      </c>
      <c r="P41" s="471">
        <v>0</v>
      </c>
      <c r="Q41" s="476" t="s">
        <v>457</v>
      </c>
      <c r="R41" s="471" t="s">
        <v>522</v>
      </c>
      <c r="S41" s="471" t="s">
        <v>522</v>
      </c>
      <c r="T41" s="471">
        <v>0</v>
      </c>
      <c r="U41" s="476" t="s">
        <v>457</v>
      </c>
      <c r="V41" s="471" t="s">
        <v>522</v>
      </c>
      <c r="W41" s="471" t="s">
        <v>522</v>
      </c>
      <c r="X41" s="471">
        <v>0</v>
      </c>
      <c r="Y41" s="476" t="s">
        <v>457</v>
      </c>
      <c r="Z41" s="471" t="s">
        <v>522</v>
      </c>
      <c r="AA41" s="471" t="s">
        <v>522</v>
      </c>
      <c r="AB41" s="471">
        <v>0</v>
      </c>
      <c r="AC41" s="471">
        <v>0</v>
      </c>
    </row>
    <row r="42" spans="1:29" x14ac:dyDescent="0.25">
      <c r="A42" s="472" t="s">
        <v>153</v>
      </c>
      <c r="B42" s="473" t="s">
        <v>488</v>
      </c>
      <c r="C42" s="471"/>
      <c r="D42" s="471"/>
      <c r="E42" s="471"/>
      <c r="F42" s="471"/>
      <c r="G42" s="471">
        <v>0</v>
      </c>
      <c r="H42" s="471">
        <v>0</v>
      </c>
      <c r="I42" s="476" t="s">
        <v>457</v>
      </c>
      <c r="J42" s="471" t="s">
        <v>522</v>
      </c>
      <c r="K42" s="471" t="s">
        <v>522</v>
      </c>
      <c r="L42" s="471">
        <v>0</v>
      </c>
      <c r="M42" s="476" t="s">
        <v>457</v>
      </c>
      <c r="N42" s="471" t="s">
        <v>522</v>
      </c>
      <c r="O42" s="471" t="s">
        <v>522</v>
      </c>
      <c r="P42" s="471">
        <v>0</v>
      </c>
      <c r="Q42" s="476" t="s">
        <v>457</v>
      </c>
      <c r="R42" s="471" t="s">
        <v>522</v>
      </c>
      <c r="S42" s="471" t="s">
        <v>522</v>
      </c>
      <c r="T42" s="471">
        <v>0</v>
      </c>
      <c r="U42" s="476" t="s">
        <v>457</v>
      </c>
      <c r="V42" s="471" t="s">
        <v>522</v>
      </c>
      <c r="W42" s="471" t="s">
        <v>522</v>
      </c>
      <c r="X42" s="471">
        <v>0</v>
      </c>
      <c r="Y42" s="476" t="s">
        <v>457</v>
      </c>
      <c r="Z42" s="471" t="s">
        <v>522</v>
      </c>
      <c r="AA42" s="471" t="s">
        <v>522</v>
      </c>
      <c r="AB42" s="471">
        <v>0</v>
      </c>
      <c r="AC42" s="471">
        <v>0</v>
      </c>
    </row>
    <row r="43" spans="1:29" x14ac:dyDescent="0.25">
      <c r="A43" s="472" t="s">
        <v>489</v>
      </c>
      <c r="B43" s="473" t="s">
        <v>490</v>
      </c>
      <c r="C43" s="471"/>
      <c r="D43" s="471"/>
      <c r="E43" s="471"/>
      <c r="F43" s="471"/>
      <c r="G43" s="471">
        <v>0</v>
      </c>
      <c r="H43" s="471">
        <v>0</v>
      </c>
      <c r="I43" s="476" t="s">
        <v>457</v>
      </c>
      <c r="J43" s="471" t="s">
        <v>522</v>
      </c>
      <c r="K43" s="471" t="s">
        <v>522</v>
      </c>
      <c r="L43" s="471">
        <v>0</v>
      </c>
      <c r="M43" s="476" t="s">
        <v>457</v>
      </c>
      <c r="N43" s="471" t="s">
        <v>522</v>
      </c>
      <c r="O43" s="471" t="s">
        <v>522</v>
      </c>
      <c r="P43" s="471">
        <v>0</v>
      </c>
      <c r="Q43" s="476" t="s">
        <v>457</v>
      </c>
      <c r="R43" s="471" t="s">
        <v>522</v>
      </c>
      <c r="S43" s="471" t="s">
        <v>522</v>
      </c>
      <c r="T43" s="471">
        <v>0</v>
      </c>
      <c r="U43" s="476" t="s">
        <v>457</v>
      </c>
      <c r="V43" s="471" t="s">
        <v>522</v>
      </c>
      <c r="W43" s="471" t="s">
        <v>522</v>
      </c>
      <c r="X43" s="471">
        <v>0</v>
      </c>
      <c r="Y43" s="476" t="s">
        <v>457</v>
      </c>
      <c r="Z43" s="471" t="s">
        <v>522</v>
      </c>
      <c r="AA43" s="471" t="s">
        <v>522</v>
      </c>
      <c r="AB43" s="471">
        <v>0</v>
      </c>
      <c r="AC43" s="471">
        <v>0</v>
      </c>
    </row>
    <row r="44" spans="1:29" x14ac:dyDescent="0.25">
      <c r="A44" s="472" t="s">
        <v>491</v>
      </c>
      <c r="B44" s="473" t="s">
        <v>492</v>
      </c>
      <c r="C44" s="471"/>
      <c r="D44" s="471"/>
      <c r="E44" s="471"/>
      <c r="F44" s="471"/>
      <c r="G44" s="471">
        <v>0</v>
      </c>
      <c r="H44" s="471">
        <v>0</v>
      </c>
      <c r="I44" s="476" t="s">
        <v>457</v>
      </c>
      <c r="J44" s="471" t="s">
        <v>522</v>
      </c>
      <c r="K44" s="471" t="s">
        <v>522</v>
      </c>
      <c r="L44" s="471">
        <v>0</v>
      </c>
      <c r="M44" s="476" t="s">
        <v>457</v>
      </c>
      <c r="N44" s="471" t="s">
        <v>522</v>
      </c>
      <c r="O44" s="471" t="s">
        <v>522</v>
      </c>
      <c r="P44" s="471">
        <v>0</v>
      </c>
      <c r="Q44" s="476" t="s">
        <v>457</v>
      </c>
      <c r="R44" s="471" t="s">
        <v>522</v>
      </c>
      <c r="S44" s="471" t="s">
        <v>522</v>
      </c>
      <c r="T44" s="471">
        <v>47</v>
      </c>
      <c r="U44" s="476">
        <v>4</v>
      </c>
      <c r="V44" s="471" t="s">
        <v>522</v>
      </c>
      <c r="W44" s="471" t="s">
        <v>522</v>
      </c>
      <c r="X44" s="471">
        <v>0</v>
      </c>
      <c r="Y44" s="476" t="s">
        <v>457</v>
      </c>
      <c r="Z44" s="471" t="s">
        <v>522</v>
      </c>
      <c r="AA44" s="471" t="s">
        <v>522</v>
      </c>
      <c r="AB44" s="471">
        <v>47</v>
      </c>
      <c r="AC44" s="471">
        <v>0</v>
      </c>
    </row>
    <row r="45" spans="1:29" x14ac:dyDescent="0.25">
      <c r="A45" s="472" t="s">
        <v>493</v>
      </c>
      <c r="B45" s="473" t="s">
        <v>494</v>
      </c>
      <c r="C45" s="471"/>
      <c r="D45" s="471"/>
      <c r="E45" s="471"/>
      <c r="F45" s="471"/>
      <c r="G45" s="471">
        <v>0</v>
      </c>
      <c r="H45" s="471">
        <v>0</v>
      </c>
      <c r="I45" s="476" t="s">
        <v>457</v>
      </c>
      <c r="J45" s="471" t="s">
        <v>522</v>
      </c>
      <c r="K45" s="471" t="s">
        <v>522</v>
      </c>
      <c r="L45" s="471">
        <v>0</v>
      </c>
      <c r="M45" s="476" t="s">
        <v>457</v>
      </c>
      <c r="N45" s="471" t="s">
        <v>522</v>
      </c>
      <c r="O45" s="471" t="s">
        <v>522</v>
      </c>
      <c r="P45" s="471">
        <v>0</v>
      </c>
      <c r="Q45" s="476" t="s">
        <v>457</v>
      </c>
      <c r="R45" s="471" t="s">
        <v>522</v>
      </c>
      <c r="S45" s="471" t="s">
        <v>522</v>
      </c>
      <c r="T45" s="471">
        <v>0</v>
      </c>
      <c r="U45" s="476" t="s">
        <v>457</v>
      </c>
      <c r="V45" s="471" t="s">
        <v>522</v>
      </c>
      <c r="W45" s="471" t="s">
        <v>522</v>
      </c>
      <c r="X45" s="471">
        <v>0</v>
      </c>
      <c r="Y45" s="476" t="s">
        <v>457</v>
      </c>
      <c r="Z45" s="471" t="s">
        <v>522</v>
      </c>
      <c r="AA45" s="471" t="s">
        <v>522</v>
      </c>
      <c r="AB45" s="471">
        <v>0</v>
      </c>
      <c r="AC45" s="471">
        <v>0</v>
      </c>
    </row>
    <row r="46" spans="1:29" x14ac:dyDescent="0.25">
      <c r="A46" s="472" t="s">
        <v>495</v>
      </c>
      <c r="B46" s="473" t="s">
        <v>496</v>
      </c>
      <c r="C46" s="471"/>
      <c r="D46" s="471"/>
      <c r="E46" s="471"/>
      <c r="F46" s="471"/>
      <c r="G46" s="471">
        <v>0</v>
      </c>
      <c r="H46" s="471">
        <v>0</v>
      </c>
      <c r="I46" s="476" t="s">
        <v>457</v>
      </c>
      <c r="J46" s="471" t="s">
        <v>522</v>
      </c>
      <c r="K46" s="471" t="s">
        <v>522</v>
      </c>
      <c r="L46" s="471">
        <v>0</v>
      </c>
      <c r="M46" s="476" t="s">
        <v>457</v>
      </c>
      <c r="N46" s="471" t="s">
        <v>522</v>
      </c>
      <c r="O46" s="471" t="s">
        <v>522</v>
      </c>
      <c r="P46" s="471">
        <v>0</v>
      </c>
      <c r="Q46" s="476" t="s">
        <v>457</v>
      </c>
      <c r="R46" s="471" t="s">
        <v>522</v>
      </c>
      <c r="S46" s="471" t="s">
        <v>522</v>
      </c>
      <c r="T46" s="471">
        <v>0</v>
      </c>
      <c r="U46" s="476" t="s">
        <v>457</v>
      </c>
      <c r="V46" s="471" t="s">
        <v>522</v>
      </c>
      <c r="W46" s="471" t="s">
        <v>522</v>
      </c>
      <c r="X46" s="471">
        <v>0</v>
      </c>
      <c r="Y46" s="476" t="s">
        <v>457</v>
      </c>
      <c r="Z46" s="471" t="s">
        <v>522</v>
      </c>
      <c r="AA46" s="471" t="s">
        <v>522</v>
      </c>
      <c r="AB46" s="471">
        <v>0</v>
      </c>
      <c r="AC46" s="471">
        <v>0</v>
      </c>
    </row>
    <row r="47" spans="1:29" x14ac:dyDescent="0.25">
      <c r="A47" s="469" t="s">
        <v>61</v>
      </c>
      <c r="B47" s="470" t="s">
        <v>152</v>
      </c>
      <c r="C47" s="471"/>
      <c r="D47" s="471"/>
      <c r="E47" s="471"/>
      <c r="F47" s="471"/>
      <c r="G47" s="471"/>
      <c r="H47" s="471"/>
      <c r="I47" s="471"/>
      <c r="J47" s="471"/>
      <c r="K47" s="471"/>
      <c r="L47" s="471"/>
      <c r="M47" s="471"/>
      <c r="N47" s="471"/>
      <c r="O47" s="471"/>
      <c r="P47" s="471"/>
      <c r="Q47" s="471"/>
      <c r="R47" s="471"/>
      <c r="S47" s="476"/>
      <c r="T47" s="471"/>
      <c r="U47" s="471"/>
      <c r="V47" s="471"/>
      <c r="W47" s="471"/>
      <c r="X47" s="471"/>
      <c r="Y47" s="471"/>
      <c r="Z47" s="471"/>
      <c r="AA47" s="471"/>
      <c r="AB47" s="471"/>
      <c r="AC47" s="471"/>
    </row>
    <row r="48" spans="1:29" ht="31.5" x14ac:dyDescent="0.25">
      <c r="A48" s="472" t="s">
        <v>151</v>
      </c>
      <c r="B48" s="475" t="s">
        <v>483</v>
      </c>
      <c r="C48" s="471"/>
      <c r="D48" s="471"/>
      <c r="E48" s="471"/>
      <c r="F48" s="471"/>
      <c r="G48" s="471">
        <v>0</v>
      </c>
      <c r="H48" s="471">
        <v>0</v>
      </c>
      <c r="I48" s="471"/>
      <c r="J48" s="471" t="s">
        <v>522</v>
      </c>
      <c r="K48" s="471"/>
      <c r="L48" s="471">
        <v>0</v>
      </c>
      <c r="M48" s="471"/>
      <c r="N48" s="471" t="s">
        <v>522</v>
      </c>
      <c r="O48" s="471"/>
      <c r="P48" s="471">
        <v>0</v>
      </c>
      <c r="Q48" s="471"/>
      <c r="R48" s="471" t="s">
        <v>522</v>
      </c>
      <c r="S48" s="471"/>
      <c r="T48" s="471">
        <v>0</v>
      </c>
      <c r="U48" s="471"/>
      <c r="V48" s="471" t="s">
        <v>522</v>
      </c>
      <c r="W48" s="471"/>
      <c r="X48" s="471">
        <v>0</v>
      </c>
      <c r="Y48" s="471"/>
      <c r="Z48" s="471" t="s">
        <v>522</v>
      </c>
      <c r="AA48" s="471"/>
      <c r="AB48" s="471">
        <v>0</v>
      </c>
      <c r="AC48" s="471">
        <v>0</v>
      </c>
    </row>
    <row r="49" spans="1:29" x14ac:dyDescent="0.25">
      <c r="A49" s="472" t="s">
        <v>150</v>
      </c>
      <c r="B49" s="475" t="s">
        <v>148</v>
      </c>
      <c r="C49" s="471"/>
      <c r="D49" s="471"/>
      <c r="E49" s="471"/>
      <c r="F49" s="471"/>
      <c r="G49" s="471">
        <v>0</v>
      </c>
      <c r="H49" s="471">
        <v>0</v>
      </c>
      <c r="I49" s="471"/>
      <c r="J49" s="471" t="s">
        <v>522</v>
      </c>
      <c r="K49" s="471"/>
      <c r="L49" s="471">
        <v>0</v>
      </c>
      <c r="M49" s="471"/>
      <c r="N49" s="471" t="s">
        <v>522</v>
      </c>
      <c r="O49" s="471"/>
      <c r="P49" s="471">
        <v>0</v>
      </c>
      <c r="Q49" s="471"/>
      <c r="R49" s="471" t="s">
        <v>522</v>
      </c>
      <c r="S49" s="471"/>
      <c r="T49" s="471">
        <v>0</v>
      </c>
      <c r="U49" s="471"/>
      <c r="V49" s="471" t="s">
        <v>522</v>
      </c>
      <c r="W49" s="471"/>
      <c r="X49" s="471">
        <v>0</v>
      </c>
      <c r="Y49" s="471"/>
      <c r="Z49" s="471" t="s">
        <v>522</v>
      </c>
      <c r="AA49" s="471"/>
      <c r="AB49" s="471">
        <v>0</v>
      </c>
      <c r="AC49" s="471">
        <v>0</v>
      </c>
    </row>
    <row r="50" spans="1:29" ht="31.5" x14ac:dyDescent="0.25">
      <c r="A50" s="472" t="s">
        <v>149</v>
      </c>
      <c r="B50" s="473" t="s">
        <v>146</v>
      </c>
      <c r="C50" s="471"/>
      <c r="D50" s="471"/>
      <c r="E50" s="471"/>
      <c r="F50" s="471"/>
      <c r="G50" s="471">
        <v>0</v>
      </c>
      <c r="H50" s="471">
        <v>0</v>
      </c>
      <c r="I50" s="471"/>
      <c r="J50" s="471" t="s">
        <v>522</v>
      </c>
      <c r="K50" s="471"/>
      <c r="L50" s="471">
        <v>0</v>
      </c>
      <c r="M50" s="471"/>
      <c r="N50" s="471" t="s">
        <v>522</v>
      </c>
      <c r="O50" s="471"/>
      <c r="P50" s="471">
        <v>0</v>
      </c>
      <c r="Q50" s="471"/>
      <c r="R50" s="471" t="s">
        <v>522</v>
      </c>
      <c r="S50" s="471"/>
      <c r="T50" s="471">
        <v>8.3010000000000002</v>
      </c>
      <c r="U50" s="471"/>
      <c r="V50" s="471" t="s">
        <v>522</v>
      </c>
      <c r="W50" s="471"/>
      <c r="X50" s="471">
        <v>0</v>
      </c>
      <c r="Y50" s="471"/>
      <c r="Z50" s="471" t="s">
        <v>522</v>
      </c>
      <c r="AA50" s="471"/>
      <c r="AB50" s="471">
        <v>8.3010000000000002</v>
      </c>
      <c r="AC50" s="471">
        <v>0</v>
      </c>
    </row>
    <row r="51" spans="1:29" ht="35.25" customHeight="1" x14ac:dyDescent="0.25">
      <c r="A51" s="472" t="s">
        <v>147</v>
      </c>
      <c r="B51" s="473" t="s">
        <v>144</v>
      </c>
      <c r="C51" s="471"/>
      <c r="D51" s="471"/>
      <c r="E51" s="471"/>
      <c r="F51" s="471"/>
      <c r="G51" s="471">
        <v>0</v>
      </c>
      <c r="H51" s="471">
        <v>0</v>
      </c>
      <c r="I51" s="471"/>
      <c r="J51" s="471" t="s">
        <v>522</v>
      </c>
      <c r="K51" s="471"/>
      <c r="L51" s="471">
        <v>0</v>
      </c>
      <c r="M51" s="471"/>
      <c r="N51" s="471" t="s">
        <v>522</v>
      </c>
      <c r="O51" s="471"/>
      <c r="P51" s="471">
        <v>0</v>
      </c>
      <c r="Q51" s="471"/>
      <c r="R51" s="471" t="s">
        <v>522</v>
      </c>
      <c r="S51" s="471"/>
      <c r="T51" s="471">
        <v>0</v>
      </c>
      <c r="U51" s="471"/>
      <c r="V51" s="471" t="s">
        <v>522</v>
      </c>
      <c r="W51" s="471"/>
      <c r="X51" s="471">
        <v>0</v>
      </c>
      <c r="Y51" s="471"/>
      <c r="Z51" s="471" t="s">
        <v>522</v>
      </c>
      <c r="AA51" s="471"/>
      <c r="AB51" s="471">
        <v>0</v>
      </c>
      <c r="AC51" s="471">
        <v>0</v>
      </c>
    </row>
    <row r="52" spans="1:29" x14ac:dyDescent="0.25">
      <c r="A52" s="472" t="s">
        <v>145</v>
      </c>
      <c r="B52" s="473" t="s">
        <v>142</v>
      </c>
      <c r="C52" s="471"/>
      <c r="D52" s="471"/>
      <c r="E52" s="471"/>
      <c r="F52" s="471"/>
      <c r="G52" s="471">
        <v>0</v>
      </c>
      <c r="H52" s="471">
        <v>0</v>
      </c>
      <c r="I52" s="471"/>
      <c r="J52" s="471" t="s">
        <v>522</v>
      </c>
      <c r="K52" s="471"/>
      <c r="L52" s="471">
        <v>0</v>
      </c>
      <c r="M52" s="471"/>
      <c r="N52" s="471" t="s">
        <v>522</v>
      </c>
      <c r="O52" s="471"/>
      <c r="P52" s="471">
        <v>0</v>
      </c>
      <c r="Q52" s="471"/>
      <c r="R52" s="471" t="s">
        <v>522</v>
      </c>
      <c r="S52" s="471"/>
      <c r="T52" s="471">
        <v>0</v>
      </c>
      <c r="U52" s="471"/>
      <c r="V52" s="471" t="s">
        <v>522</v>
      </c>
      <c r="W52" s="471"/>
      <c r="X52" s="471">
        <v>0</v>
      </c>
      <c r="Y52" s="471"/>
      <c r="Z52" s="471" t="s">
        <v>522</v>
      </c>
      <c r="AA52" s="471"/>
      <c r="AB52" s="471">
        <v>0</v>
      </c>
      <c r="AC52" s="471">
        <v>0</v>
      </c>
    </row>
    <row r="53" spans="1:29" x14ac:dyDescent="0.25">
      <c r="A53" s="472" t="s">
        <v>143</v>
      </c>
      <c r="B53" s="473" t="s">
        <v>485</v>
      </c>
      <c r="C53" s="471"/>
      <c r="D53" s="471"/>
      <c r="E53" s="471"/>
      <c r="F53" s="471"/>
      <c r="G53" s="471">
        <v>0</v>
      </c>
      <c r="H53" s="471">
        <v>0</v>
      </c>
      <c r="I53" s="471"/>
      <c r="J53" s="471" t="s">
        <v>522</v>
      </c>
      <c r="K53" s="471"/>
      <c r="L53" s="471">
        <v>0</v>
      </c>
      <c r="M53" s="471"/>
      <c r="N53" s="471" t="s">
        <v>522</v>
      </c>
      <c r="O53" s="471"/>
      <c r="P53" s="471">
        <v>0</v>
      </c>
      <c r="Q53" s="471"/>
      <c r="R53" s="471" t="s">
        <v>522</v>
      </c>
      <c r="S53" s="471"/>
      <c r="T53" s="471">
        <v>0</v>
      </c>
      <c r="U53" s="471"/>
      <c r="V53" s="471" t="s">
        <v>522</v>
      </c>
      <c r="W53" s="471"/>
      <c r="X53" s="471">
        <v>0</v>
      </c>
      <c r="Y53" s="471"/>
      <c r="Z53" s="471" t="s">
        <v>522</v>
      </c>
      <c r="AA53" s="471"/>
      <c r="AB53" s="471">
        <v>0</v>
      </c>
      <c r="AC53" s="471">
        <v>0</v>
      </c>
    </row>
    <row r="54" spans="1:29" x14ac:dyDescent="0.25">
      <c r="A54" s="472" t="s">
        <v>141</v>
      </c>
      <c r="B54" s="473" t="s">
        <v>486</v>
      </c>
      <c r="C54" s="471"/>
      <c r="D54" s="471"/>
      <c r="E54" s="471"/>
      <c r="F54" s="471"/>
      <c r="G54" s="471">
        <v>0</v>
      </c>
      <c r="H54" s="471">
        <v>0</v>
      </c>
      <c r="I54" s="471"/>
      <c r="J54" s="471" t="s">
        <v>522</v>
      </c>
      <c r="K54" s="471"/>
      <c r="L54" s="471">
        <v>0</v>
      </c>
      <c r="M54" s="471"/>
      <c r="N54" s="471" t="s">
        <v>522</v>
      </c>
      <c r="O54" s="471"/>
      <c r="P54" s="471">
        <v>0</v>
      </c>
      <c r="Q54" s="471"/>
      <c r="R54" s="471" t="s">
        <v>522</v>
      </c>
      <c r="S54" s="471"/>
      <c r="T54" s="471">
        <v>0</v>
      </c>
      <c r="U54" s="471"/>
      <c r="V54" s="471" t="s">
        <v>522</v>
      </c>
      <c r="W54" s="471"/>
      <c r="X54" s="471">
        <v>0</v>
      </c>
      <c r="Y54" s="471"/>
      <c r="Z54" s="471" t="s">
        <v>522</v>
      </c>
      <c r="AA54" s="471"/>
      <c r="AB54" s="471">
        <v>0</v>
      </c>
      <c r="AC54" s="471">
        <v>0</v>
      </c>
    </row>
    <row r="55" spans="1:29" x14ac:dyDescent="0.25">
      <c r="A55" s="472" t="s">
        <v>497</v>
      </c>
      <c r="B55" s="473" t="s">
        <v>487</v>
      </c>
      <c r="C55" s="471"/>
      <c r="D55" s="471"/>
      <c r="E55" s="471"/>
      <c r="F55" s="471"/>
      <c r="G55" s="471">
        <v>0</v>
      </c>
      <c r="H55" s="471">
        <v>0</v>
      </c>
      <c r="I55" s="471"/>
      <c r="J55" s="471" t="s">
        <v>522</v>
      </c>
      <c r="K55" s="471"/>
      <c r="L55" s="471">
        <v>0</v>
      </c>
      <c r="M55" s="471"/>
      <c r="N55" s="471" t="s">
        <v>522</v>
      </c>
      <c r="O55" s="471"/>
      <c r="P55" s="471">
        <v>0</v>
      </c>
      <c r="Q55" s="471"/>
      <c r="R55" s="471" t="s">
        <v>522</v>
      </c>
      <c r="S55" s="471"/>
      <c r="T55" s="471">
        <v>0</v>
      </c>
      <c r="U55" s="471"/>
      <c r="V55" s="471" t="s">
        <v>522</v>
      </c>
      <c r="W55" s="471"/>
      <c r="X55" s="471">
        <v>0</v>
      </c>
      <c r="Y55" s="471"/>
      <c r="Z55" s="471" t="s">
        <v>522</v>
      </c>
      <c r="AA55" s="471"/>
      <c r="AB55" s="471">
        <v>0</v>
      </c>
      <c r="AC55" s="471">
        <v>0</v>
      </c>
    </row>
    <row r="56" spans="1:29" x14ac:dyDescent="0.25">
      <c r="A56" s="472" t="s">
        <v>498</v>
      </c>
      <c r="B56" s="473" t="s">
        <v>488</v>
      </c>
      <c r="C56" s="471"/>
      <c r="D56" s="471"/>
      <c r="E56" s="471"/>
      <c r="F56" s="471"/>
      <c r="G56" s="471">
        <v>0</v>
      </c>
      <c r="H56" s="471">
        <v>0</v>
      </c>
      <c r="I56" s="471"/>
      <c r="J56" s="471" t="s">
        <v>522</v>
      </c>
      <c r="K56" s="471"/>
      <c r="L56" s="471">
        <v>0</v>
      </c>
      <c r="M56" s="471"/>
      <c r="N56" s="471" t="s">
        <v>522</v>
      </c>
      <c r="O56" s="471"/>
      <c r="P56" s="471">
        <v>0</v>
      </c>
      <c r="Q56" s="471"/>
      <c r="R56" s="471" t="s">
        <v>522</v>
      </c>
      <c r="S56" s="471"/>
      <c r="T56" s="471">
        <v>0</v>
      </c>
      <c r="U56" s="471"/>
      <c r="V56" s="471" t="s">
        <v>522</v>
      </c>
      <c r="W56" s="471"/>
      <c r="X56" s="471">
        <v>0</v>
      </c>
      <c r="Y56" s="471"/>
      <c r="Z56" s="471" t="s">
        <v>522</v>
      </c>
      <c r="AA56" s="471"/>
      <c r="AB56" s="471">
        <v>0</v>
      </c>
      <c r="AC56" s="471">
        <v>0</v>
      </c>
    </row>
    <row r="57" spans="1:29" x14ac:dyDescent="0.25">
      <c r="A57" s="472" t="s">
        <v>499</v>
      </c>
      <c r="B57" s="473" t="s">
        <v>490</v>
      </c>
      <c r="C57" s="471"/>
      <c r="D57" s="471"/>
      <c r="E57" s="471"/>
      <c r="F57" s="471"/>
      <c r="G57" s="471">
        <v>0</v>
      </c>
      <c r="H57" s="471">
        <v>0</v>
      </c>
      <c r="I57" s="471"/>
      <c r="J57" s="471" t="s">
        <v>522</v>
      </c>
      <c r="K57" s="471"/>
      <c r="L57" s="471">
        <v>0</v>
      </c>
      <c r="M57" s="471"/>
      <c r="N57" s="471" t="s">
        <v>522</v>
      </c>
      <c r="O57" s="471"/>
      <c r="P57" s="471">
        <v>0</v>
      </c>
      <c r="Q57" s="471"/>
      <c r="R57" s="471" t="s">
        <v>522</v>
      </c>
      <c r="S57" s="471"/>
      <c r="T57" s="471">
        <v>0</v>
      </c>
      <c r="U57" s="471"/>
      <c r="V57" s="471" t="s">
        <v>522</v>
      </c>
      <c r="W57" s="471"/>
      <c r="X57" s="471">
        <v>0</v>
      </c>
      <c r="Y57" s="471"/>
      <c r="Z57" s="471" t="s">
        <v>522</v>
      </c>
      <c r="AA57" s="471"/>
      <c r="AB57" s="471">
        <v>0</v>
      </c>
      <c r="AC57" s="471">
        <v>0</v>
      </c>
    </row>
    <row r="58" spans="1:29" ht="36.75" customHeight="1" x14ac:dyDescent="0.25">
      <c r="A58" s="472" t="s">
        <v>500</v>
      </c>
      <c r="B58" s="473" t="s">
        <v>492</v>
      </c>
      <c r="C58" s="471"/>
      <c r="D58" s="471"/>
      <c r="E58" s="471"/>
      <c r="F58" s="471"/>
      <c r="G58" s="471">
        <v>0</v>
      </c>
      <c r="H58" s="471">
        <v>0</v>
      </c>
      <c r="I58" s="471"/>
      <c r="J58" s="471" t="s">
        <v>522</v>
      </c>
      <c r="K58" s="471"/>
      <c r="L58" s="471">
        <v>0</v>
      </c>
      <c r="M58" s="471"/>
      <c r="N58" s="471" t="s">
        <v>522</v>
      </c>
      <c r="O58" s="471"/>
      <c r="P58" s="471">
        <v>0</v>
      </c>
      <c r="Q58" s="471"/>
      <c r="R58" s="471" t="s">
        <v>522</v>
      </c>
      <c r="S58" s="471"/>
      <c r="T58" s="471">
        <v>47</v>
      </c>
      <c r="U58" s="471"/>
      <c r="V58" s="471" t="s">
        <v>522</v>
      </c>
      <c r="W58" s="471"/>
      <c r="X58" s="471">
        <v>0</v>
      </c>
      <c r="Y58" s="471"/>
      <c r="Z58" s="471" t="s">
        <v>522</v>
      </c>
      <c r="AA58" s="471"/>
      <c r="AB58" s="471">
        <v>47</v>
      </c>
      <c r="AC58" s="471">
        <v>0</v>
      </c>
    </row>
    <row r="59" spans="1:29" x14ac:dyDescent="0.25">
      <c r="A59" s="472" t="s">
        <v>501</v>
      </c>
      <c r="B59" s="473" t="s">
        <v>494</v>
      </c>
      <c r="C59" s="471"/>
      <c r="D59" s="471"/>
      <c r="E59" s="471"/>
      <c r="F59" s="471"/>
      <c r="G59" s="471">
        <v>0</v>
      </c>
      <c r="H59" s="471">
        <v>0</v>
      </c>
      <c r="I59" s="471"/>
      <c r="J59" s="471" t="s">
        <v>522</v>
      </c>
      <c r="K59" s="471"/>
      <c r="L59" s="471">
        <v>0</v>
      </c>
      <c r="M59" s="471"/>
      <c r="N59" s="471" t="s">
        <v>522</v>
      </c>
      <c r="O59" s="471"/>
      <c r="P59" s="471">
        <v>0</v>
      </c>
      <c r="Q59" s="471"/>
      <c r="R59" s="471" t="s">
        <v>522</v>
      </c>
      <c r="S59" s="471"/>
      <c r="T59" s="471">
        <v>0</v>
      </c>
      <c r="U59" s="471"/>
      <c r="V59" s="471" t="s">
        <v>522</v>
      </c>
      <c r="W59" s="471"/>
      <c r="X59" s="471">
        <v>0</v>
      </c>
      <c r="Y59" s="471"/>
      <c r="Z59" s="471" t="s">
        <v>522</v>
      </c>
      <c r="AA59" s="471"/>
      <c r="AB59" s="471">
        <v>0</v>
      </c>
      <c r="AC59" s="471">
        <v>0</v>
      </c>
    </row>
    <row r="60" spans="1:29" x14ac:dyDescent="0.25">
      <c r="A60" s="472" t="s">
        <v>502</v>
      </c>
      <c r="B60" s="473" t="s">
        <v>496</v>
      </c>
      <c r="C60" s="471"/>
      <c r="D60" s="471"/>
      <c r="E60" s="471"/>
      <c r="F60" s="471"/>
      <c r="G60" s="471">
        <v>0</v>
      </c>
      <c r="H60" s="471">
        <v>0</v>
      </c>
      <c r="I60" s="471"/>
      <c r="J60" s="471" t="s">
        <v>522</v>
      </c>
      <c r="K60" s="471"/>
      <c r="L60" s="471">
        <v>0</v>
      </c>
      <c r="M60" s="471"/>
      <c r="N60" s="471" t="s">
        <v>522</v>
      </c>
      <c r="O60" s="471"/>
      <c r="P60" s="471">
        <v>0</v>
      </c>
      <c r="Q60" s="471"/>
      <c r="R60" s="471" t="s">
        <v>522</v>
      </c>
      <c r="S60" s="471"/>
      <c r="T60" s="471">
        <v>0</v>
      </c>
      <c r="U60" s="471"/>
      <c r="V60" s="471" t="s">
        <v>522</v>
      </c>
      <c r="W60" s="471"/>
      <c r="X60" s="471">
        <v>0</v>
      </c>
      <c r="Y60" s="471"/>
      <c r="Z60" s="471" t="s">
        <v>522</v>
      </c>
      <c r="AA60" s="471"/>
      <c r="AB60" s="471">
        <v>0</v>
      </c>
      <c r="AC60" s="471">
        <v>0</v>
      </c>
    </row>
    <row r="61" spans="1:29" ht="31.5" x14ac:dyDescent="0.25">
      <c r="A61" s="469" t="s">
        <v>59</v>
      </c>
      <c r="B61" s="470" t="s">
        <v>140</v>
      </c>
      <c r="C61" s="471"/>
      <c r="D61" s="471"/>
      <c r="E61" s="471"/>
      <c r="F61" s="471"/>
      <c r="G61" s="471"/>
      <c r="H61" s="471"/>
      <c r="I61" s="471"/>
      <c r="J61" s="471"/>
      <c r="K61" s="471"/>
      <c r="L61" s="471"/>
      <c r="M61" s="471"/>
      <c r="N61" s="471"/>
      <c r="O61" s="471"/>
      <c r="P61" s="471"/>
      <c r="Q61" s="471"/>
      <c r="R61" s="471"/>
      <c r="S61" s="471"/>
      <c r="T61" s="471"/>
      <c r="U61" s="471"/>
      <c r="V61" s="471"/>
      <c r="W61" s="471"/>
      <c r="X61" s="471"/>
      <c r="Y61" s="471"/>
      <c r="Z61" s="471"/>
      <c r="AA61" s="471"/>
      <c r="AB61" s="471">
        <v>0</v>
      </c>
      <c r="AC61" s="471">
        <v>0</v>
      </c>
    </row>
    <row r="62" spans="1:29" x14ac:dyDescent="0.25">
      <c r="A62" s="472" t="s">
        <v>139</v>
      </c>
      <c r="B62" s="473" t="s">
        <v>138</v>
      </c>
      <c r="C62" s="471" t="s">
        <v>522</v>
      </c>
      <c r="D62" s="471">
        <v>104.88748</v>
      </c>
      <c r="E62" s="471"/>
      <c r="F62" s="471"/>
      <c r="G62" s="471">
        <v>0</v>
      </c>
      <c r="H62" s="471">
        <v>0</v>
      </c>
      <c r="I62" s="471"/>
      <c r="J62" s="471" t="s">
        <v>522</v>
      </c>
      <c r="K62" s="471"/>
      <c r="L62" s="471">
        <v>0</v>
      </c>
      <c r="M62" s="471"/>
      <c r="N62" s="471" t="s">
        <v>522</v>
      </c>
      <c r="O62" s="471"/>
      <c r="P62" s="471">
        <v>0</v>
      </c>
      <c r="Q62" s="471"/>
      <c r="R62" s="471" t="s">
        <v>522</v>
      </c>
      <c r="S62" s="471"/>
      <c r="T62" s="471">
        <v>104.88748000000001</v>
      </c>
      <c r="U62" s="471"/>
      <c r="V62" s="471" t="s">
        <v>522</v>
      </c>
      <c r="W62" s="471"/>
      <c r="X62" s="471">
        <v>0</v>
      </c>
      <c r="Y62" s="471"/>
      <c r="Z62" s="471" t="s">
        <v>522</v>
      </c>
      <c r="AA62" s="471"/>
      <c r="AB62" s="471">
        <v>104.88748000000001</v>
      </c>
      <c r="AC62" s="471">
        <v>0</v>
      </c>
    </row>
    <row r="63" spans="1:29" x14ac:dyDescent="0.25">
      <c r="A63" s="472" t="s">
        <v>137</v>
      </c>
      <c r="B63" s="473" t="s">
        <v>130</v>
      </c>
      <c r="C63" s="471"/>
      <c r="D63" s="471"/>
      <c r="E63" s="471"/>
      <c r="F63" s="471"/>
      <c r="G63" s="471">
        <v>0</v>
      </c>
      <c r="H63" s="471">
        <v>0</v>
      </c>
      <c r="I63" s="471"/>
      <c r="J63" s="471" t="s">
        <v>522</v>
      </c>
      <c r="K63" s="471"/>
      <c r="L63" s="471">
        <v>0</v>
      </c>
      <c r="M63" s="471"/>
      <c r="N63" s="471" t="s">
        <v>522</v>
      </c>
      <c r="O63" s="471"/>
      <c r="P63" s="471">
        <v>0</v>
      </c>
      <c r="Q63" s="471"/>
      <c r="R63" s="471" t="s">
        <v>522</v>
      </c>
      <c r="S63" s="471"/>
      <c r="T63" s="471">
        <v>0</v>
      </c>
      <c r="U63" s="471"/>
      <c r="V63" s="471" t="s">
        <v>522</v>
      </c>
      <c r="W63" s="471"/>
      <c r="X63" s="471">
        <v>0</v>
      </c>
      <c r="Y63" s="471"/>
      <c r="Z63" s="471" t="s">
        <v>522</v>
      </c>
      <c r="AA63" s="471"/>
      <c r="AB63" s="471">
        <v>0</v>
      </c>
      <c r="AC63" s="471">
        <v>0</v>
      </c>
    </row>
    <row r="64" spans="1:29" x14ac:dyDescent="0.25">
      <c r="A64" s="472" t="s">
        <v>136</v>
      </c>
      <c r="B64" s="475" t="s">
        <v>129</v>
      </c>
      <c r="C64" s="471"/>
      <c r="D64" s="471"/>
      <c r="E64" s="471"/>
      <c r="F64" s="471"/>
      <c r="G64" s="471">
        <v>0</v>
      </c>
      <c r="H64" s="471">
        <v>0</v>
      </c>
      <c r="I64" s="471"/>
      <c r="J64" s="471" t="s">
        <v>522</v>
      </c>
      <c r="K64" s="471"/>
      <c r="L64" s="471">
        <v>0</v>
      </c>
      <c r="M64" s="471"/>
      <c r="N64" s="471" t="s">
        <v>522</v>
      </c>
      <c r="O64" s="471"/>
      <c r="P64" s="471">
        <v>0</v>
      </c>
      <c r="Q64" s="471"/>
      <c r="R64" s="471" t="s">
        <v>522</v>
      </c>
      <c r="S64" s="471"/>
      <c r="T64" s="471">
        <v>0</v>
      </c>
      <c r="U64" s="471"/>
      <c r="V64" s="471" t="s">
        <v>522</v>
      </c>
      <c r="W64" s="471"/>
      <c r="X64" s="471">
        <v>0</v>
      </c>
      <c r="Y64" s="471"/>
      <c r="Z64" s="471" t="s">
        <v>522</v>
      </c>
      <c r="AA64" s="471"/>
      <c r="AB64" s="471">
        <v>0</v>
      </c>
      <c r="AC64" s="471">
        <v>0</v>
      </c>
    </row>
    <row r="65" spans="1:29" x14ac:dyDescent="0.25">
      <c r="A65" s="472" t="s">
        <v>135</v>
      </c>
      <c r="B65" s="475" t="s">
        <v>128</v>
      </c>
      <c r="C65" s="471"/>
      <c r="D65" s="471"/>
      <c r="E65" s="471"/>
      <c r="F65" s="471"/>
      <c r="G65" s="471">
        <v>0</v>
      </c>
      <c r="H65" s="471">
        <v>0</v>
      </c>
      <c r="I65" s="471"/>
      <c r="J65" s="471" t="s">
        <v>522</v>
      </c>
      <c r="K65" s="471"/>
      <c r="L65" s="471">
        <v>0</v>
      </c>
      <c r="M65" s="471"/>
      <c r="N65" s="471" t="s">
        <v>522</v>
      </c>
      <c r="O65" s="471"/>
      <c r="P65" s="471">
        <v>0</v>
      </c>
      <c r="Q65" s="471"/>
      <c r="R65" s="471" t="s">
        <v>522</v>
      </c>
      <c r="S65" s="471"/>
      <c r="T65" s="471">
        <v>8.3010000000000002</v>
      </c>
      <c r="U65" s="471"/>
      <c r="V65" s="471" t="s">
        <v>522</v>
      </c>
      <c r="W65" s="471"/>
      <c r="X65" s="471">
        <v>0</v>
      </c>
      <c r="Y65" s="471"/>
      <c r="Z65" s="471" t="s">
        <v>522</v>
      </c>
      <c r="AA65" s="471"/>
      <c r="AB65" s="471">
        <v>8.3010000000000002</v>
      </c>
      <c r="AC65" s="471">
        <v>0</v>
      </c>
    </row>
    <row r="66" spans="1:29" ht="54" customHeight="1" x14ac:dyDescent="0.25">
      <c r="A66" s="472" t="s">
        <v>134</v>
      </c>
      <c r="B66" s="475" t="s">
        <v>131</v>
      </c>
      <c r="C66" s="471"/>
      <c r="D66" s="471"/>
      <c r="E66" s="471"/>
      <c r="F66" s="471"/>
      <c r="G66" s="471">
        <v>0</v>
      </c>
      <c r="H66" s="471">
        <v>0</v>
      </c>
      <c r="I66" s="471"/>
      <c r="J66" s="471" t="s">
        <v>522</v>
      </c>
      <c r="K66" s="471"/>
      <c r="L66" s="471">
        <v>0</v>
      </c>
      <c r="M66" s="471"/>
      <c r="N66" s="471" t="s">
        <v>522</v>
      </c>
      <c r="O66" s="471"/>
      <c r="P66" s="471">
        <v>0</v>
      </c>
      <c r="Q66" s="471"/>
      <c r="R66" s="471" t="s">
        <v>522</v>
      </c>
      <c r="S66" s="471"/>
      <c r="T66" s="471">
        <v>0</v>
      </c>
      <c r="U66" s="471"/>
      <c r="V66" s="471" t="s">
        <v>522</v>
      </c>
      <c r="W66" s="471"/>
      <c r="X66" s="471">
        <v>0</v>
      </c>
      <c r="Y66" s="471"/>
      <c r="Z66" s="471" t="s">
        <v>522</v>
      </c>
      <c r="AA66" s="471"/>
      <c r="AB66" s="471">
        <v>0</v>
      </c>
      <c r="AC66" s="471">
        <v>0</v>
      </c>
    </row>
    <row r="67" spans="1:29" x14ac:dyDescent="0.25">
      <c r="A67" s="472" t="s">
        <v>133</v>
      </c>
      <c r="B67" s="475" t="s">
        <v>503</v>
      </c>
      <c r="C67" s="471"/>
      <c r="D67" s="471"/>
      <c r="E67" s="471"/>
      <c r="F67" s="471"/>
      <c r="G67" s="471">
        <v>0</v>
      </c>
      <c r="H67" s="471">
        <v>0</v>
      </c>
      <c r="I67" s="471"/>
      <c r="J67" s="471" t="s">
        <v>522</v>
      </c>
      <c r="K67" s="471"/>
      <c r="L67" s="471">
        <v>0</v>
      </c>
      <c r="M67" s="471"/>
      <c r="N67" s="471" t="s">
        <v>522</v>
      </c>
      <c r="O67" s="471"/>
      <c r="P67" s="471">
        <v>0</v>
      </c>
      <c r="Q67" s="471"/>
      <c r="R67" s="471" t="s">
        <v>522</v>
      </c>
      <c r="S67" s="471"/>
      <c r="T67" s="471">
        <v>0</v>
      </c>
      <c r="U67" s="471"/>
      <c r="V67" s="471" t="s">
        <v>522</v>
      </c>
      <c r="W67" s="471"/>
      <c r="X67" s="471">
        <v>0</v>
      </c>
      <c r="Y67" s="471"/>
      <c r="Z67" s="471" t="s">
        <v>522</v>
      </c>
      <c r="AA67" s="471"/>
      <c r="AB67" s="471">
        <v>0</v>
      </c>
      <c r="AC67" s="471">
        <v>0</v>
      </c>
    </row>
    <row r="68" spans="1:29" ht="50.25" customHeight="1" x14ac:dyDescent="0.25">
      <c r="A68" s="472" t="s">
        <v>504</v>
      </c>
      <c r="B68" s="475" t="s">
        <v>505</v>
      </c>
      <c r="C68" s="471"/>
      <c r="D68" s="471"/>
      <c r="E68" s="471"/>
      <c r="F68" s="471"/>
      <c r="G68" s="471">
        <v>0</v>
      </c>
      <c r="H68" s="471">
        <v>0</v>
      </c>
      <c r="I68" s="471"/>
      <c r="J68" s="471" t="s">
        <v>522</v>
      </c>
      <c r="K68" s="471"/>
      <c r="L68" s="471">
        <v>0</v>
      </c>
      <c r="M68" s="471"/>
      <c r="N68" s="471" t="s">
        <v>522</v>
      </c>
      <c r="O68" s="471"/>
      <c r="P68" s="471">
        <v>0</v>
      </c>
      <c r="Q68" s="471"/>
      <c r="R68" s="471" t="s">
        <v>522</v>
      </c>
      <c r="S68" s="471"/>
      <c r="T68" s="471">
        <v>0</v>
      </c>
      <c r="U68" s="471"/>
      <c r="V68" s="471" t="s">
        <v>522</v>
      </c>
      <c r="W68" s="471"/>
      <c r="X68" s="471">
        <v>0</v>
      </c>
      <c r="Y68" s="471"/>
      <c r="Z68" s="471" t="s">
        <v>522</v>
      </c>
      <c r="AA68" s="471"/>
      <c r="AB68" s="471">
        <v>0</v>
      </c>
      <c r="AC68" s="471">
        <v>0</v>
      </c>
    </row>
    <row r="69" spans="1:29" x14ac:dyDescent="0.25">
      <c r="A69" s="472" t="s">
        <v>506</v>
      </c>
      <c r="B69" s="475" t="s">
        <v>507</v>
      </c>
      <c r="C69" s="471"/>
      <c r="D69" s="471"/>
      <c r="E69" s="471"/>
      <c r="F69" s="471"/>
      <c r="G69" s="471">
        <v>0</v>
      </c>
      <c r="H69" s="471">
        <v>0</v>
      </c>
      <c r="I69" s="471"/>
      <c r="J69" s="471" t="s">
        <v>522</v>
      </c>
      <c r="K69" s="471"/>
      <c r="L69" s="471">
        <v>0</v>
      </c>
      <c r="M69" s="471"/>
      <c r="N69" s="471" t="s">
        <v>522</v>
      </c>
      <c r="O69" s="471"/>
      <c r="P69" s="471">
        <v>0</v>
      </c>
      <c r="Q69" s="471"/>
      <c r="R69" s="471" t="s">
        <v>522</v>
      </c>
      <c r="S69" s="471"/>
      <c r="T69" s="471">
        <v>0</v>
      </c>
      <c r="U69" s="471"/>
      <c r="V69" s="471" t="s">
        <v>522</v>
      </c>
      <c r="W69" s="471"/>
      <c r="X69" s="471">
        <v>0</v>
      </c>
      <c r="Y69" s="471"/>
      <c r="Z69" s="471" t="s">
        <v>522</v>
      </c>
      <c r="AA69" s="471"/>
      <c r="AB69" s="471">
        <v>0</v>
      </c>
      <c r="AC69" s="471">
        <v>0</v>
      </c>
    </row>
    <row r="70" spans="1:29" ht="36.75" customHeight="1" x14ac:dyDescent="0.25">
      <c r="A70" s="472" t="s">
        <v>508</v>
      </c>
      <c r="B70" s="475" t="s">
        <v>509</v>
      </c>
      <c r="C70" s="471"/>
      <c r="D70" s="471"/>
      <c r="E70" s="471"/>
      <c r="F70" s="471"/>
      <c r="G70" s="471">
        <v>0</v>
      </c>
      <c r="H70" s="471">
        <v>0</v>
      </c>
      <c r="I70" s="471"/>
      <c r="J70" s="471" t="s">
        <v>522</v>
      </c>
      <c r="K70" s="471"/>
      <c r="L70" s="471">
        <v>0</v>
      </c>
      <c r="M70" s="471"/>
      <c r="N70" s="471" t="s">
        <v>522</v>
      </c>
      <c r="O70" s="471"/>
      <c r="P70" s="471">
        <v>0</v>
      </c>
      <c r="Q70" s="471"/>
      <c r="R70" s="471" t="s">
        <v>522</v>
      </c>
      <c r="S70" s="471"/>
      <c r="T70" s="471">
        <v>0</v>
      </c>
      <c r="U70" s="471"/>
      <c r="V70" s="471" t="s">
        <v>522</v>
      </c>
      <c r="W70" s="471"/>
      <c r="X70" s="471">
        <v>0</v>
      </c>
      <c r="Y70" s="471"/>
      <c r="Z70" s="471" t="s">
        <v>522</v>
      </c>
      <c r="AA70" s="471"/>
      <c r="AB70" s="471">
        <v>0</v>
      </c>
      <c r="AC70" s="471">
        <v>0</v>
      </c>
    </row>
    <row r="71" spans="1:29" x14ac:dyDescent="0.25">
      <c r="A71" s="472" t="s">
        <v>510</v>
      </c>
      <c r="B71" s="475" t="s">
        <v>511</v>
      </c>
      <c r="C71" s="471"/>
      <c r="D71" s="471"/>
      <c r="E71" s="471"/>
      <c r="F71" s="471"/>
      <c r="G71" s="471">
        <v>0</v>
      </c>
      <c r="H71" s="471">
        <v>0</v>
      </c>
      <c r="I71" s="471"/>
      <c r="J71" s="471" t="s">
        <v>522</v>
      </c>
      <c r="K71" s="471"/>
      <c r="L71" s="471">
        <v>0</v>
      </c>
      <c r="M71" s="471"/>
      <c r="N71" s="471" t="s">
        <v>522</v>
      </c>
      <c r="O71" s="471"/>
      <c r="P71" s="471">
        <v>0</v>
      </c>
      <c r="Q71" s="471"/>
      <c r="R71" s="471" t="s">
        <v>522</v>
      </c>
      <c r="S71" s="471"/>
      <c r="T71" s="471">
        <v>47</v>
      </c>
      <c r="U71" s="471"/>
      <c r="V71" s="471" t="s">
        <v>522</v>
      </c>
      <c r="W71" s="471"/>
      <c r="X71" s="471">
        <v>0</v>
      </c>
      <c r="Y71" s="471"/>
      <c r="Z71" s="471" t="s">
        <v>522</v>
      </c>
      <c r="AA71" s="471"/>
      <c r="AB71" s="471">
        <v>47</v>
      </c>
      <c r="AC71" s="471">
        <v>0</v>
      </c>
    </row>
    <row r="72" spans="1:29" ht="51" customHeight="1" x14ac:dyDescent="0.25">
      <c r="A72" s="472" t="s">
        <v>512</v>
      </c>
      <c r="B72" s="475" t="s">
        <v>513</v>
      </c>
      <c r="C72" s="471"/>
      <c r="D72" s="471"/>
      <c r="E72" s="471"/>
      <c r="F72" s="471"/>
      <c r="G72" s="471">
        <v>0</v>
      </c>
      <c r="H72" s="471">
        <v>0</v>
      </c>
      <c r="I72" s="471"/>
      <c r="J72" s="471" t="s">
        <v>522</v>
      </c>
      <c r="K72" s="471"/>
      <c r="L72" s="471">
        <v>0</v>
      </c>
      <c r="M72" s="471"/>
      <c r="N72" s="471" t="s">
        <v>522</v>
      </c>
      <c r="O72" s="471"/>
      <c r="P72" s="471">
        <v>0</v>
      </c>
      <c r="Q72" s="471"/>
      <c r="R72" s="471" t="s">
        <v>522</v>
      </c>
      <c r="S72" s="471"/>
      <c r="T72" s="471">
        <v>0</v>
      </c>
      <c r="U72" s="471"/>
      <c r="V72" s="471" t="s">
        <v>522</v>
      </c>
      <c r="W72" s="471"/>
      <c r="X72" s="471">
        <v>0</v>
      </c>
      <c r="Y72" s="471"/>
      <c r="Z72" s="471" t="s">
        <v>522</v>
      </c>
      <c r="AA72" s="471"/>
      <c r="AB72" s="471">
        <v>0</v>
      </c>
      <c r="AC72" s="471">
        <v>0</v>
      </c>
    </row>
    <row r="73" spans="1:29" ht="32.25" customHeight="1" x14ac:dyDescent="0.25">
      <c r="A73" s="472" t="s">
        <v>514</v>
      </c>
      <c r="B73" s="475" t="s">
        <v>515</v>
      </c>
      <c r="C73" s="471"/>
      <c r="D73" s="471"/>
      <c r="E73" s="471"/>
      <c r="F73" s="471"/>
      <c r="G73" s="471">
        <v>0</v>
      </c>
      <c r="H73" s="471">
        <v>0</v>
      </c>
      <c r="I73" s="471"/>
      <c r="J73" s="471" t="s">
        <v>522</v>
      </c>
      <c r="K73" s="471"/>
      <c r="L73" s="471">
        <v>0</v>
      </c>
      <c r="M73" s="471"/>
      <c r="N73" s="471" t="s">
        <v>522</v>
      </c>
      <c r="O73" s="471"/>
      <c r="P73" s="471">
        <v>0</v>
      </c>
      <c r="Q73" s="471"/>
      <c r="R73" s="471" t="s">
        <v>522</v>
      </c>
      <c r="S73" s="471"/>
      <c r="T73" s="471">
        <v>0</v>
      </c>
      <c r="U73" s="471"/>
      <c r="V73" s="471" t="s">
        <v>522</v>
      </c>
      <c r="W73" s="471"/>
      <c r="X73" s="471">
        <v>0</v>
      </c>
      <c r="Y73" s="471"/>
      <c r="Z73" s="471" t="s">
        <v>522</v>
      </c>
      <c r="AA73" s="471"/>
      <c r="AB73" s="471">
        <v>0</v>
      </c>
      <c r="AC73" s="471">
        <v>0</v>
      </c>
    </row>
    <row r="74" spans="1:29" ht="51.75" customHeight="1" x14ac:dyDescent="0.25">
      <c r="A74" s="469" t="s">
        <v>58</v>
      </c>
      <c r="B74" s="477" t="s">
        <v>226</v>
      </c>
      <c r="C74" s="471"/>
      <c r="D74" s="471"/>
      <c r="E74" s="471"/>
      <c r="F74" s="471"/>
      <c r="G74" s="471">
        <v>0</v>
      </c>
      <c r="H74" s="471">
        <v>0</v>
      </c>
      <c r="I74" s="471"/>
      <c r="J74" s="471" t="s">
        <v>522</v>
      </c>
      <c r="K74" s="471"/>
      <c r="L74" s="471">
        <v>0</v>
      </c>
      <c r="M74" s="471"/>
      <c r="N74" s="471" t="s">
        <v>522</v>
      </c>
      <c r="O74" s="471"/>
      <c r="P74" s="471">
        <v>0</v>
      </c>
      <c r="Q74" s="471"/>
      <c r="R74" s="471" t="s">
        <v>522</v>
      </c>
      <c r="S74" s="471"/>
      <c r="T74" s="471">
        <v>0</v>
      </c>
      <c r="U74" s="471"/>
      <c r="V74" s="471" t="s">
        <v>522</v>
      </c>
      <c r="W74" s="471"/>
      <c r="X74" s="471">
        <v>0</v>
      </c>
      <c r="Y74" s="471"/>
      <c r="Z74" s="471" t="s">
        <v>522</v>
      </c>
      <c r="AA74" s="471"/>
      <c r="AB74" s="471">
        <v>0</v>
      </c>
      <c r="AC74" s="471">
        <v>0</v>
      </c>
    </row>
    <row r="75" spans="1:29" ht="21.75" customHeight="1" x14ac:dyDescent="0.25">
      <c r="A75" s="469" t="s">
        <v>56</v>
      </c>
      <c r="B75" s="470" t="s">
        <v>132</v>
      </c>
      <c r="C75" s="471"/>
      <c r="D75" s="471"/>
      <c r="E75" s="471"/>
      <c r="F75" s="471"/>
      <c r="G75" s="471"/>
      <c r="H75" s="471"/>
      <c r="I75" s="471"/>
      <c r="J75" s="471"/>
      <c r="K75" s="471"/>
      <c r="L75" s="471"/>
      <c r="M75" s="471"/>
      <c r="N75" s="471"/>
      <c r="O75" s="471"/>
      <c r="P75" s="471"/>
      <c r="Q75" s="471"/>
      <c r="R75" s="471"/>
      <c r="S75" s="471"/>
      <c r="T75" s="471"/>
      <c r="U75" s="471"/>
      <c r="V75" s="471"/>
      <c r="W75" s="471"/>
      <c r="X75" s="471"/>
      <c r="Y75" s="471"/>
      <c r="Z75" s="471"/>
      <c r="AA75" s="471"/>
      <c r="AB75" s="471"/>
      <c r="AC75" s="471"/>
    </row>
    <row r="76" spans="1:29" ht="23.25" customHeight="1" x14ac:dyDescent="0.25">
      <c r="A76" s="472" t="s">
        <v>221</v>
      </c>
      <c r="B76" s="475" t="s">
        <v>483</v>
      </c>
      <c r="C76" s="471"/>
      <c r="D76" s="471"/>
      <c r="E76" s="471"/>
      <c r="F76" s="471"/>
      <c r="G76" s="471">
        <v>0</v>
      </c>
      <c r="H76" s="471">
        <v>0</v>
      </c>
      <c r="I76" s="471"/>
      <c r="J76" s="471" t="s">
        <v>522</v>
      </c>
      <c r="K76" s="471"/>
      <c r="L76" s="471">
        <v>0</v>
      </c>
      <c r="M76" s="471"/>
      <c r="N76" s="471" t="s">
        <v>522</v>
      </c>
      <c r="O76" s="471"/>
      <c r="P76" s="471">
        <v>0</v>
      </c>
      <c r="Q76" s="471"/>
      <c r="R76" s="471" t="s">
        <v>522</v>
      </c>
      <c r="S76" s="471"/>
      <c r="T76" s="471">
        <v>0</v>
      </c>
      <c r="U76" s="471"/>
      <c r="V76" s="471" t="s">
        <v>522</v>
      </c>
      <c r="W76" s="471"/>
      <c r="X76" s="471">
        <v>0</v>
      </c>
      <c r="Y76" s="471"/>
      <c r="Z76" s="471" t="s">
        <v>522</v>
      </c>
      <c r="AA76" s="471"/>
      <c r="AB76" s="471">
        <v>0</v>
      </c>
      <c r="AC76" s="471">
        <v>0</v>
      </c>
    </row>
    <row r="77" spans="1:29" ht="18.75" customHeight="1" x14ac:dyDescent="0.25">
      <c r="A77" s="472" t="s">
        <v>222</v>
      </c>
      <c r="B77" s="475" t="s">
        <v>148</v>
      </c>
      <c r="C77" s="471"/>
      <c r="D77" s="471"/>
      <c r="E77" s="471"/>
      <c r="F77" s="471"/>
      <c r="G77" s="471">
        <v>0</v>
      </c>
      <c r="H77" s="471">
        <v>0</v>
      </c>
      <c r="I77" s="471"/>
      <c r="J77" s="471" t="s">
        <v>522</v>
      </c>
      <c r="K77" s="471"/>
      <c r="L77" s="471">
        <v>0</v>
      </c>
      <c r="M77" s="471"/>
      <c r="N77" s="471" t="s">
        <v>522</v>
      </c>
      <c r="O77" s="471"/>
      <c r="P77" s="471">
        <v>0</v>
      </c>
      <c r="Q77" s="471"/>
      <c r="R77" s="471" t="s">
        <v>522</v>
      </c>
      <c r="S77" s="471"/>
      <c r="T77" s="471">
        <v>0</v>
      </c>
      <c r="U77" s="471"/>
      <c r="V77" s="471" t="s">
        <v>522</v>
      </c>
      <c r="W77" s="471"/>
      <c r="X77" s="471">
        <v>0</v>
      </c>
      <c r="Y77" s="471"/>
      <c r="Z77" s="471" t="s">
        <v>522</v>
      </c>
      <c r="AA77" s="471"/>
      <c r="AB77" s="471">
        <v>0</v>
      </c>
      <c r="AC77" s="471">
        <v>0</v>
      </c>
    </row>
    <row r="78" spans="1:29" x14ac:dyDescent="0.25">
      <c r="A78" s="472" t="s">
        <v>223</v>
      </c>
      <c r="B78" s="473" t="s">
        <v>484</v>
      </c>
      <c r="C78" s="471"/>
      <c r="D78" s="471"/>
      <c r="E78" s="471"/>
      <c r="F78" s="471"/>
      <c r="G78" s="471">
        <v>0</v>
      </c>
      <c r="H78" s="471">
        <v>0</v>
      </c>
      <c r="I78" s="471"/>
      <c r="J78" s="471" t="s">
        <v>522</v>
      </c>
      <c r="K78" s="471"/>
      <c r="L78" s="471">
        <v>0</v>
      </c>
      <c r="M78" s="471"/>
      <c r="N78" s="471" t="s">
        <v>522</v>
      </c>
      <c r="O78" s="471"/>
      <c r="P78" s="471">
        <v>0</v>
      </c>
      <c r="Q78" s="471"/>
      <c r="R78" s="471" t="s">
        <v>522</v>
      </c>
      <c r="S78" s="471"/>
      <c r="T78" s="471">
        <v>0</v>
      </c>
      <c r="U78" s="471"/>
      <c r="V78" s="471" t="s">
        <v>522</v>
      </c>
      <c r="W78" s="471"/>
      <c r="X78" s="471">
        <v>0</v>
      </c>
      <c r="Y78" s="471"/>
      <c r="Z78" s="471" t="s">
        <v>522</v>
      </c>
      <c r="AA78" s="471"/>
      <c r="AB78" s="471">
        <v>0</v>
      </c>
      <c r="AC78" s="471">
        <v>0</v>
      </c>
    </row>
    <row r="79" spans="1:29" x14ac:dyDescent="0.25">
      <c r="A79" s="472" t="s">
        <v>224</v>
      </c>
      <c r="B79" s="473" t="s">
        <v>485</v>
      </c>
      <c r="C79" s="478"/>
      <c r="D79" s="479"/>
      <c r="E79" s="480"/>
      <c r="F79" s="480"/>
      <c r="G79" s="471">
        <v>0</v>
      </c>
      <c r="H79" s="471">
        <v>0</v>
      </c>
      <c r="I79" s="480"/>
      <c r="J79" s="471" t="s">
        <v>522</v>
      </c>
      <c r="K79" s="479"/>
      <c r="L79" s="471">
        <v>0</v>
      </c>
      <c r="M79" s="479"/>
      <c r="N79" s="471" t="s">
        <v>522</v>
      </c>
      <c r="O79" s="479"/>
      <c r="P79" s="471">
        <v>0</v>
      </c>
      <c r="Q79" s="479"/>
      <c r="R79" s="471" t="s">
        <v>522</v>
      </c>
      <c r="S79" s="479"/>
      <c r="T79" s="471">
        <v>0</v>
      </c>
      <c r="U79" s="479"/>
      <c r="V79" s="471" t="s">
        <v>522</v>
      </c>
      <c r="W79" s="479"/>
      <c r="X79" s="471">
        <v>0</v>
      </c>
      <c r="Y79" s="479"/>
      <c r="Z79" s="471" t="s">
        <v>522</v>
      </c>
      <c r="AA79" s="479"/>
      <c r="AB79" s="471">
        <v>0</v>
      </c>
      <c r="AC79" s="471">
        <v>0</v>
      </c>
    </row>
    <row r="80" spans="1:29" x14ac:dyDescent="0.25">
      <c r="A80" s="472" t="s">
        <v>225</v>
      </c>
      <c r="B80" s="473" t="s">
        <v>486</v>
      </c>
      <c r="C80" s="478"/>
      <c r="D80" s="479"/>
      <c r="E80" s="480"/>
      <c r="F80" s="480"/>
      <c r="G80" s="471">
        <v>0</v>
      </c>
      <c r="H80" s="471">
        <v>0</v>
      </c>
      <c r="I80" s="480"/>
      <c r="J80" s="471" t="s">
        <v>522</v>
      </c>
      <c r="K80" s="479"/>
      <c r="L80" s="471">
        <v>0</v>
      </c>
      <c r="M80" s="479"/>
      <c r="N80" s="471" t="s">
        <v>522</v>
      </c>
      <c r="O80" s="479"/>
      <c r="P80" s="471">
        <v>0</v>
      </c>
      <c r="Q80" s="479"/>
      <c r="R80" s="471" t="s">
        <v>522</v>
      </c>
      <c r="S80" s="479"/>
      <c r="T80" s="471">
        <v>0</v>
      </c>
      <c r="U80" s="479"/>
      <c r="V80" s="471" t="s">
        <v>522</v>
      </c>
      <c r="W80" s="479"/>
      <c r="X80" s="471">
        <v>0</v>
      </c>
      <c r="Y80" s="479"/>
      <c r="Z80" s="471" t="s">
        <v>522</v>
      </c>
      <c r="AA80" s="479"/>
      <c r="AB80" s="471">
        <v>0</v>
      </c>
      <c r="AC80" s="471">
        <v>0</v>
      </c>
    </row>
    <row r="81" spans="1:29" x14ac:dyDescent="0.25">
      <c r="A81" s="472" t="s">
        <v>516</v>
      </c>
      <c r="B81" s="473" t="s">
        <v>487</v>
      </c>
      <c r="C81" s="478"/>
      <c r="D81" s="479"/>
      <c r="E81" s="480"/>
      <c r="F81" s="480"/>
      <c r="G81" s="471">
        <v>0</v>
      </c>
      <c r="H81" s="471">
        <v>0</v>
      </c>
      <c r="I81" s="480"/>
      <c r="J81" s="471" t="s">
        <v>522</v>
      </c>
      <c r="K81" s="479"/>
      <c r="L81" s="471">
        <v>0</v>
      </c>
      <c r="M81" s="479"/>
      <c r="N81" s="471" t="s">
        <v>522</v>
      </c>
      <c r="O81" s="479"/>
      <c r="P81" s="471">
        <v>0</v>
      </c>
      <c r="Q81" s="479"/>
      <c r="R81" s="471" t="s">
        <v>522</v>
      </c>
      <c r="S81" s="479"/>
      <c r="T81" s="471">
        <v>0</v>
      </c>
      <c r="U81" s="479"/>
      <c r="V81" s="471" t="s">
        <v>522</v>
      </c>
      <c r="W81" s="479"/>
      <c r="X81" s="471">
        <v>0</v>
      </c>
      <c r="Y81" s="479"/>
      <c r="Z81" s="471" t="s">
        <v>522</v>
      </c>
      <c r="AA81" s="479"/>
      <c r="AB81" s="471">
        <v>0</v>
      </c>
      <c r="AC81" s="471">
        <v>0</v>
      </c>
    </row>
    <row r="82" spans="1:29" x14ac:dyDescent="0.25">
      <c r="A82" s="472" t="s">
        <v>517</v>
      </c>
      <c r="B82" s="473" t="s">
        <v>488</v>
      </c>
      <c r="C82" s="478"/>
      <c r="D82" s="479"/>
      <c r="E82" s="480"/>
      <c r="F82" s="480"/>
      <c r="G82" s="471">
        <v>0</v>
      </c>
      <c r="H82" s="471">
        <v>0</v>
      </c>
      <c r="I82" s="480"/>
      <c r="J82" s="471" t="s">
        <v>522</v>
      </c>
      <c r="K82" s="479"/>
      <c r="L82" s="471">
        <v>0</v>
      </c>
      <c r="M82" s="479"/>
      <c r="N82" s="471" t="s">
        <v>522</v>
      </c>
      <c r="O82" s="479"/>
      <c r="P82" s="471">
        <v>0</v>
      </c>
      <c r="Q82" s="479"/>
      <c r="R82" s="471" t="s">
        <v>522</v>
      </c>
      <c r="S82" s="479"/>
      <c r="T82" s="471">
        <v>0</v>
      </c>
      <c r="U82" s="479"/>
      <c r="V82" s="471" t="s">
        <v>522</v>
      </c>
      <c r="W82" s="479"/>
      <c r="X82" s="471">
        <v>0</v>
      </c>
      <c r="Y82" s="479"/>
      <c r="Z82" s="471" t="s">
        <v>522</v>
      </c>
      <c r="AA82" s="479"/>
      <c r="AB82" s="471">
        <v>0</v>
      </c>
      <c r="AC82" s="471">
        <v>0</v>
      </c>
    </row>
    <row r="83" spans="1:29" x14ac:dyDescent="0.25">
      <c r="A83" s="472" t="s">
        <v>518</v>
      </c>
      <c r="B83" s="473" t="s">
        <v>490</v>
      </c>
      <c r="C83" s="478"/>
      <c r="D83" s="479"/>
      <c r="E83" s="480"/>
      <c r="F83" s="480"/>
      <c r="G83" s="471">
        <v>0</v>
      </c>
      <c r="H83" s="471">
        <v>0</v>
      </c>
      <c r="I83" s="480"/>
      <c r="J83" s="471" t="s">
        <v>522</v>
      </c>
      <c r="K83" s="479"/>
      <c r="L83" s="471">
        <v>0</v>
      </c>
      <c r="M83" s="479"/>
      <c r="N83" s="471" t="s">
        <v>522</v>
      </c>
      <c r="O83" s="479"/>
      <c r="P83" s="471">
        <v>0</v>
      </c>
      <c r="Q83" s="479"/>
      <c r="R83" s="471" t="s">
        <v>522</v>
      </c>
      <c r="S83" s="479"/>
      <c r="T83" s="471">
        <v>0</v>
      </c>
      <c r="U83" s="479"/>
      <c r="V83" s="471" t="s">
        <v>522</v>
      </c>
      <c r="W83" s="479"/>
      <c r="X83" s="471">
        <v>0</v>
      </c>
      <c r="Y83" s="479"/>
      <c r="Z83" s="471" t="s">
        <v>522</v>
      </c>
      <c r="AA83" s="479"/>
      <c r="AB83" s="471">
        <v>0</v>
      </c>
      <c r="AC83" s="471">
        <v>0</v>
      </c>
    </row>
    <row r="84" spans="1:29" x14ac:dyDescent="0.25">
      <c r="A84" s="472" t="s">
        <v>519</v>
      </c>
      <c r="B84" s="473" t="s">
        <v>492</v>
      </c>
      <c r="C84" s="478"/>
      <c r="D84" s="479"/>
      <c r="E84" s="480"/>
      <c r="F84" s="480"/>
      <c r="G84" s="471">
        <v>0</v>
      </c>
      <c r="H84" s="471">
        <v>0</v>
      </c>
      <c r="I84" s="480"/>
      <c r="J84" s="471" t="s">
        <v>522</v>
      </c>
      <c r="K84" s="479"/>
      <c r="L84" s="471">
        <v>0</v>
      </c>
      <c r="M84" s="479"/>
      <c r="N84" s="471" t="s">
        <v>522</v>
      </c>
      <c r="O84" s="479"/>
      <c r="P84" s="471">
        <v>0</v>
      </c>
      <c r="Q84" s="479"/>
      <c r="R84" s="471" t="s">
        <v>522</v>
      </c>
      <c r="S84" s="479"/>
      <c r="T84" s="471">
        <v>0</v>
      </c>
      <c r="U84" s="479"/>
      <c r="V84" s="471" t="s">
        <v>522</v>
      </c>
      <c r="W84" s="479"/>
      <c r="X84" s="471">
        <v>0</v>
      </c>
      <c r="Y84" s="479"/>
      <c r="Z84" s="471" t="s">
        <v>522</v>
      </c>
      <c r="AA84" s="479"/>
      <c r="AB84" s="471">
        <v>0</v>
      </c>
      <c r="AC84" s="471">
        <v>0</v>
      </c>
    </row>
    <row r="85" spans="1:29" x14ac:dyDescent="0.25">
      <c r="A85" s="472" t="s">
        <v>520</v>
      </c>
      <c r="B85" s="473" t="s">
        <v>494</v>
      </c>
      <c r="C85" s="478"/>
      <c r="D85" s="479"/>
      <c r="E85" s="480"/>
      <c r="F85" s="480"/>
      <c r="G85" s="471">
        <v>0</v>
      </c>
      <c r="H85" s="471">
        <v>0</v>
      </c>
      <c r="I85" s="480"/>
      <c r="J85" s="471" t="s">
        <v>522</v>
      </c>
      <c r="K85" s="479"/>
      <c r="L85" s="471">
        <v>0</v>
      </c>
      <c r="M85" s="479"/>
      <c r="N85" s="471" t="s">
        <v>522</v>
      </c>
      <c r="O85" s="479"/>
      <c r="P85" s="471">
        <v>0</v>
      </c>
      <c r="Q85" s="479"/>
      <c r="R85" s="471" t="s">
        <v>522</v>
      </c>
      <c r="S85" s="479"/>
      <c r="T85" s="471">
        <v>0</v>
      </c>
      <c r="U85" s="479"/>
      <c r="V85" s="471" t="s">
        <v>522</v>
      </c>
      <c r="W85" s="479"/>
      <c r="X85" s="471">
        <v>0</v>
      </c>
      <c r="Y85" s="479"/>
      <c r="Z85" s="471" t="s">
        <v>522</v>
      </c>
      <c r="AA85" s="479"/>
      <c r="AB85" s="471">
        <v>0</v>
      </c>
      <c r="AC85" s="471">
        <v>0</v>
      </c>
    </row>
    <row r="86" spans="1:29" x14ac:dyDescent="0.25">
      <c r="A86" s="472" t="s">
        <v>521</v>
      </c>
      <c r="B86" s="473" t="s">
        <v>496</v>
      </c>
      <c r="C86" s="481"/>
      <c r="D86" s="479"/>
      <c r="E86" s="480"/>
      <c r="F86" s="480"/>
      <c r="G86" s="471">
        <v>0</v>
      </c>
      <c r="H86" s="471">
        <v>0</v>
      </c>
      <c r="I86" s="480"/>
      <c r="J86" s="471" t="s">
        <v>522</v>
      </c>
      <c r="K86" s="479"/>
      <c r="L86" s="471">
        <v>0</v>
      </c>
      <c r="M86" s="479"/>
      <c r="N86" s="471" t="s">
        <v>522</v>
      </c>
      <c r="O86" s="479"/>
      <c r="P86" s="471">
        <v>0</v>
      </c>
      <c r="Q86" s="479"/>
      <c r="R86" s="471" t="s">
        <v>522</v>
      </c>
      <c r="S86" s="479"/>
      <c r="T86" s="471">
        <v>0</v>
      </c>
      <c r="U86" s="479"/>
      <c r="V86" s="471" t="s">
        <v>522</v>
      </c>
      <c r="W86" s="479"/>
      <c r="X86" s="471">
        <v>0</v>
      </c>
      <c r="Y86" s="479"/>
      <c r="Z86" s="471" t="s">
        <v>522</v>
      </c>
      <c r="AA86" s="479"/>
      <c r="AB86" s="471">
        <v>0</v>
      </c>
      <c r="AC86" s="47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0">
    <mergeCell ref="AB20:AC21"/>
    <mergeCell ref="H21:I21"/>
    <mergeCell ref="J21:K21"/>
    <mergeCell ref="L21:M21"/>
    <mergeCell ref="N21:O21"/>
    <mergeCell ref="P21:Q21"/>
    <mergeCell ref="H20:K20"/>
    <mergeCell ref="P20:S20"/>
    <mergeCell ref="T20:W20"/>
    <mergeCell ref="X20:AA20"/>
    <mergeCell ref="R21:S21"/>
    <mergeCell ref="T21:U21"/>
    <mergeCell ref="V21:W21"/>
    <mergeCell ref="X21:Y21"/>
    <mergeCell ref="Z21:AA21"/>
    <mergeCell ref="L20:O20"/>
    <mergeCell ref="A4:G4"/>
    <mergeCell ref="A6:G6"/>
    <mergeCell ref="A8:G8"/>
    <mergeCell ref="A9:G9"/>
    <mergeCell ref="A11:G11"/>
    <mergeCell ref="A12:G12"/>
    <mergeCell ref="A20:A22"/>
    <mergeCell ref="B20:B22"/>
    <mergeCell ref="C20:D21"/>
    <mergeCell ref="E20:F21"/>
    <mergeCell ref="G20:G22"/>
    <mergeCell ref="A15:G15"/>
    <mergeCell ref="A16:G16"/>
    <mergeCell ref="A18:G18"/>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88" t="str">
        <f>'6.2. Паспорт фин осв ввод '!A11:G11</f>
        <v>M_TP3400.VL.0080</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88" t="str">
        <f>'6.2. Паспорт фин осв ввод '!A14:G14</f>
        <v>Реконструкция сети 10 кВ Ярковского и Нижнетавдинского РЭС Южного ТПО (реконструкция ВЛ 10 кВ 8.301 км., реклоузер 47шт.)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8"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8" s="18"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8" s="18" customFormat="1" ht="15.75" thickBot="1" x14ac:dyDescent="0.3">
      <c r="A21" s="418" t="s">
        <v>429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18" customFormat="1" ht="58.5" customHeight="1" x14ac:dyDescent="0.25">
      <c r="A22" s="419" t="s">
        <v>52</v>
      </c>
      <c r="B22" s="423" t="s">
        <v>24</v>
      </c>
      <c r="C22" s="421" t="s">
        <v>51</v>
      </c>
      <c r="D22" s="421" t="s">
        <v>50</v>
      </c>
      <c r="E22" s="425" t="s">
        <v>440</v>
      </c>
      <c r="F22" s="426"/>
      <c r="G22" s="426"/>
      <c r="H22" s="426"/>
      <c r="I22" s="426"/>
      <c r="J22" s="426"/>
      <c r="K22" s="426"/>
      <c r="L22" s="427"/>
      <c r="M22" s="421" t="s">
        <v>49</v>
      </c>
      <c r="N22" s="421" t="s">
        <v>48</v>
      </c>
      <c r="O22" s="421" t="s">
        <v>47</v>
      </c>
      <c r="P22" s="428" t="s">
        <v>234</v>
      </c>
      <c r="Q22" s="428" t="s">
        <v>46</v>
      </c>
      <c r="R22" s="428" t="s">
        <v>45</v>
      </c>
      <c r="S22" s="428" t="s">
        <v>44</v>
      </c>
      <c r="T22" s="428"/>
      <c r="U22" s="431" t="s">
        <v>43</v>
      </c>
      <c r="V22" s="431" t="s">
        <v>42</v>
      </c>
      <c r="W22" s="428" t="s">
        <v>41</v>
      </c>
      <c r="X22" s="428" t="s">
        <v>40</v>
      </c>
      <c r="Y22" s="428" t="s">
        <v>39</v>
      </c>
      <c r="Z22" s="446"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18" customFormat="1" ht="64.5" customHeight="1" x14ac:dyDescent="0.25">
      <c r="A23" s="420"/>
      <c r="B23" s="424"/>
      <c r="C23" s="422"/>
      <c r="D23" s="422"/>
      <c r="E23" s="433" t="s">
        <v>23</v>
      </c>
      <c r="F23" s="440" t="s">
        <v>131</v>
      </c>
      <c r="G23" s="440" t="s">
        <v>130</v>
      </c>
      <c r="H23" s="440" t="s">
        <v>129</v>
      </c>
      <c r="I23" s="444" t="s">
        <v>352</v>
      </c>
      <c r="J23" s="444" t="s">
        <v>353</v>
      </c>
      <c r="K23" s="444" t="s">
        <v>354</v>
      </c>
      <c r="L23" s="440" t="s">
        <v>80</v>
      </c>
      <c r="M23" s="422"/>
      <c r="N23" s="422"/>
      <c r="O23" s="422"/>
      <c r="P23" s="429"/>
      <c r="Q23" s="429"/>
      <c r="R23" s="429"/>
      <c r="S23" s="442" t="s">
        <v>2</v>
      </c>
      <c r="T23" s="442" t="s">
        <v>11</v>
      </c>
      <c r="U23" s="432"/>
      <c r="V23" s="432"/>
      <c r="W23" s="429"/>
      <c r="X23" s="429"/>
      <c r="Y23" s="429"/>
      <c r="Z23" s="429"/>
      <c r="AA23" s="429"/>
      <c r="AB23" s="429"/>
      <c r="AC23" s="429"/>
      <c r="AD23" s="429"/>
      <c r="AE23" s="429"/>
      <c r="AF23" s="429" t="s">
        <v>22</v>
      </c>
      <c r="AG23" s="429"/>
      <c r="AH23" s="429" t="s">
        <v>21</v>
      </c>
      <c r="AI23" s="429"/>
      <c r="AJ23" s="430" t="s">
        <v>20</v>
      </c>
      <c r="AK23" s="430" t="s">
        <v>19</v>
      </c>
      <c r="AL23" s="430" t="s">
        <v>18</v>
      </c>
      <c r="AM23" s="430" t="s">
        <v>17</v>
      </c>
      <c r="AN23" s="430" t="s">
        <v>16</v>
      </c>
      <c r="AO23" s="430" t="s">
        <v>15</v>
      </c>
      <c r="AP23" s="430" t="s">
        <v>14</v>
      </c>
      <c r="AQ23" s="434" t="s">
        <v>11</v>
      </c>
      <c r="AR23" s="429"/>
      <c r="AS23" s="429"/>
      <c r="AT23" s="429"/>
      <c r="AU23" s="429"/>
      <c r="AV23" s="437"/>
    </row>
    <row r="24" spans="1:48" s="18" customFormat="1" ht="96.75" customHeight="1" x14ac:dyDescent="0.25">
      <c r="A24" s="420"/>
      <c r="B24" s="424"/>
      <c r="C24" s="422"/>
      <c r="D24" s="422"/>
      <c r="E24" s="439"/>
      <c r="F24" s="441"/>
      <c r="G24" s="441"/>
      <c r="H24" s="441"/>
      <c r="I24" s="445"/>
      <c r="J24" s="445"/>
      <c r="K24" s="445"/>
      <c r="L24" s="441"/>
      <c r="M24" s="422"/>
      <c r="N24" s="422"/>
      <c r="O24" s="422"/>
      <c r="P24" s="430"/>
      <c r="Q24" s="430"/>
      <c r="R24" s="430"/>
      <c r="S24" s="443"/>
      <c r="T24" s="443"/>
      <c r="U24" s="433"/>
      <c r="V24" s="433"/>
      <c r="W24" s="430"/>
      <c r="X24" s="430"/>
      <c r="Y24" s="430"/>
      <c r="Z24" s="430"/>
      <c r="AA24" s="430"/>
      <c r="AB24" s="430"/>
      <c r="AC24" s="430"/>
      <c r="AD24" s="430"/>
      <c r="AE24" s="430"/>
      <c r="AF24" s="70" t="s">
        <v>13</v>
      </c>
      <c r="AG24" s="70" t="s">
        <v>12</v>
      </c>
      <c r="AH24" s="71" t="s">
        <v>2</v>
      </c>
      <c r="AI24" s="71" t="s">
        <v>11</v>
      </c>
      <c r="AJ24" s="422"/>
      <c r="AK24" s="422"/>
      <c r="AL24" s="422"/>
      <c r="AM24" s="422"/>
      <c r="AN24" s="422"/>
      <c r="AO24" s="422"/>
      <c r="AP24" s="422"/>
      <c r="AQ24" s="435"/>
      <c r="AR24" s="430"/>
      <c r="AS24" s="430"/>
      <c r="AT24" s="430"/>
      <c r="AU24" s="430"/>
      <c r="AV24" s="43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9" sqref="B69"/>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47" t="str">
        <f>'1. паспорт местоположение'!A5:C5</f>
        <v>Год раскрытия информации: 2022 год</v>
      </c>
      <c r="B5" s="447"/>
      <c r="C5" s="37"/>
      <c r="D5" s="37"/>
      <c r="E5" s="37"/>
      <c r="F5" s="37"/>
      <c r="G5" s="37"/>
      <c r="H5" s="37"/>
    </row>
    <row r="6" spans="1:8" ht="18.75" x14ac:dyDescent="0.3">
      <c r="A6" s="66"/>
      <c r="B6" s="66"/>
      <c r="C6" s="66"/>
      <c r="D6" s="66"/>
      <c r="E6" s="66"/>
      <c r="F6" s="66"/>
      <c r="G6" s="66"/>
      <c r="H6" s="66"/>
    </row>
    <row r="7" spans="1:8" ht="18.75" x14ac:dyDescent="0.25">
      <c r="A7" s="394" t="s">
        <v>9</v>
      </c>
      <c r="B7" s="394"/>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M_TP3400.VL.0080</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51" t="str">
        <f>'7. Паспорт отчет о закупке'!A15:AV15</f>
        <v>Реконструкция сети 10 кВ Ярковского и Нижнетавдинского РЭС Южного ТПО (реконструкция ВЛ 10 кВ 8.301 км., реклоузер 47шт.)</v>
      </c>
      <c r="B15" s="451"/>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52" t="s">
        <v>430</v>
      </c>
      <c r="B18" s="453"/>
    </row>
    <row r="19" spans="1:2" x14ac:dyDescent="0.25">
      <c r="B19" s="27"/>
    </row>
    <row r="20" spans="1:2" ht="16.5" thickBot="1" x14ac:dyDescent="0.3">
      <c r="B20" s="41"/>
    </row>
    <row r="21" spans="1:2" ht="77.25" customHeight="1" thickBot="1" x14ac:dyDescent="0.3">
      <c r="A21" s="42" t="s">
        <v>310</v>
      </c>
      <c r="B21" s="43"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42" t="s">
        <v>311</v>
      </c>
      <c r="B22" s="43" t="s">
        <v>450</v>
      </c>
    </row>
    <row r="23" spans="1:2" ht="16.5" thickBot="1" x14ac:dyDescent="0.3">
      <c r="A23" s="42" t="s">
        <v>293</v>
      </c>
      <c r="B23" s="44" t="s">
        <v>473</v>
      </c>
    </row>
    <row r="24" spans="1:2" ht="16.5" thickBot="1" x14ac:dyDescent="0.3">
      <c r="A24" s="42" t="s">
        <v>312</v>
      </c>
      <c r="B24" s="131" t="str">
        <f>'3.3 паспорт описание'!C24</f>
        <v>ВЛ 10 кВ 8.301 км., реклоузер 47шт.</v>
      </c>
    </row>
    <row r="25" spans="1:2" ht="16.5" thickBot="1" x14ac:dyDescent="0.3">
      <c r="A25" s="45" t="s">
        <v>313</v>
      </c>
      <c r="B25" s="43">
        <f>'3.3 паспорт описание'!C29</f>
        <v>2026</v>
      </c>
    </row>
    <row r="26" spans="1:2" ht="16.5" thickBot="1" x14ac:dyDescent="0.3">
      <c r="A26" s="46" t="s">
        <v>314</v>
      </c>
      <c r="B26" s="47" t="str">
        <f>'3.3 паспорт описание'!C30</f>
        <v>П</v>
      </c>
    </row>
    <row r="27" spans="1:2" ht="16.5" thickBot="1" x14ac:dyDescent="0.3">
      <c r="A27" s="54" t="s">
        <v>474</v>
      </c>
      <c r="B27" s="94" t="s">
        <v>522</v>
      </c>
    </row>
    <row r="28" spans="1:2" ht="30.75" thickBot="1" x14ac:dyDescent="0.3">
      <c r="A28" s="49" t="s">
        <v>315</v>
      </c>
      <c r="B28" s="49"/>
    </row>
    <row r="29" spans="1:2" ht="28.5" x14ac:dyDescent="0.25">
      <c r="A29" s="248" t="s">
        <v>316</v>
      </c>
      <c r="B29" s="249"/>
    </row>
    <row r="30" spans="1:2" ht="28.5" x14ac:dyDescent="0.25">
      <c r="A30" s="250" t="s">
        <v>317</v>
      </c>
      <c r="B30" s="251"/>
    </row>
    <row r="31" spans="1:2" x14ac:dyDescent="0.25">
      <c r="A31" s="252" t="s">
        <v>318</v>
      </c>
      <c r="B31" s="253"/>
    </row>
    <row r="32" spans="1:2" ht="29.25" thickBot="1" x14ac:dyDescent="0.3">
      <c r="A32" s="254" t="s">
        <v>524</v>
      </c>
      <c r="B32" s="255"/>
    </row>
    <row r="33" spans="1:2" ht="30" x14ac:dyDescent="0.25">
      <c r="A33" s="256" t="s">
        <v>525</v>
      </c>
      <c r="B33" s="257"/>
    </row>
    <row r="34" spans="1:2" x14ac:dyDescent="0.25">
      <c r="A34" s="258" t="s">
        <v>319</v>
      </c>
      <c r="B34" s="259">
        <v>0</v>
      </c>
    </row>
    <row r="35" spans="1:2" x14ac:dyDescent="0.25">
      <c r="A35" s="258" t="s">
        <v>320</v>
      </c>
      <c r="B35" s="260"/>
    </row>
    <row r="36" spans="1:2" x14ac:dyDescent="0.25">
      <c r="A36" s="258" t="s">
        <v>321</v>
      </c>
      <c r="B36" s="260"/>
    </row>
    <row r="37" spans="1:2" ht="29.25" thickBot="1" x14ac:dyDescent="0.3">
      <c r="A37" s="254" t="s">
        <v>526</v>
      </c>
      <c r="B37" s="255">
        <v>0</v>
      </c>
    </row>
    <row r="38" spans="1:2" x14ac:dyDescent="0.25">
      <c r="A38" s="258" t="s">
        <v>527</v>
      </c>
      <c r="B38" s="259" t="s">
        <v>457</v>
      </c>
    </row>
    <row r="39" spans="1:2" x14ac:dyDescent="0.25">
      <c r="A39" s="258" t="s">
        <v>319</v>
      </c>
      <c r="B39" s="259" t="s">
        <v>457</v>
      </c>
    </row>
    <row r="40" spans="1:2" x14ac:dyDescent="0.25">
      <c r="A40" s="258" t="s">
        <v>320</v>
      </c>
      <c r="B40" s="259" t="s">
        <v>457</v>
      </c>
    </row>
    <row r="41" spans="1:2" x14ac:dyDescent="0.25">
      <c r="A41" s="258" t="s">
        <v>321</v>
      </c>
      <c r="B41" s="259" t="s">
        <v>457</v>
      </c>
    </row>
    <row r="42" spans="1:2" ht="29.25" thickBot="1" x14ac:dyDescent="0.3">
      <c r="A42" s="254" t="s">
        <v>528</v>
      </c>
      <c r="B42" s="255">
        <v>0</v>
      </c>
    </row>
    <row r="43" spans="1:2" ht="30" x14ac:dyDescent="0.25">
      <c r="A43" s="256" t="s">
        <v>532</v>
      </c>
      <c r="B43" s="257">
        <v>0</v>
      </c>
    </row>
    <row r="44" spans="1:2" x14ac:dyDescent="0.25">
      <c r="A44" s="258" t="s">
        <v>319</v>
      </c>
      <c r="B44" s="259">
        <v>0</v>
      </c>
    </row>
    <row r="45" spans="1:2" x14ac:dyDescent="0.25">
      <c r="A45" s="258" t="s">
        <v>320</v>
      </c>
      <c r="B45" s="260">
        <v>0</v>
      </c>
    </row>
    <row r="46" spans="1:2" x14ac:dyDescent="0.25">
      <c r="A46" s="258" t="s">
        <v>321</v>
      </c>
      <c r="B46" s="260">
        <v>0</v>
      </c>
    </row>
    <row r="47" spans="1:2" ht="29.25" thickBot="1" x14ac:dyDescent="0.3">
      <c r="A47" s="254" t="s">
        <v>322</v>
      </c>
      <c r="B47" s="261" t="s">
        <v>457</v>
      </c>
    </row>
    <row r="48" spans="1:2" x14ac:dyDescent="0.25">
      <c r="A48" s="258" t="s">
        <v>318</v>
      </c>
      <c r="B48" s="259" t="s">
        <v>457</v>
      </c>
    </row>
    <row r="49" spans="1:2" x14ac:dyDescent="0.25">
      <c r="A49" s="258" t="s">
        <v>529</v>
      </c>
      <c r="B49" s="259" t="s">
        <v>457</v>
      </c>
    </row>
    <row r="50" spans="1:2" x14ac:dyDescent="0.25">
      <c r="A50" s="258" t="s">
        <v>530</v>
      </c>
      <c r="B50" s="259" t="s">
        <v>457</v>
      </c>
    </row>
    <row r="51" spans="1:2" ht="30" x14ac:dyDescent="0.25">
      <c r="A51" s="258" t="s">
        <v>531</v>
      </c>
      <c r="B51" s="259" t="s">
        <v>457</v>
      </c>
    </row>
    <row r="52" spans="1:2" ht="16.5" thickBot="1" x14ac:dyDescent="0.3">
      <c r="A52" s="254" t="s">
        <v>323</v>
      </c>
      <c r="B52" s="262"/>
    </row>
    <row r="53" spans="1:2" ht="16.5" thickBot="1" x14ac:dyDescent="0.3">
      <c r="A53" s="254" t="s">
        <v>324</v>
      </c>
      <c r="B53" s="263"/>
    </row>
    <row r="54" spans="1:2" ht="16.5" thickBot="1" x14ac:dyDescent="0.3">
      <c r="A54" s="254" t="s">
        <v>325</v>
      </c>
      <c r="B54" s="262"/>
    </row>
    <row r="55" spans="1:2" ht="16.5" thickBot="1" x14ac:dyDescent="0.3">
      <c r="A55" s="254" t="s">
        <v>326</v>
      </c>
      <c r="B55" s="263"/>
    </row>
    <row r="56" spans="1:2" x14ac:dyDescent="0.25">
      <c r="A56" s="48" t="s">
        <v>327</v>
      </c>
      <c r="B56" s="50"/>
    </row>
    <row r="57" spans="1:2" x14ac:dyDescent="0.25">
      <c r="A57" s="52" t="s">
        <v>328</v>
      </c>
      <c r="B57" s="52" t="s">
        <v>533</v>
      </c>
    </row>
    <row r="58" spans="1:2" x14ac:dyDescent="0.25">
      <c r="A58" s="52" t="s">
        <v>329</v>
      </c>
      <c r="B58" s="52" t="s">
        <v>477</v>
      </c>
    </row>
    <row r="59" spans="1:2" x14ac:dyDescent="0.25">
      <c r="A59" s="52" t="s">
        <v>330</v>
      </c>
      <c r="B59" s="52" t="s">
        <v>477</v>
      </c>
    </row>
    <row r="60" spans="1:2" x14ac:dyDescent="0.25">
      <c r="A60" s="52" t="s">
        <v>331</v>
      </c>
      <c r="B60" s="52"/>
    </row>
    <row r="61" spans="1:2" ht="16.5" thickBot="1" x14ac:dyDescent="0.3">
      <c r="A61" s="53" t="s">
        <v>332</v>
      </c>
      <c r="B61" s="53" t="s">
        <v>477</v>
      </c>
    </row>
    <row r="62" spans="1:2" ht="30.75" thickBot="1" x14ac:dyDescent="0.3">
      <c r="A62" s="50" t="s">
        <v>333</v>
      </c>
      <c r="B62" s="51"/>
    </row>
    <row r="63" spans="1:2" ht="29.25" thickBot="1" x14ac:dyDescent="0.3">
      <c r="A63" s="45" t="s">
        <v>334</v>
      </c>
      <c r="B63" s="51"/>
    </row>
    <row r="64" spans="1:2" ht="16.5" thickBot="1" x14ac:dyDescent="0.3">
      <c r="A64" s="50" t="s">
        <v>318</v>
      </c>
      <c r="B64" s="55" t="s">
        <v>477</v>
      </c>
    </row>
    <row r="65" spans="1:2" ht="16.5" thickBot="1" x14ac:dyDescent="0.3">
      <c r="A65" s="50" t="s">
        <v>335</v>
      </c>
      <c r="B65" s="51" t="s">
        <v>477</v>
      </c>
    </row>
    <row r="66" spans="1:2" ht="16.5" thickBot="1" x14ac:dyDescent="0.3">
      <c r="A66" s="50" t="s">
        <v>336</v>
      </c>
      <c r="B66" s="55" t="s">
        <v>477</v>
      </c>
    </row>
    <row r="67" spans="1:2" ht="35.25" customHeight="1" thickBot="1" x14ac:dyDescent="0.3">
      <c r="A67" s="56" t="s">
        <v>337</v>
      </c>
      <c r="B67" s="67"/>
    </row>
    <row r="68" spans="1:2" ht="39" customHeight="1" thickBot="1" x14ac:dyDescent="0.3">
      <c r="A68" s="45" t="s">
        <v>338</v>
      </c>
      <c r="B68" s="67"/>
    </row>
    <row r="69" spans="1:2" ht="16.5" thickBot="1" x14ac:dyDescent="0.3">
      <c r="A69" s="52" t="s">
        <v>339</v>
      </c>
      <c r="B69" s="57" t="s">
        <v>477</v>
      </c>
    </row>
    <row r="70" spans="1:2" ht="16.5" thickBot="1" x14ac:dyDescent="0.3">
      <c r="A70" s="52" t="s">
        <v>340</v>
      </c>
      <c r="B70" s="57" t="s">
        <v>477</v>
      </c>
    </row>
    <row r="71" spans="1:2" ht="16.5" thickBot="1" x14ac:dyDescent="0.3">
      <c r="A71" s="52" t="s">
        <v>341</v>
      </c>
      <c r="B71" s="57"/>
    </row>
    <row r="72" spans="1:2" ht="29.25" thickBot="1" x14ac:dyDescent="0.3">
      <c r="A72" s="56" t="s">
        <v>342</v>
      </c>
      <c r="B72" s="55" t="s">
        <v>650</v>
      </c>
    </row>
    <row r="73" spans="1:2" ht="28.5" customHeight="1" x14ac:dyDescent="0.25">
      <c r="A73" s="48" t="s">
        <v>343</v>
      </c>
      <c r="B73" s="448" t="s">
        <v>481</v>
      </c>
    </row>
    <row r="74" spans="1:2" x14ac:dyDescent="0.25">
      <c r="A74" s="52" t="s">
        <v>344</v>
      </c>
      <c r="B74" s="449"/>
    </row>
    <row r="75" spans="1:2" x14ac:dyDescent="0.25">
      <c r="A75" s="52" t="s">
        <v>345</v>
      </c>
      <c r="B75" s="449"/>
    </row>
    <row r="76" spans="1:2" x14ac:dyDescent="0.25">
      <c r="A76" s="52" t="s">
        <v>346</v>
      </c>
      <c r="B76" s="449"/>
    </row>
    <row r="77" spans="1:2" x14ac:dyDescent="0.25">
      <c r="A77" s="52" t="s">
        <v>347</v>
      </c>
      <c r="B77" s="449"/>
    </row>
    <row r="78" spans="1:2" ht="16.5" thickBot="1" x14ac:dyDescent="0.3">
      <c r="A78" s="58" t="s">
        <v>348</v>
      </c>
      <c r="B78" s="45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2022-07-06T10:06:58Z</dcterms:modified>
</cp:coreProperties>
</file>