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2\"/>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W26" i="17" s="1"/>
  <c r="Q26" i="17"/>
  <c r="O26" i="17"/>
  <c r="J26" i="17"/>
  <c r="I26" i="17"/>
  <c r="F26" i="17"/>
  <c r="A14" i="17"/>
  <c r="A11" i="17"/>
  <c r="A8" i="17"/>
  <c r="A4" i="17"/>
  <c r="A14" i="27" l="1"/>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R49" i="14" l="1"/>
  <c r="Q49" i="14"/>
  <c r="R26" i="14" l="1"/>
  <c r="A9" i="22" l="1"/>
  <c r="A9" i="5"/>
  <c r="A8" i="30"/>
  <c r="A9" i="10"/>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5" i="30" l="1"/>
  <c r="B90" i="30" s="1"/>
  <c r="B87" i="30"/>
  <c r="D80" i="30"/>
  <c r="E80" i="30" s="1"/>
  <c r="C84" i="30"/>
  <c r="B89" i="30"/>
  <c r="E84" i="30" l="1"/>
  <c r="E87" i="30" s="1"/>
  <c r="C87" i="30"/>
  <c r="D84" i="30"/>
  <c r="F80" i="30"/>
  <c r="F84" i="30" s="1"/>
  <c r="F87" i="30" s="1"/>
  <c r="G80" i="30"/>
  <c r="G84" i="30" s="1"/>
  <c r="G87" i="30" s="1"/>
  <c r="C85" i="30"/>
  <c r="C90" i="30" s="1"/>
  <c r="C89" i="30"/>
  <c r="C88" i="30"/>
  <c r="B88" i="30"/>
  <c r="B91" i="30" s="1"/>
  <c r="D89" i="30"/>
  <c r="E85" i="30" l="1"/>
  <c r="E89" i="30"/>
  <c r="G85" i="30"/>
  <c r="F89" i="30"/>
  <c r="H80" i="30"/>
  <c r="H84" i="30" s="1"/>
  <c r="H87" i="30" s="1"/>
  <c r="D85" i="30"/>
  <c r="D90" i="30" s="1"/>
  <c r="G89" i="30"/>
  <c r="I80" i="30"/>
  <c r="C91" i="30"/>
  <c r="D87" i="30"/>
  <c r="F85" i="30"/>
  <c r="F90" i="30" s="1"/>
  <c r="H85" i="30"/>
  <c r="H90" i="30" s="1"/>
  <c r="H89" i="30" l="1"/>
  <c r="E90" i="30"/>
  <c r="J80" i="30"/>
  <c r="J84" i="30" s="1"/>
  <c r="J87" i="30" s="1"/>
  <c r="G90" i="30"/>
  <c r="F88" i="30"/>
  <c r="G88" i="30"/>
  <c r="E88" i="30"/>
  <c r="D88" i="30"/>
  <c r="D91" i="30" s="1"/>
  <c r="H88" i="30"/>
  <c r="I84" i="30"/>
  <c r="K80" i="30" l="1"/>
  <c r="L80" i="30" s="1"/>
  <c r="L84" i="30" s="1"/>
  <c r="L87" i="30" s="1"/>
  <c r="H91" i="30"/>
  <c r="I87" i="30"/>
  <c r="J85" i="30"/>
  <c r="I89" i="30"/>
  <c r="I85" i="30"/>
  <c r="I90" i="30" s="1"/>
  <c r="J89" i="30"/>
  <c r="E91" i="30"/>
  <c r="F91" i="30"/>
  <c r="G91" i="30"/>
  <c r="K84" i="30" l="1"/>
  <c r="M80" i="30"/>
  <c r="N80" i="30" s="1"/>
  <c r="J90" i="30"/>
  <c r="M84" i="30"/>
  <c r="M89" i="30" s="1"/>
  <c r="L89" i="30"/>
  <c r="I88" i="30"/>
  <c r="I91" i="30" s="1"/>
  <c r="J88" i="30"/>
  <c r="K85" i="30"/>
  <c r="K90" i="30" s="1"/>
  <c r="L85" i="30"/>
  <c r="N84" i="30" l="1"/>
  <c r="N87" i="30" s="1"/>
  <c r="O80" i="30"/>
  <c r="M85" i="30"/>
  <c r="M90" i="30" s="1"/>
  <c r="N89" i="30"/>
  <c r="K87" i="30"/>
  <c r="K89" i="30"/>
  <c r="J91" i="30"/>
  <c r="L90" i="30"/>
  <c r="O84" i="30"/>
  <c r="P80" i="30"/>
  <c r="P84" i="30" s="1"/>
  <c r="Q80" i="30"/>
  <c r="Q84" i="30" s="1"/>
  <c r="Q87" i="30" s="1"/>
  <c r="M87" i="30"/>
  <c r="N85" i="30"/>
  <c r="N90" i="30" s="1"/>
  <c r="K88" i="30" l="1"/>
  <c r="K91" i="30" s="1"/>
  <c r="L88" i="30"/>
  <c r="L91" i="30" s="1"/>
  <c r="R80" i="30"/>
  <c r="R84" i="30" s="1"/>
  <c r="R85" i="30" s="1"/>
  <c r="Q85" i="30"/>
  <c r="R87" i="30"/>
  <c r="P87" i="30"/>
  <c r="P85" i="30"/>
  <c r="O87" i="30"/>
  <c r="O88" i="30" s="1"/>
  <c r="O91" i="30" s="1"/>
  <c r="O85" i="30"/>
  <c r="O90" i="30" s="1"/>
  <c r="Q89" i="30"/>
  <c r="P89" i="30"/>
  <c r="O89" i="30"/>
  <c r="Q88" i="30"/>
  <c r="M88" i="30"/>
  <c r="M91" i="30" s="1"/>
  <c r="N88" i="30"/>
  <c r="S80" i="30"/>
  <c r="R89" i="30" l="1"/>
  <c r="R88" i="30"/>
  <c r="N91" i="30"/>
  <c r="R91" i="30"/>
  <c r="R90" i="30"/>
  <c r="P88" i="30"/>
  <c r="P91" i="30" s="1"/>
  <c r="P90" i="30"/>
  <c r="S84" i="30"/>
  <c r="T80" i="30"/>
  <c r="Q90" i="30"/>
  <c r="Q91" i="30" l="1"/>
  <c r="S87" i="30"/>
  <c r="S85" i="30"/>
  <c r="S90" i="30" s="1"/>
  <c r="S89" i="30"/>
  <c r="T84" i="30"/>
  <c r="U80" i="30"/>
  <c r="U84" i="30" l="1"/>
  <c r="V80" i="30"/>
  <c r="T87" i="30"/>
  <c r="T88" i="30" s="1"/>
  <c r="T85" i="30"/>
  <c r="T90" i="30" s="1"/>
  <c r="T89" i="30"/>
  <c r="S88" i="30"/>
  <c r="S91" i="30" s="1"/>
  <c r="T91" i="30" l="1"/>
  <c r="V84" i="30"/>
  <c r="W80" i="30"/>
  <c r="U87" i="30"/>
  <c r="U88" i="30" s="1"/>
  <c r="U91" i="30" s="1"/>
  <c r="U85" i="30"/>
  <c r="U90" i="30" s="1"/>
  <c r="U89" i="30"/>
  <c r="V87" i="30" l="1"/>
  <c r="V88" i="30" s="1"/>
  <c r="V91" i="30" s="1"/>
  <c r="V89" i="30"/>
  <c r="V85" i="30"/>
  <c r="V90" i="30" s="1"/>
  <c r="W84" i="30"/>
  <c r="X80" i="30"/>
  <c r="X84" i="30" l="1"/>
  <c r="Y80" i="30"/>
  <c r="W87" i="30"/>
  <c r="W88" i="30" s="1"/>
  <c r="W91" i="30" s="1"/>
  <c r="W89" i="30"/>
  <c r="W85" i="30"/>
  <c r="W90" i="30" s="1"/>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9" i="30"/>
  <c r="AG85" i="30"/>
  <c r="AG90" i="30" s="1"/>
  <c r="AI84" i="30" l="1"/>
  <c r="AJ80" i="30"/>
  <c r="AH87" i="30"/>
  <c r="AH88" i="30" s="1"/>
  <c r="AH91" i="30" s="1"/>
  <c r="AH85" i="30"/>
  <c r="AH90" i="30" s="1"/>
  <c r="AH89" i="30"/>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5" i="30"/>
  <c r="AW90" i="30" s="1"/>
  <c r="AW89" i="30"/>
  <c r="AY84" i="30" l="1"/>
  <c r="AZ80" i="30"/>
  <c r="AZ84" i="30" s="1"/>
  <c r="AX87" i="30"/>
  <c r="AX88" i="30" s="1"/>
  <c r="AX91" i="30" s="1"/>
  <c r="AX89" i="30"/>
  <c r="AX85" i="30"/>
  <c r="AX90" i="30" s="1"/>
  <c r="AZ87" i="30" l="1"/>
  <c r="AZ89" i="30"/>
  <c r="AZ85" i="30"/>
  <c r="AY87" i="30"/>
  <c r="AY88" i="30" s="1"/>
  <c r="AY91" i="30" s="1"/>
  <c r="AY85" i="30"/>
  <c r="AY90" i="30" s="1"/>
  <c r="AY89" i="30"/>
  <c r="AZ90" i="30" l="1"/>
  <c r="F23" i="30" s="1"/>
  <c r="AZ88" i="30"/>
  <c r="F25" i="30"/>
  <c r="F26" i="30" s="1"/>
  <c r="AZ91" i="30"/>
  <c r="F24" i="30" s="1"/>
</calcChain>
</file>

<file path=xl/sharedStrings.xml><?xml version="1.0" encoding="utf-8"?>
<sst xmlns="http://schemas.openxmlformats.org/spreadsheetml/2006/main" count="1746" uniqueCount="626">
  <si>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</si>
  <si>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</si>
  <si>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</si>
  <si>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</si>
  <si>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</si>
  <si>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</si>
  <si>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</si>
  <si>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</si>
  <si>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</si>
  <si>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</si>
  <si>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</si>
  <si>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</si>
  <si>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</si>
  <si>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</si>
  <si>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</si>
  <si>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</si>
  <si>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</si>
  <si>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</si>
  <si>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</si>
  <si>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</si>
  <si>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</si>
  <si>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</si>
  <si>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</si>
  <si>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</si>
  <si>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</si>
  <si>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</si>
  <si>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</si>
  <si>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</si>
  <si>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</si>
  <si>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</si>
  <si>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</si>
  <si>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</si>
  <si>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</si>
  <si>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</si>
  <si>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</si>
  <si>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</si>
  <si>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</si>
  <si>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</si>
  <si>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</si>
  <si>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</si>
  <si>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</si>
  <si>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</si>
  <si>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</si>
  <si>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</si>
  <si>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</si>
  <si>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</si>
  <si>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</si>
  <si>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</si>
  <si>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</si>
  <si>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</si>
  <si>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</si>
  <si>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</si>
  <si>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</si>
  <si>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</si>
  <si>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</si>
  <si>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</si>
  <si>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</si>
  <si>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</si>
  <si>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</si>
  <si>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</si>
  <si>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</si>
  <si>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</si>
  <si>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</si>
  <si>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</si>
  <si>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</si>
  <si>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</si>
  <si>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</si>
  <si>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</si>
  <si>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</si>
  <si>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</si>
  <si>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</si>
  <si>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</si>
  <si>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</si>
  <si>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</si>
  <si>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</si>
  <si>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</si>
  <si>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</si>
  <si>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</si>
  <si>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</si>
  <si>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</si>
  <si>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</si>
  <si>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</si>
  <si>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</si>
  <si>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</si>
  <si>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</si>
  <si>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</si>
  <si>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</si>
  <si>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</si>
  <si>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</si>
  <si>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</si>
  <si>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</si>
  <si>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</si>
  <si>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</si>
  <si>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</si>
  <si>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</si>
  <si>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</si>
  <si>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</si>
  <si>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</si>
  <si>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</si>
  <si>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</si>
  <si>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</si>
  <si>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</si>
  <si>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</si>
  <si>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</si>
  <si>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</si>
  <si>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</si>
  <si>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</si>
  <si>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</si>
  <si>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</si>
  <si>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</si>
  <si>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</si>
  <si>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</si>
  <si>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</si>
  <si>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</si>
  <si>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</si>
  <si>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</si>
  <si>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</si>
  <si>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</si>
  <si>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</si>
  <si>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</si>
  <si>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</si>
  <si>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</si>
  <si>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</si>
  <si>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</si>
  <si>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</si>
  <si>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</si>
  <si>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</si>
  <si>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</si>
  <si>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</si>
  <si>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</si>
  <si>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</si>
  <si>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</si>
  <si>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</si>
  <si>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</si>
  <si>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</si>
  <si>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</si>
  <si>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</si>
  <si>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</si>
  <si>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</si>
  <si>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</si>
  <si>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</si>
  <si>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</si>
  <si>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</si>
  <si>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</si>
  <si>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</si>
  <si>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</si>
  <si>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</si>
  <si>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</si>
  <si>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</si>
  <si>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</si>
  <si>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</si>
  <si>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</si>
  <si>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</si>
  <si>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</si>
  <si>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</si>
  <si>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</si>
  <si>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</si>
  <si>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</si>
  <si>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</si>
  <si>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</si>
  <si>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</si>
  <si>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</si>
  <si>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</si>
  <si>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</si>
  <si>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</si>
  <si>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</si>
  <si>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</si>
  <si>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</si>
  <si>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</si>
  <si>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</si>
  <si>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</si>
  <si>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</si>
  <si>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</si>
  <si>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</si>
  <si>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</si>
  <si>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</si>
  <si>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</si>
  <si>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</si>
  <si>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</si>
  <si>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</si>
  <si>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</si>
  <si>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</si>
  <si>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</si>
  <si>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</si>
  <si>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</si>
  <si>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</si>
  <si>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</si>
  <si>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</si>
  <si>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</si>
  <si>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</si>
  <si>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</si>
  <si>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</si>
  <si>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</si>
  <si>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</si>
  <si>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</si>
  <si>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</si>
  <si>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</si>
  <si>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</si>
  <si>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</si>
  <si>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</si>
  <si>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</si>
  <si>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</si>
  <si>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</si>
  <si>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</si>
  <si>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</si>
  <si>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</si>
  <si>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</si>
  <si>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</si>
  <si>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</si>
  <si>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</si>
  <si>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</si>
  <si>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</si>
  <si>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</si>
  <si>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</si>
  <si>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</si>
  <si>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</si>
  <si>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</si>
  <si>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</si>
  <si>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</si>
  <si>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</si>
  <si>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</si>
  <si>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</si>
  <si>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</si>
  <si>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</si>
  <si>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</si>
  <si>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</si>
  <si>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</si>
  <si>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</si>
  <si>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</si>
  <si>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</si>
  <si>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</si>
  <si>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</si>
  <si>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</si>
  <si>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</si>
  <si>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</si>
  <si>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</si>
  <si>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</si>
  <si>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</si>
  <si>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</si>
  <si>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</si>
  <si>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</si>
  <si>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</si>
  <si>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</si>
  <si>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</si>
  <si>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</si>
  <si>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</si>
  <si>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</si>
  <si>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</si>
  <si>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</si>
  <si>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</si>
  <si>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</si>
  <si>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</si>
  <si>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</si>
  <si>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</si>
  <si>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</si>
  <si>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</si>
  <si>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</si>
  <si>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</si>
  <si>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</si>
  <si>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</si>
  <si>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</si>
  <si>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</si>
  <si>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</si>
  <si>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</si>
  <si>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</si>
  <si>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</si>
  <si>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</si>
  <si>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</si>
  <si>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</si>
  <si>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</si>
  <si>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</si>
  <si>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</si>
  <si>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</si>
  <si>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</si>
  <si>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</si>
  <si>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</si>
  <si>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</si>
  <si>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</si>
  <si>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</si>
  <si>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</si>
  <si>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</si>
  <si>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</si>
  <si>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</si>
  <si>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</si>
  <si>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</si>
  <si>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</si>
  <si>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</si>
  <si>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</si>
  <si>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</si>
  <si>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</si>
  <si>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</si>
  <si>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</si>
  <si>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</si>
  <si>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</si>
  <si>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</si>
  <si>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</si>
  <si>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</si>
  <si>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</si>
  <si>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</si>
  <si>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</si>
  <si>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</si>
  <si>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</si>
  <si>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</si>
  <si>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</si>
  <si>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</si>
  <si>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</si>
  <si>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</si>
  <si>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</si>
  <si>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</si>
  <si>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</si>
  <si>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</si>
  <si>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</si>
  <si>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</si>
  <si>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</si>
  <si>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</si>
  <si>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</si>
  <si>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</si>
  <si>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</si>
  <si>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</si>
  <si>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</si>
  <si>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</si>
  <si>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</si>
  <si>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</si>
  <si>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</si>
  <si>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</si>
  <si>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</si>
  <si>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</si>
  <si>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</si>
  <si>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</si>
  <si>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</si>
  <si>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</si>
  <si>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</si>
  <si>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</si>
  <si>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</si>
  <si>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</si>
  <si>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</si>
  <si>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</si>
  <si>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</si>
  <si>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</si>
  <si>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</si>
  <si>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</si>
  <si>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</si>
  <si>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</si>
  <si>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</si>
  <si>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</si>
  <si>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</si>
  <si>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</si>
  <si>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</si>
  <si>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</si>
  <si>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</si>
  <si>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</si>
  <si>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</si>
  <si>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</si>
  <si>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</si>
  <si>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</si>
  <si>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</si>
  <si>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</si>
  <si>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</si>
  <si>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</si>
  <si>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</si>
  <si>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</si>
  <si>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</si>
  <si>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</si>
  <si>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</si>
  <si>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</si>
  <si>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</si>
  <si>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</si>
  <si>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</si>
  <si>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</si>
  <si>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</si>
  <si>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</si>
  <si>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</si>
  <si>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</si>
  <si>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</si>
  <si>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</si>
  <si>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</si>
  <si>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</si>
  <si>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</si>
  <si>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</si>
  <si>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</si>
  <si>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</si>
  <si>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</si>
  <si>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</si>
  <si>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</si>
  <si>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</si>
  <si>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</si>
  <si>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</si>
  <si>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</si>
  <si>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</si>
  <si>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</si>
  <si>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</si>
  <si>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</si>
  <si>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</si>
  <si>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</si>
  <si>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</si>
  <si>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</si>
  <si>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</si>
  <si>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</si>
  <si>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</si>
  <si>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</si>
  <si>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</si>
  <si>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</si>
  <si>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</si>
  <si>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</si>
  <si>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</si>
  <si>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</si>
  <si>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</si>
  <si>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</si>
  <si>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</si>
  <si>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</si>
  <si>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</si>
  <si>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</si>
  <si>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</si>
  <si>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</si>
  <si>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</si>
  <si>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</si>
  <si>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</si>
  <si>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</si>
  <si>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</si>
  <si>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</si>
  <si>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</si>
  <si>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</si>
  <si>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</si>
  <si>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</si>
  <si>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</si>
  <si>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</si>
  <si>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</si>
  <si>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</si>
  <si>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</si>
  <si>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</si>
  <si>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</si>
  <si>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</si>
  <si>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</si>
  <si>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</si>
  <si>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</si>
  <si>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</si>
  <si>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</si>
  <si>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</si>
  <si>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</si>
  <si>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</si>
  <si>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</si>
  <si>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</si>
  <si>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</si>
  <si>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</si>
  <si>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</si>
  <si>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</si>
  <si>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</si>
  <si>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</si>
  <si>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</si>
  <si>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</si>
  <si>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</si>
  <si>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</si>
  <si>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</si>
  <si>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</si>
  <si>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</si>
  <si>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</si>
  <si>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</si>
  <si>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</si>
  <si>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</si>
  <si>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</si>
  <si>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</si>
  <si>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</si>
  <si>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</si>
  <si>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</si>
  <si>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</si>
  <si>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</si>
  <si>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</si>
  <si>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</si>
  <si>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</si>
  <si>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</si>
  <si>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</si>
  <si>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</si>
  <si>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</si>
  <si>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</si>
  <si>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</si>
  <si>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Год раскрытия информации: 2018 год</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</si>
  <si>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</si>
  <si>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</si>
  <si>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</si>
  <si>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</si>
  <si>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</si>
  <si>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</si>
  <si>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</si>
  <si>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</si>
  <si>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</si>
  <si>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</si>
  <si>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</si>
  <si>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</si>
  <si>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</si>
  <si>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</si>
  <si>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</si>
  <si>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</si>
  <si>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</si>
  <si>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</si>
  <si>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</si>
  <si>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</si>
  <si>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</si>
  <si>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</si>
  <si>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</si>
  <si>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</si>
  <si>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</si>
  <si>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</si>
  <si>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</si>
  <si>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</si>
  <si>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</si>
  <si>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</si>
  <si>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</si>
  <si>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</si>
  <si>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</si>
  <si>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</si>
  <si>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</si>
  <si>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</si>
  <si>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</si>
  <si>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</si>
  <si>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</si>
  <si>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</si>
  <si>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</si>
  <si>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</si>
  <si>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</si>
  <si>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</si>
  <si>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</si>
  <si>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</si>
  <si>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</si>
  <si>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</si>
  <si>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</si>
  <si>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</si>
  <si>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</si>
  <si>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</si>
  <si>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</si>
  <si>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</si>
  <si>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</si>
  <si>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</si>
  <si>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</si>
  <si>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</si>
  <si>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</si>
  <si>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</si>
  <si>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</si>
  <si>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</si>
  <si>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</si>
  <si>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</si>
  <si>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</si>
  <si>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</si>
  <si>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</si>
  <si>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</si>
  <si>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</si>
  <si>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</si>
  <si>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</si>
  <si>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</si>
  <si>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</si>
  <si>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</si>
  <si>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</si>
  <si>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</si>
  <si>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</si>
  <si>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</si>
  <si>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</si>
  <si>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</si>
  <si>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</si>
  <si>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</si>
  <si>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</si>
  <si>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</si>
  <si>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</si>
  <si>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</si>
  <si>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</si>
  <si>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</si>
  <si>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</si>
  <si>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</si>
  <si>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</si>
  <si>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</si>
  <si>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</si>
  <si>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</si>
  <si>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</si>
  <si>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</si>
  <si>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</si>
  <si>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</si>
  <si>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</si>
  <si>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</si>
  <si>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</si>
  <si>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</si>
  <si>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</si>
  <si>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</si>
  <si>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</si>
  <si>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</si>
  <si>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</si>
  <si>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</si>
  <si>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</si>
  <si>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</si>
  <si>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</si>
  <si>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</si>
  <si>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</si>
  <si>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</si>
  <si>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</si>
  <si>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</si>
  <si>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</si>
  <si>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</si>
  <si>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</si>
  <si>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</si>
  <si>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</si>
  <si>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</si>
  <si>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</si>
  <si>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</si>
  <si>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</si>
  <si>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</si>
  <si>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</si>
  <si>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</si>
  <si>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</si>
  <si>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</si>
  <si>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</si>
  <si>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</si>
  <si>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</si>
  <si>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</si>
  <si>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</si>
  <si>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</si>
  <si>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</si>
  <si>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</si>
  <si>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</si>
  <si>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</si>
  <si>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</si>
  <si>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</si>
  <si>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</si>
  <si>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</si>
  <si>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M_TP3400.VL.0082</t>
  </si>
  <si>
    <t>2020-2021</t>
  </si>
  <si>
    <t>ВЛ 10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</si>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</sst>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
    <numFmt numFmtId="177" formatCode="0.0000000000"/>
    <numFmt numFmtId="178" formatCode="0.00000000"/>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0"/>
      <color rgb="FF000000"/>
      <name val="Calibri"/>
      <family val="2"/>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rgb="FFFFFFFF"/>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68" fillId="0" borderId="0" xfId="1" applyFont="1" applyAlignment="1">
      <alignment vertical="center"/>
    </xf>
    <xf numFmtId="0" fontId="2" fillId="24" borderId="1" xfId="0" applyFont="1" applyFill="1" applyBorder="1" applyAlignment="1">
      <alignment horizontal="center" vertical="center"/>
    </xf>
    <xf numFmtId="0" fontId="0" fillId="24" borderId="1" xfId="0" applyFill="1" applyBorder="1" applyAlignment="1">
      <alignment horizontal="center" vertical="center" wrapText="1"/>
    </xf>
    <xf numFmtId="0" fontId="74" fillId="30" borderId="1" xfId="0" applyFont="1" applyFill="1" applyBorder="1" applyAlignment="1">
      <alignment horizontal="center" vertical="center" wrapText="1"/>
    </xf>
    <xf numFmtId="176" fontId="74" fillId="3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horizontal="center" vertical="center"/>
    </xf>
    <xf numFmtId="178" fontId="0" fillId="0" borderId="1" xfId="0" applyNumberFormat="1" applyBorder="1" applyAlignment="1">
      <alignment horizontal="center" vertical="center"/>
    </xf>
    <xf numFmtId="177" fontId="0" fillId="0" borderId="1" xfId="0" applyNumberFormat="1" applyFont="1" applyFill="1"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31" borderId="10" xfId="41" applyFont="1" applyFill="1" applyBorder="1" applyAlignment="1">
      <alignment horizontal="center" vertical="center" wrapText="1"/>
    </xf>
    <xf numFmtId="0" fontId="43" fillId="31" borderId="1" xfId="41" applyFont="1" applyFill="1" applyBorder="1" applyAlignment="1">
      <alignment horizontal="center" vertical="center" wrapText="1"/>
    </xf>
    <xf numFmtId="0" fontId="43" fillId="31" borderId="1" xfId="41" applyFont="1" applyFill="1" applyBorder="1" applyAlignment="1">
      <alignment horizontal="center" vertical="center"/>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43" fillId="31" borderId="9" xfId="52" applyFont="1" applyFill="1" applyBorder="1" applyAlignment="1">
      <alignment horizontal="center" vertical="center" wrapText="1"/>
    </xf>
    <xf numFmtId="0" fontId="43" fillId="31" borderId="58" xfId="52"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2" xfId="52" applyFont="1" applyFill="1" applyBorder="1" applyAlignment="1">
      <alignment horizontal="center" vertical="center" wrapText="1"/>
    </xf>
    <xf numFmtId="0" fontId="43" fillId="31" borderId="20" xfId="52"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10" xfId="41" applyFont="1" applyFill="1" applyBorder="1" applyAlignment="1">
      <alignment horizontal="center" vertical="center" wrapText="1"/>
    </xf>
    <xf numFmtId="0" fontId="11" fillId="31" borderId="10" xfId="41" applyFont="1" applyFill="1" applyBorder="1" applyAlignment="1">
      <alignment horizontal="center" vertical="center" wrapText="1"/>
    </xf>
    <xf numFmtId="0" fontId="43" fillId="31" borderId="1" xfId="41" applyFont="1" applyFill="1" applyBorder="1" applyAlignment="1">
      <alignment horizontal="center" vertical="center" textRotation="90" wrapText="1"/>
    </xf>
    <xf numFmtId="0" fontId="43" fillId="31" borderId="1" xfId="41" applyFont="1" applyFill="1" applyBorder="1" applyAlignment="1">
      <alignment horizontal="center" vertical="center" wrapText="1"/>
    </xf>
    <xf numFmtId="49" fontId="43" fillId="31" borderId="1" xfId="41" applyNumberFormat="1" applyFont="1" applyFill="1" applyBorder="1" applyAlignment="1">
      <alignment horizontal="center" vertical="center" wrapText="1"/>
    </xf>
    <xf numFmtId="0" fontId="43" fillId="31" borderId="1" xfId="41" applyFont="1" applyFill="1" applyBorder="1" applyAlignment="1">
      <alignment horizontal="left" vertical="center" wrapText="1"/>
    </xf>
    <xf numFmtId="4" fontId="11" fillId="31" borderId="1" xfId="99" applyNumberFormat="1" applyFont="1" applyFill="1" applyBorder="1" applyAlignment="1">
      <alignment horizontal="right" wrapText="1"/>
    </xf>
    <xf numFmtId="49" fontId="11" fillId="31" borderId="1" xfId="41" applyNumberFormat="1" applyFont="1" applyFill="1" applyBorder="1" applyAlignment="1">
      <alignment horizontal="center" vertical="center" wrapText="1"/>
    </xf>
    <xf numFmtId="0" fontId="11" fillId="31" borderId="1" xfId="41" applyFont="1" applyFill="1" applyBorder="1" applyAlignment="1">
      <alignment horizontal="left" vertical="center" wrapText="1"/>
    </xf>
    <xf numFmtId="0" fontId="11" fillId="31" borderId="6" xfId="41" applyFont="1" applyFill="1" applyBorder="1" applyAlignment="1">
      <alignment horizontal="left" vertical="center" wrapText="1"/>
    </xf>
    <xf numFmtId="0" fontId="48" fillId="31" borderId="1" xfId="100" applyFont="1" applyFill="1" applyBorder="1" applyAlignment="1">
      <alignment horizontal="left" vertical="center" wrapText="1"/>
    </xf>
    <xf numFmtId="179" fontId="11" fillId="31" borderId="1" xfId="99" applyNumberFormat="1" applyFont="1" applyFill="1" applyBorder="1" applyAlignment="1">
      <alignment horizontal="right" wrapText="1"/>
    </xf>
    <xf numFmtId="0" fontId="44" fillId="31" borderId="1" xfId="100" applyFont="1" applyFill="1" applyBorder="1" applyAlignment="1">
      <alignment horizontal="left" vertical="center" wrapText="1"/>
    </xf>
    <xf numFmtId="4" fontId="48" fillId="31" borderId="2" xfId="100" applyNumberFormat="1" applyFont="1" applyFill="1" applyBorder="1" applyAlignment="1">
      <alignment horizontal="left" vertical="center" wrapText="1"/>
    </xf>
    <xf numFmtId="4" fontId="11" fillId="31" borderId="1" xfId="41" applyNumberFormat="1" applyFont="1" applyFill="1" applyBorder="1" applyAlignment="1">
      <alignment horizontal="center" vertical="center" wrapText="1"/>
    </xf>
    <xf numFmtId="4" fontId="11" fillId="31" borderId="1" xfId="41" applyNumberFormat="1" applyFont="1" applyFill="1" applyBorder="1" applyAlignment="1">
      <alignment horizontal="left" vertical="center" wrapText="1"/>
    </xf>
    <xf numFmtId="4" fontId="48" fillId="31" borderId="1" xfId="100" applyNumberFormat="1" applyFont="1" applyFill="1" applyBorder="1" applyAlignment="1">
      <alignment horizontal="left" vertical="center" wrapText="1"/>
    </xf>
    <xf numFmtId="4" fontId="48" fillId="31" borderId="1" xfId="86" applyNumberFormat="1" applyFont="1" applyFill="1" applyBorder="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Tolmacheva-EN\Desktop\&#1047;&#1072;&#1084;&#1077;&#1095;&#1072;&#1085;&#1080;&#1103;%20&#1052;&#1069;\&#1086;&#1090;%20&#1050;&#1086;&#1089;&#1090;&#1077;&#1085;&#1085;&#1080;&#1082;&#1086;&#1074;&#1072;\M_TP3400.VL.0082.%20&#1071;&#1083;&#1091;&#1090;&#1086;&#1088;&#1086;&#1074;&#1089;&#1082;&#1080;&#1081;%20&#1056;&#1069;&#105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1\M_TP3400.VL.11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row r="12">
          <cell r="A12" t="str">
            <v>M_TP3400.VL.0082</v>
          </cell>
        </row>
        <row r="15">
          <cell r="A15" t="str">
            <v>Реконструкция сети 10 кВ Ялуторовского РЭС Южного ТПО (реконструкция ВЛ 24.5 км., реклоузер 31шт.)</v>
          </cell>
        </row>
      </sheetData>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29" t="s">
        <v>536</v>
      </c>
      <c r="B5" s="329"/>
      <c r="C5" s="329"/>
      <c r="D5" s="277"/>
      <c r="E5" s="277"/>
      <c r="F5" s="277"/>
      <c r="G5" s="277"/>
      <c r="H5" s="277"/>
      <c r="I5" s="277"/>
      <c r="J5" s="277"/>
    </row>
    <row r="6" spans="1:22" s="273" customFormat="1" ht="18.75" x14ac:dyDescent="0.3">
      <c r="A6" s="276"/>
      <c r="H6" s="275"/>
    </row>
    <row r="7" spans="1:22" s="273" customFormat="1" ht="18.75" x14ac:dyDescent="0.2">
      <c r="A7" s="333" t="s">
        <v>9</v>
      </c>
      <c r="B7" s="333"/>
      <c r="C7" s="333"/>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34" t="s">
        <v>484</v>
      </c>
      <c r="B9" s="334"/>
      <c r="C9" s="334"/>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35" t="s">
        <v>8</v>
      </c>
      <c r="B10" s="335"/>
      <c r="C10" s="335"/>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34" t="s">
        <v>620</v>
      </c>
      <c r="B12" s="334"/>
      <c r="C12" s="334"/>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35" t="s">
        <v>7</v>
      </c>
      <c r="B13" s="335"/>
      <c r="C13" s="335"/>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36" t="s">
        <v>576</v>
      </c>
      <c r="B15" s="336"/>
      <c r="C15" s="336"/>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30" t="s">
        <v>6</v>
      </c>
      <c r="B16" s="330"/>
      <c r="C16" s="330"/>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31" t="s">
        <v>432</v>
      </c>
      <c r="B18" s="332"/>
      <c r="C18" s="332"/>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537</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8" t="s">
        <v>538</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26"/>
      <c r="B24" s="327"/>
      <c r="C24" s="328"/>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482</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525</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601</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479</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481</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479</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26"/>
      <c r="B39" s="327"/>
      <c r="C39" s="328"/>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545</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545</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26"/>
      <c r="B47" s="327"/>
      <c r="C47" s="328"/>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471">
        <v>125.67489599999999</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471">
        <v>104.72908</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85" customFormat="1" ht="15.75" x14ac:dyDescent="0.2">
      <c r="A5" s="98"/>
      <c r="H5" s="132"/>
      <c r="J5" s="132"/>
      <c r="M5" s="132"/>
    </row>
    <row r="6" spans="1:28" s="85" customFormat="1" ht="18.75" x14ac:dyDescent="0.2">
      <c r="A6" s="342" t="s">
        <v>9</v>
      </c>
      <c r="B6" s="342"/>
      <c r="C6" s="342"/>
      <c r="D6" s="342"/>
      <c r="E6" s="342"/>
      <c r="F6" s="342"/>
      <c r="G6" s="342"/>
      <c r="H6" s="342"/>
      <c r="I6" s="342"/>
      <c r="J6" s="342"/>
      <c r="K6" s="342"/>
      <c r="L6" s="342"/>
      <c r="M6" s="342"/>
      <c r="N6" s="342"/>
      <c r="O6" s="342"/>
      <c r="P6" s="342"/>
      <c r="Q6" s="342"/>
      <c r="R6" s="342"/>
      <c r="S6" s="342"/>
      <c r="T6" s="84"/>
      <c r="U6" s="84"/>
      <c r="V6" s="84"/>
      <c r="W6" s="84"/>
      <c r="X6" s="84"/>
      <c r="Y6" s="84"/>
      <c r="Z6" s="84"/>
      <c r="AA6" s="84"/>
      <c r="AB6" s="84"/>
    </row>
    <row r="7" spans="1:28" s="85" customFormat="1" ht="18.75" x14ac:dyDescent="0.2">
      <c r="A7" s="342"/>
      <c r="B7" s="342"/>
      <c r="C7" s="342"/>
      <c r="D7" s="342"/>
      <c r="E7" s="342"/>
      <c r="F7" s="342"/>
      <c r="G7" s="342"/>
      <c r="H7" s="342"/>
      <c r="I7" s="342"/>
      <c r="J7" s="342"/>
      <c r="K7" s="342"/>
      <c r="L7" s="342"/>
      <c r="M7" s="342"/>
      <c r="N7" s="342"/>
      <c r="O7" s="342"/>
      <c r="P7" s="342"/>
      <c r="Q7" s="342"/>
      <c r="R7" s="342"/>
      <c r="S7" s="342"/>
      <c r="T7" s="84"/>
      <c r="U7" s="84"/>
      <c r="V7" s="84"/>
      <c r="W7" s="84"/>
      <c r="X7" s="84"/>
      <c r="Y7" s="84"/>
      <c r="Z7" s="84"/>
      <c r="AA7" s="84"/>
      <c r="AB7" s="84"/>
    </row>
    <row r="8" spans="1:28" s="85"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84"/>
      <c r="U8" s="84"/>
      <c r="V8" s="84"/>
      <c r="W8" s="84"/>
      <c r="X8" s="84"/>
      <c r="Y8" s="84"/>
      <c r="Z8" s="84"/>
      <c r="AA8" s="84"/>
      <c r="AB8" s="84"/>
    </row>
    <row r="9" spans="1:28" s="85" customFormat="1" ht="18.75" x14ac:dyDescent="0.2">
      <c r="A9" s="338" t="s">
        <v>8</v>
      </c>
      <c r="B9" s="338"/>
      <c r="C9" s="338"/>
      <c r="D9" s="338"/>
      <c r="E9" s="338"/>
      <c r="F9" s="338"/>
      <c r="G9" s="338"/>
      <c r="H9" s="338"/>
      <c r="I9" s="338"/>
      <c r="J9" s="338"/>
      <c r="K9" s="338"/>
      <c r="L9" s="338"/>
      <c r="M9" s="338"/>
      <c r="N9" s="338"/>
      <c r="O9" s="338"/>
      <c r="P9" s="338"/>
      <c r="Q9" s="338"/>
      <c r="R9" s="338"/>
      <c r="S9" s="338"/>
      <c r="T9" s="84"/>
      <c r="U9" s="84"/>
      <c r="V9" s="84"/>
      <c r="W9" s="84"/>
      <c r="X9" s="84"/>
      <c r="Y9" s="84"/>
      <c r="Z9" s="84"/>
      <c r="AA9" s="84"/>
      <c r="AB9" s="84"/>
    </row>
    <row r="10" spans="1:28" s="85" customFormat="1" ht="18.75" x14ac:dyDescent="0.2">
      <c r="A10" s="342"/>
      <c r="B10" s="342"/>
      <c r="C10" s="342"/>
      <c r="D10" s="342"/>
      <c r="E10" s="342"/>
      <c r="F10" s="342"/>
      <c r="G10" s="342"/>
      <c r="H10" s="342"/>
      <c r="I10" s="342"/>
      <c r="J10" s="342"/>
      <c r="K10" s="342"/>
      <c r="L10" s="342"/>
      <c r="M10" s="342"/>
      <c r="N10" s="342"/>
      <c r="O10" s="342"/>
      <c r="P10" s="342"/>
      <c r="Q10" s="342"/>
      <c r="R10" s="342"/>
      <c r="S10" s="342"/>
      <c r="T10" s="84"/>
      <c r="U10" s="84"/>
      <c r="V10" s="84"/>
      <c r="W10" s="84"/>
      <c r="X10" s="84"/>
      <c r="Y10" s="84"/>
      <c r="Z10" s="84"/>
      <c r="AA10" s="84"/>
      <c r="AB10" s="84"/>
    </row>
    <row r="11" spans="1:28" s="85" customFormat="1" ht="18.75" x14ac:dyDescent="0.2">
      <c r="A11" s="337" t="str">
        <f>'1. паспорт местоположение'!A12:C12</f>
        <v>M_TP3400.VL.0082</v>
      </c>
      <c r="B11" s="337"/>
      <c r="C11" s="337"/>
      <c r="D11" s="337"/>
      <c r="E11" s="337"/>
      <c r="F11" s="337"/>
      <c r="G11" s="337"/>
      <c r="H11" s="337"/>
      <c r="I11" s="337"/>
      <c r="J11" s="337"/>
      <c r="K11" s="337"/>
      <c r="L11" s="337"/>
      <c r="M11" s="337"/>
      <c r="N11" s="337"/>
      <c r="O11" s="337"/>
      <c r="P11" s="337"/>
      <c r="Q11" s="337"/>
      <c r="R11" s="337"/>
      <c r="S11" s="337"/>
      <c r="T11" s="84"/>
      <c r="U11" s="84"/>
      <c r="V11" s="84"/>
      <c r="W11" s="84"/>
      <c r="X11" s="84"/>
      <c r="Y11" s="84"/>
      <c r="Z11" s="84"/>
      <c r="AA11" s="84"/>
      <c r="AB11" s="84"/>
    </row>
    <row r="12" spans="1:28" s="8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4"/>
      <c r="U12" s="84"/>
      <c r="V12" s="84"/>
      <c r="W12" s="84"/>
      <c r="X12" s="84"/>
      <c r="Y12" s="84"/>
      <c r="Z12" s="84"/>
      <c r="AA12" s="84"/>
      <c r="AB12" s="84"/>
    </row>
    <row r="13" spans="1:28" s="101"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00"/>
      <c r="U13" s="100"/>
      <c r="V13" s="100"/>
      <c r="W13" s="100"/>
      <c r="X13" s="100"/>
      <c r="Y13" s="100"/>
      <c r="Z13" s="100"/>
      <c r="AA13" s="100"/>
      <c r="AB13" s="100"/>
    </row>
    <row r="14" spans="1:28" s="102" customFormat="1" ht="18" customHeight="1" x14ac:dyDescent="0.2">
      <c r="A14" s="337" t="str">
        <f>'1. паспорт местоположение'!A15:C15</f>
        <v>Реконструкция сети 10 кВ Ялуторовского РЭС Южного ТПО (реконструкция ВЛ 24.5 км., реклоузер 31шт.)</v>
      </c>
      <c r="B14" s="337"/>
      <c r="C14" s="337"/>
      <c r="D14" s="337"/>
      <c r="E14" s="337"/>
      <c r="F14" s="337"/>
      <c r="G14" s="337"/>
      <c r="H14" s="337"/>
      <c r="I14" s="337"/>
      <c r="J14" s="337"/>
      <c r="K14" s="337"/>
      <c r="L14" s="337"/>
      <c r="M14" s="337"/>
      <c r="N14" s="337"/>
      <c r="O14" s="337"/>
      <c r="P14" s="337"/>
      <c r="Q14" s="337"/>
      <c r="R14" s="337"/>
      <c r="S14" s="337"/>
      <c r="T14" s="83"/>
      <c r="U14" s="83"/>
      <c r="V14" s="83"/>
      <c r="W14" s="83"/>
      <c r="X14" s="83"/>
      <c r="Y14" s="83"/>
      <c r="Z14" s="83"/>
      <c r="AA14" s="83"/>
      <c r="AB14" s="83"/>
    </row>
    <row r="15" spans="1:28" s="102"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99"/>
      <c r="U15" s="99"/>
      <c r="V15" s="99"/>
      <c r="W15" s="99"/>
      <c r="X15" s="99"/>
      <c r="Y15" s="99"/>
      <c r="Z15" s="99"/>
      <c r="AA15" s="99"/>
      <c r="AB15" s="99"/>
    </row>
    <row r="16" spans="1:28" s="10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03"/>
      <c r="U16" s="103"/>
      <c r="V16" s="103"/>
      <c r="W16" s="103"/>
      <c r="X16" s="103"/>
      <c r="Y16" s="103"/>
    </row>
    <row r="17" spans="1:28" s="102" customFormat="1" ht="45.75" customHeight="1" x14ac:dyDescent="0.2">
      <c r="A17" s="340" t="s">
        <v>407</v>
      </c>
      <c r="B17" s="340"/>
      <c r="C17" s="340"/>
      <c r="D17" s="340"/>
      <c r="E17" s="340"/>
      <c r="F17" s="340"/>
      <c r="G17" s="340"/>
      <c r="H17" s="340"/>
      <c r="I17" s="340"/>
      <c r="J17" s="340"/>
      <c r="K17" s="340"/>
      <c r="L17" s="340"/>
      <c r="M17" s="340"/>
      <c r="N17" s="340"/>
      <c r="O17" s="340"/>
      <c r="P17" s="340"/>
      <c r="Q17" s="340"/>
      <c r="R17" s="340"/>
      <c r="S17" s="340"/>
      <c r="T17" s="104"/>
      <c r="U17" s="104"/>
      <c r="V17" s="104"/>
      <c r="W17" s="104"/>
      <c r="X17" s="104"/>
      <c r="Y17" s="104"/>
      <c r="Z17" s="104"/>
      <c r="AA17" s="104"/>
      <c r="AB17" s="104"/>
    </row>
    <row r="18" spans="1:28" s="10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03"/>
      <c r="U18" s="103"/>
      <c r="V18" s="103"/>
      <c r="W18" s="103"/>
      <c r="X18" s="103"/>
      <c r="Y18" s="103"/>
    </row>
    <row r="19" spans="1:28" s="102" customFormat="1" ht="30.75" customHeight="1" x14ac:dyDescent="0.2">
      <c r="A19" s="346" t="s">
        <v>5</v>
      </c>
      <c r="B19" s="346" t="s">
        <v>100</v>
      </c>
      <c r="C19" s="347" t="s">
        <v>310</v>
      </c>
      <c r="D19" s="346" t="s">
        <v>309</v>
      </c>
      <c r="E19" s="346" t="s">
        <v>99</v>
      </c>
      <c r="F19" s="346" t="s">
        <v>98</v>
      </c>
      <c r="G19" s="346" t="s">
        <v>305</v>
      </c>
      <c r="H19" s="349" t="s">
        <v>97</v>
      </c>
      <c r="I19" s="346" t="s">
        <v>96</v>
      </c>
      <c r="J19" s="349" t="s">
        <v>95</v>
      </c>
      <c r="K19" s="346" t="s">
        <v>94</v>
      </c>
      <c r="L19" s="346" t="s">
        <v>93</v>
      </c>
      <c r="M19" s="349" t="s">
        <v>92</v>
      </c>
      <c r="N19" s="346" t="s">
        <v>91</v>
      </c>
      <c r="O19" s="346" t="s">
        <v>90</v>
      </c>
      <c r="P19" s="346" t="s">
        <v>89</v>
      </c>
      <c r="Q19" s="346" t="s">
        <v>308</v>
      </c>
      <c r="R19" s="346"/>
      <c r="S19" s="350" t="s">
        <v>401</v>
      </c>
      <c r="T19" s="103"/>
      <c r="U19" s="103"/>
      <c r="V19" s="103"/>
      <c r="W19" s="103"/>
      <c r="X19" s="103"/>
      <c r="Y19" s="103"/>
    </row>
    <row r="20" spans="1:28" s="102" customFormat="1" ht="157.5" x14ac:dyDescent="0.2">
      <c r="A20" s="346"/>
      <c r="B20" s="346"/>
      <c r="C20" s="348"/>
      <c r="D20" s="346"/>
      <c r="E20" s="346"/>
      <c r="F20" s="346"/>
      <c r="G20" s="346"/>
      <c r="H20" s="349"/>
      <c r="I20" s="346"/>
      <c r="J20" s="349"/>
      <c r="K20" s="346"/>
      <c r="L20" s="346"/>
      <c r="M20" s="349"/>
      <c r="N20" s="346"/>
      <c r="O20" s="346"/>
      <c r="P20" s="346"/>
      <c r="Q20" s="133" t="s">
        <v>306</v>
      </c>
      <c r="R20" s="134" t="s">
        <v>307</v>
      </c>
      <c r="S20" s="350"/>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N27" sqref="N27"/>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85" customFormat="1" x14ac:dyDescent="0.2">
      <c r="A7" s="98"/>
    </row>
    <row r="8" spans="1:20" s="85"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85"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85"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8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5"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85" customFormat="1" ht="18.75" customHeight="1" x14ac:dyDescent="0.2">
      <c r="A13" s="354" t="str">
        <f>'2. паспорт  ТП'!A11:S11</f>
        <v>M_TP3400.VL.0082</v>
      </c>
      <c r="B13" s="354"/>
      <c r="C13" s="354"/>
      <c r="D13" s="354"/>
      <c r="E13" s="354"/>
      <c r="F13" s="354"/>
      <c r="G13" s="354"/>
      <c r="H13" s="354"/>
      <c r="I13" s="354"/>
      <c r="J13" s="354"/>
      <c r="K13" s="354"/>
      <c r="L13" s="354"/>
      <c r="M13" s="354"/>
      <c r="N13" s="354"/>
      <c r="O13" s="354"/>
      <c r="P13" s="354"/>
      <c r="Q13" s="354"/>
      <c r="R13" s="354"/>
      <c r="S13" s="354"/>
      <c r="T13" s="354"/>
    </row>
    <row r="14" spans="1:20" s="8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1"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02" customFormat="1" ht="43.5" customHeight="1" x14ac:dyDescent="0.2">
      <c r="A16" s="355" t="str">
        <f>'1. паспорт местоположение'!A15:C15</f>
        <v>Реконструкция сети 10 кВ Ялуторовского РЭС Южного ТПО (реконструкция ВЛ 24.5 км., реклоузер 31шт.)</v>
      </c>
      <c r="B16" s="355"/>
      <c r="C16" s="355"/>
      <c r="D16" s="355"/>
      <c r="E16" s="355"/>
      <c r="F16" s="355"/>
      <c r="G16" s="355"/>
      <c r="H16" s="355"/>
      <c r="I16" s="355"/>
      <c r="J16" s="355"/>
      <c r="K16" s="355"/>
      <c r="L16" s="355"/>
      <c r="M16" s="355"/>
      <c r="N16" s="355"/>
      <c r="O16" s="355"/>
      <c r="P16" s="355"/>
      <c r="Q16" s="355"/>
      <c r="R16" s="355"/>
      <c r="S16" s="355"/>
      <c r="T16" s="355"/>
    </row>
    <row r="17" spans="1:20" s="102"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10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02" customFormat="1" ht="15" customHeight="1" x14ac:dyDescent="0.2">
      <c r="A19" s="356" t="s">
        <v>412</v>
      </c>
      <c r="B19" s="356"/>
      <c r="C19" s="356"/>
      <c r="D19" s="356"/>
      <c r="E19" s="356"/>
      <c r="F19" s="356"/>
      <c r="G19" s="356"/>
      <c r="H19" s="356"/>
      <c r="I19" s="356"/>
      <c r="J19" s="356"/>
      <c r="K19" s="356"/>
      <c r="L19" s="356"/>
      <c r="M19" s="356"/>
      <c r="N19" s="356"/>
      <c r="O19" s="356"/>
      <c r="P19" s="356"/>
      <c r="Q19" s="356"/>
      <c r="R19" s="356"/>
      <c r="S19" s="356"/>
      <c r="T19" s="356"/>
    </row>
    <row r="20" spans="1:20" s="14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221</v>
      </c>
      <c r="C21" s="362"/>
      <c r="D21" s="365" t="s">
        <v>122</v>
      </c>
      <c r="E21" s="361" t="s">
        <v>440</v>
      </c>
      <c r="F21" s="362"/>
      <c r="G21" s="361" t="s">
        <v>240</v>
      </c>
      <c r="H21" s="362"/>
      <c r="I21" s="361" t="s">
        <v>121</v>
      </c>
      <c r="J21" s="362"/>
      <c r="K21" s="365" t="s">
        <v>120</v>
      </c>
      <c r="L21" s="361" t="s">
        <v>119</v>
      </c>
      <c r="M21" s="362"/>
      <c r="N21" s="361" t="s">
        <v>436</v>
      </c>
      <c r="O21" s="362"/>
      <c r="P21" s="365" t="s">
        <v>118</v>
      </c>
      <c r="Q21" s="351" t="s">
        <v>117</v>
      </c>
      <c r="R21" s="352"/>
      <c r="S21" s="351" t="s">
        <v>116</v>
      </c>
      <c r="T21" s="353"/>
    </row>
    <row r="22" spans="1:20" ht="204.75" customHeight="1" x14ac:dyDescent="0.25">
      <c r="A22" s="359"/>
      <c r="B22" s="363"/>
      <c r="C22" s="364"/>
      <c r="D22" s="368"/>
      <c r="E22" s="363"/>
      <c r="F22" s="364"/>
      <c r="G22" s="363"/>
      <c r="H22" s="364"/>
      <c r="I22" s="363"/>
      <c r="J22" s="364"/>
      <c r="K22" s="366"/>
      <c r="L22" s="363"/>
      <c r="M22" s="364"/>
      <c r="N22" s="363"/>
      <c r="O22" s="364"/>
      <c r="P22" s="366"/>
      <c r="Q22" s="87" t="s">
        <v>115</v>
      </c>
      <c r="R22" s="87" t="s">
        <v>411</v>
      </c>
      <c r="S22" s="87" t="s">
        <v>114</v>
      </c>
      <c r="T22" s="87" t="s">
        <v>113</v>
      </c>
    </row>
    <row r="23" spans="1:20" ht="51.75" customHeight="1" x14ac:dyDescent="0.25">
      <c r="A23" s="360"/>
      <c r="B23" s="87" t="s">
        <v>111</v>
      </c>
      <c r="C23" s="87" t="s">
        <v>112</v>
      </c>
      <c r="D23" s="366"/>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A3" zoomScale="70" zoomScaleSheetLayoutView="70" workbookViewId="0">
      <selection activeCell="E13" sqref="E13:Y13"/>
    </sheetView>
  </sheetViews>
  <sheetFormatPr defaultColWidth="10.7109375" defaultRowHeight="15.75" x14ac:dyDescent="0.25"/>
  <cols>
    <col min="1" max="1" width="10.7109375" style="86"/>
    <col min="2" max="2" width="12.5703125" style="86" customWidth="1"/>
    <col min="3" max="3" width="13.28515625" style="86" customWidth="1"/>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10.7109375" style="86"/>
    <col min="29" max="29" width="20.28515625" style="86" hidden="1" customWidth="1"/>
    <col min="30" max="32" width="0" style="86" hidden="1" customWidth="1"/>
    <col min="33"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4" t="s">
        <v>475</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54" t="s">
        <v>484</v>
      </c>
      <c r="F9" s="354"/>
      <c r="G9" s="354"/>
      <c r="H9" s="354"/>
      <c r="I9" s="354"/>
      <c r="J9" s="354"/>
      <c r="K9" s="354"/>
      <c r="L9" s="354"/>
      <c r="M9" s="354"/>
      <c r="N9" s="354"/>
      <c r="O9" s="354"/>
      <c r="P9" s="354"/>
      <c r="Q9" s="354"/>
      <c r="R9" s="354"/>
      <c r="S9" s="354"/>
      <c r="T9" s="354"/>
      <c r="U9" s="354"/>
      <c r="V9" s="354"/>
      <c r="W9" s="354"/>
      <c r="X9" s="354"/>
      <c r="Y9" s="354"/>
    </row>
    <row r="10" spans="1:27" s="8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4" t="s">
        <v>620</v>
      </c>
      <c r="F12" s="334"/>
      <c r="G12" s="334"/>
      <c r="H12" s="334"/>
      <c r="I12" s="334"/>
      <c r="J12" s="334"/>
      <c r="K12" s="334"/>
      <c r="L12" s="334"/>
      <c r="M12" s="334"/>
      <c r="N12" s="334"/>
      <c r="O12" s="334"/>
      <c r="P12" s="334"/>
      <c r="Q12" s="334"/>
      <c r="R12" s="334"/>
      <c r="S12" s="334"/>
      <c r="T12" s="334"/>
      <c r="U12" s="334"/>
      <c r="V12" s="334"/>
      <c r="W12" s="334"/>
      <c r="X12" s="334"/>
      <c r="Y12" s="334"/>
    </row>
    <row r="13" spans="1:27" s="8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69" t="s">
        <v>576</v>
      </c>
      <c r="F15" s="369"/>
      <c r="G15" s="369"/>
      <c r="H15" s="369"/>
      <c r="I15" s="369"/>
      <c r="J15" s="369"/>
      <c r="K15" s="369"/>
      <c r="L15" s="369"/>
      <c r="M15" s="369"/>
      <c r="N15" s="369"/>
      <c r="O15" s="369"/>
      <c r="P15" s="369"/>
      <c r="Q15" s="369"/>
      <c r="R15" s="369"/>
      <c r="S15" s="369"/>
      <c r="T15" s="369"/>
      <c r="U15" s="369"/>
      <c r="V15" s="369"/>
      <c r="W15" s="369"/>
      <c r="X15" s="369"/>
      <c r="Y15" s="369"/>
    </row>
    <row r="16" spans="1:27" s="102"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32"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2" s="102"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32" ht="25.5" customHeight="1" x14ac:dyDescent="0.25">
      <c r="A19" s="356" t="s">
        <v>414</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32" s="143" customFormat="1" ht="21" customHeight="1" x14ac:dyDescent="0.25"/>
    <row r="21" spans="1:32" ht="15.75" customHeight="1" x14ac:dyDescent="0.25">
      <c r="A21" s="365" t="s">
        <v>5</v>
      </c>
      <c r="B21" s="361" t="s">
        <v>420</v>
      </c>
      <c r="C21" s="362"/>
      <c r="D21" s="361" t="s">
        <v>422</v>
      </c>
      <c r="E21" s="362"/>
      <c r="F21" s="351" t="s">
        <v>94</v>
      </c>
      <c r="G21" s="353"/>
      <c r="H21" s="353"/>
      <c r="I21" s="352"/>
      <c r="J21" s="365" t="s">
        <v>423</v>
      </c>
      <c r="K21" s="361" t="s">
        <v>424</v>
      </c>
      <c r="L21" s="362"/>
      <c r="M21" s="361" t="s">
        <v>425</v>
      </c>
      <c r="N21" s="362"/>
      <c r="O21" s="361" t="s">
        <v>413</v>
      </c>
      <c r="P21" s="362"/>
      <c r="Q21" s="361" t="s">
        <v>127</v>
      </c>
      <c r="R21" s="362"/>
      <c r="S21" s="365" t="s">
        <v>126</v>
      </c>
      <c r="T21" s="365" t="s">
        <v>426</v>
      </c>
      <c r="U21" s="365" t="s">
        <v>421</v>
      </c>
      <c r="V21" s="361" t="s">
        <v>125</v>
      </c>
      <c r="W21" s="362"/>
      <c r="X21" s="351" t="s">
        <v>117</v>
      </c>
      <c r="Y21" s="353"/>
      <c r="Z21" s="351" t="s">
        <v>116</v>
      </c>
      <c r="AA21" s="353"/>
    </row>
    <row r="22" spans="1:32" ht="216" customHeight="1" x14ac:dyDescent="0.25">
      <c r="A22" s="368"/>
      <c r="B22" s="363"/>
      <c r="C22" s="364"/>
      <c r="D22" s="363"/>
      <c r="E22" s="364"/>
      <c r="F22" s="351" t="s">
        <v>124</v>
      </c>
      <c r="G22" s="352"/>
      <c r="H22" s="351" t="s">
        <v>123</v>
      </c>
      <c r="I22" s="352"/>
      <c r="J22" s="366"/>
      <c r="K22" s="363"/>
      <c r="L22" s="364"/>
      <c r="M22" s="363"/>
      <c r="N22" s="364"/>
      <c r="O22" s="363"/>
      <c r="P22" s="364"/>
      <c r="Q22" s="363"/>
      <c r="R22" s="364"/>
      <c r="S22" s="366"/>
      <c r="T22" s="366"/>
      <c r="U22" s="366"/>
      <c r="V22" s="363"/>
      <c r="W22" s="364"/>
      <c r="X22" s="87" t="s">
        <v>115</v>
      </c>
      <c r="Y22" s="87" t="s">
        <v>411</v>
      </c>
      <c r="Z22" s="87" t="s">
        <v>114</v>
      </c>
      <c r="AA22" s="87" t="s">
        <v>113</v>
      </c>
    </row>
    <row r="23" spans="1:32" ht="60" customHeight="1" x14ac:dyDescent="0.25">
      <c r="A23" s="366"/>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2"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2" s="301" customFormat="1" ht="63" x14ac:dyDescent="0.25">
      <c r="A25" s="299">
        <v>1</v>
      </c>
      <c r="B25" s="299" t="s">
        <v>557</v>
      </c>
      <c r="C25" s="299" t="s">
        <v>479</v>
      </c>
      <c r="D25" s="299" t="s">
        <v>557</v>
      </c>
      <c r="E25" s="299" t="s">
        <v>479</v>
      </c>
      <c r="F25" s="302">
        <v>10</v>
      </c>
      <c r="G25" s="299" t="s">
        <v>479</v>
      </c>
      <c r="H25" s="302">
        <v>10</v>
      </c>
      <c r="I25" s="299" t="s">
        <v>479</v>
      </c>
      <c r="J25" s="299">
        <v>1965</v>
      </c>
      <c r="K25" s="299">
        <v>1</v>
      </c>
      <c r="L25" s="299" t="s">
        <v>479</v>
      </c>
      <c r="M25" s="299" t="s">
        <v>548</v>
      </c>
      <c r="N25" s="299" t="s">
        <v>479</v>
      </c>
      <c r="O25" s="299" t="s">
        <v>539</v>
      </c>
      <c r="P25" s="299" t="s">
        <v>479</v>
      </c>
      <c r="Q25" s="299">
        <v>0.5</v>
      </c>
      <c r="R25" s="299">
        <v>0</v>
      </c>
      <c r="S25" s="299" t="s">
        <v>479</v>
      </c>
      <c r="T25" s="299">
        <v>2018</v>
      </c>
      <c r="U25" s="299">
        <v>1</v>
      </c>
      <c r="V25" s="299" t="s">
        <v>546</v>
      </c>
      <c r="W25" s="299" t="s">
        <v>479</v>
      </c>
      <c r="X25" s="299" t="s">
        <v>603</v>
      </c>
      <c r="Y25" s="299" t="s">
        <v>540</v>
      </c>
      <c r="Z25" s="299" t="s">
        <v>450</v>
      </c>
      <c r="AA25" s="299" t="s">
        <v>450</v>
      </c>
      <c r="AB25" s="304" t="s">
        <v>549</v>
      </c>
      <c r="AC25" s="301" t="s">
        <v>571</v>
      </c>
    </row>
    <row r="26" spans="1:32" s="301" customFormat="1" ht="63" x14ac:dyDescent="0.25">
      <c r="A26" s="299">
        <v>2</v>
      </c>
      <c r="B26" s="299" t="s">
        <v>557</v>
      </c>
      <c r="C26" s="299" t="s">
        <v>557</v>
      </c>
      <c r="D26" s="299" t="s">
        <v>557</v>
      </c>
      <c r="E26" s="299" t="s">
        <v>557</v>
      </c>
      <c r="F26" s="302">
        <v>10</v>
      </c>
      <c r="G26" s="299" t="s">
        <v>479</v>
      </c>
      <c r="H26" s="302">
        <v>10</v>
      </c>
      <c r="I26" s="299" t="s">
        <v>479</v>
      </c>
      <c r="J26" s="299">
        <v>1990</v>
      </c>
      <c r="K26" s="299">
        <v>1</v>
      </c>
      <c r="L26" s="299">
        <v>1</v>
      </c>
      <c r="M26" s="299" t="s">
        <v>555</v>
      </c>
      <c r="N26" s="299" t="s">
        <v>547</v>
      </c>
      <c r="O26" s="299" t="s">
        <v>539</v>
      </c>
      <c r="P26" s="299" t="s">
        <v>543</v>
      </c>
      <c r="Q26" s="299">
        <v>7.7</v>
      </c>
      <c r="R26" s="299">
        <f>4.7+1.5</f>
        <v>6.2</v>
      </c>
      <c r="S26" s="299" t="s">
        <v>479</v>
      </c>
      <c r="T26" s="299">
        <v>2018</v>
      </c>
      <c r="U26" s="299">
        <v>2</v>
      </c>
      <c r="V26" s="299" t="s">
        <v>546</v>
      </c>
      <c r="W26" s="299" t="s">
        <v>546</v>
      </c>
      <c r="X26" s="299" t="s">
        <v>603</v>
      </c>
      <c r="Y26" s="299" t="s">
        <v>540</v>
      </c>
      <c r="Z26" s="299" t="s">
        <v>450</v>
      </c>
      <c r="AA26" s="299" t="s">
        <v>450</v>
      </c>
      <c r="AB26" s="304" t="s">
        <v>550</v>
      </c>
      <c r="AC26" s="301" t="s">
        <v>599</v>
      </c>
      <c r="AD26" s="301" t="s">
        <v>578</v>
      </c>
      <c r="AF26" s="301">
        <v>6.6</v>
      </c>
    </row>
    <row r="27" spans="1:32" s="301" customFormat="1" ht="63" x14ac:dyDescent="0.25">
      <c r="A27" s="299">
        <v>3</v>
      </c>
      <c r="B27" s="299" t="s">
        <v>557</v>
      </c>
      <c r="C27" s="299" t="s">
        <v>479</v>
      </c>
      <c r="D27" s="299" t="s">
        <v>557</v>
      </c>
      <c r="E27" s="299" t="s">
        <v>479</v>
      </c>
      <c r="F27" s="302">
        <v>10</v>
      </c>
      <c r="G27" s="299" t="s">
        <v>479</v>
      </c>
      <c r="H27" s="302">
        <v>10</v>
      </c>
      <c r="I27" s="299" t="s">
        <v>479</v>
      </c>
      <c r="J27" s="299">
        <v>1965</v>
      </c>
      <c r="K27" s="299">
        <v>1</v>
      </c>
      <c r="L27" s="299" t="s">
        <v>479</v>
      </c>
      <c r="M27" s="299" t="s">
        <v>542</v>
      </c>
      <c r="N27" s="299" t="s">
        <v>479</v>
      </c>
      <c r="O27" s="299" t="s">
        <v>539</v>
      </c>
      <c r="P27" s="299" t="s">
        <v>479</v>
      </c>
      <c r="Q27" s="299">
        <v>0.6</v>
      </c>
      <c r="R27" s="299">
        <v>0</v>
      </c>
      <c r="S27" s="299" t="s">
        <v>479</v>
      </c>
      <c r="T27" s="299">
        <v>2018</v>
      </c>
      <c r="U27" s="299">
        <v>1</v>
      </c>
      <c r="V27" s="299" t="s">
        <v>544</v>
      </c>
      <c r="W27" s="299" t="s">
        <v>479</v>
      </c>
      <c r="X27" s="299" t="s">
        <v>603</v>
      </c>
      <c r="Y27" s="299" t="s">
        <v>540</v>
      </c>
      <c r="Z27" s="299" t="s">
        <v>450</v>
      </c>
      <c r="AA27" s="299" t="s">
        <v>450</v>
      </c>
      <c r="AB27" s="304" t="s">
        <v>551</v>
      </c>
      <c r="AC27" s="301" t="s">
        <v>571</v>
      </c>
    </row>
    <row r="28" spans="1:32" s="301" customFormat="1" ht="63" x14ac:dyDescent="0.25">
      <c r="A28" s="299">
        <v>4</v>
      </c>
      <c r="B28" s="299" t="s">
        <v>557</v>
      </c>
      <c r="C28" s="299" t="s">
        <v>479</v>
      </c>
      <c r="D28" s="299" t="s">
        <v>557</v>
      </c>
      <c r="E28" s="299" t="s">
        <v>479</v>
      </c>
      <c r="F28" s="302">
        <v>10</v>
      </c>
      <c r="G28" s="299" t="s">
        <v>479</v>
      </c>
      <c r="H28" s="302">
        <v>10</v>
      </c>
      <c r="I28" s="299" t="s">
        <v>479</v>
      </c>
      <c r="J28" s="299">
        <v>1965</v>
      </c>
      <c r="K28" s="299">
        <v>1</v>
      </c>
      <c r="L28" s="299" t="s">
        <v>479</v>
      </c>
      <c r="M28" s="299" t="s">
        <v>556</v>
      </c>
      <c r="N28" s="299" t="s">
        <v>479</v>
      </c>
      <c r="O28" s="299" t="s">
        <v>539</v>
      </c>
      <c r="P28" s="299" t="s">
        <v>479</v>
      </c>
      <c r="Q28" s="299">
        <v>0.6</v>
      </c>
      <c r="R28" s="299">
        <v>0</v>
      </c>
      <c r="S28" s="299" t="s">
        <v>479</v>
      </c>
      <c r="T28" s="299">
        <v>2018</v>
      </c>
      <c r="U28" s="299">
        <v>1</v>
      </c>
      <c r="V28" s="299" t="s">
        <v>544</v>
      </c>
      <c r="W28" s="299" t="s">
        <v>479</v>
      </c>
      <c r="X28" s="299" t="s">
        <v>603</v>
      </c>
      <c r="Y28" s="299" t="s">
        <v>540</v>
      </c>
      <c r="Z28" s="299" t="s">
        <v>450</v>
      </c>
      <c r="AA28" s="299" t="s">
        <v>450</v>
      </c>
      <c r="AB28" s="304" t="s">
        <v>552</v>
      </c>
      <c r="AC28" s="301" t="s">
        <v>571</v>
      </c>
    </row>
    <row r="29" spans="1:32" s="301" customFormat="1" ht="63" x14ac:dyDescent="0.25">
      <c r="A29" s="299">
        <v>5</v>
      </c>
      <c r="B29" s="299" t="s">
        <v>557</v>
      </c>
      <c r="C29" s="299" t="s">
        <v>479</v>
      </c>
      <c r="D29" s="299" t="s">
        <v>557</v>
      </c>
      <c r="E29" s="299" t="s">
        <v>479</v>
      </c>
      <c r="F29" s="302">
        <v>10</v>
      </c>
      <c r="G29" s="299" t="s">
        <v>479</v>
      </c>
      <c r="H29" s="302">
        <v>10</v>
      </c>
      <c r="I29" s="299" t="s">
        <v>479</v>
      </c>
      <c r="J29" s="299">
        <v>1986</v>
      </c>
      <c r="K29" s="299">
        <v>1</v>
      </c>
      <c r="L29" s="299" t="s">
        <v>479</v>
      </c>
      <c r="M29" s="299" t="s">
        <v>542</v>
      </c>
      <c r="N29" s="299" t="s">
        <v>479</v>
      </c>
      <c r="O29" s="299" t="s">
        <v>539</v>
      </c>
      <c r="P29" s="299" t="s">
        <v>479</v>
      </c>
      <c r="Q29" s="299">
        <v>0.1</v>
      </c>
      <c r="R29" s="299">
        <v>0</v>
      </c>
      <c r="S29" s="299" t="s">
        <v>479</v>
      </c>
      <c r="T29" s="299">
        <v>2018</v>
      </c>
      <c r="U29" s="299">
        <v>1</v>
      </c>
      <c r="V29" s="299" t="s">
        <v>544</v>
      </c>
      <c r="W29" s="299" t="s">
        <v>479</v>
      </c>
      <c r="X29" s="299" t="s">
        <v>603</v>
      </c>
      <c r="Y29" s="299" t="s">
        <v>540</v>
      </c>
      <c r="Z29" s="299" t="s">
        <v>450</v>
      </c>
      <c r="AA29" s="299" t="s">
        <v>450</v>
      </c>
      <c r="AB29" s="304" t="s">
        <v>553</v>
      </c>
      <c r="AC29" s="301" t="s">
        <v>571</v>
      </c>
    </row>
    <row r="30" spans="1:32" s="301" customFormat="1" ht="63" x14ac:dyDescent="0.25">
      <c r="A30" s="299">
        <v>6</v>
      </c>
      <c r="B30" s="299" t="s">
        <v>557</v>
      </c>
      <c r="C30" s="299" t="s">
        <v>479</v>
      </c>
      <c r="D30" s="299" t="s">
        <v>557</v>
      </c>
      <c r="E30" s="299" t="s">
        <v>479</v>
      </c>
      <c r="F30" s="302">
        <v>10</v>
      </c>
      <c r="G30" s="299" t="s">
        <v>479</v>
      </c>
      <c r="H30" s="302">
        <v>10</v>
      </c>
      <c r="I30" s="299" t="s">
        <v>479</v>
      </c>
      <c r="J30" s="299">
        <v>1986</v>
      </c>
      <c r="K30" s="299">
        <v>1</v>
      </c>
      <c r="L30" s="299" t="s">
        <v>479</v>
      </c>
      <c r="M30" s="299" t="s">
        <v>542</v>
      </c>
      <c r="N30" s="299" t="s">
        <v>479</v>
      </c>
      <c r="O30" s="299" t="s">
        <v>539</v>
      </c>
      <c r="P30" s="299" t="s">
        <v>479</v>
      </c>
      <c r="Q30" s="299">
        <v>0.3</v>
      </c>
      <c r="R30" s="299">
        <v>0</v>
      </c>
      <c r="S30" s="299" t="s">
        <v>479</v>
      </c>
      <c r="T30" s="299">
        <v>2021</v>
      </c>
      <c r="U30" s="299">
        <v>1</v>
      </c>
      <c r="V30" s="299" t="s">
        <v>544</v>
      </c>
      <c r="W30" s="299" t="s">
        <v>479</v>
      </c>
      <c r="X30" s="299" t="s">
        <v>603</v>
      </c>
      <c r="Y30" s="299" t="s">
        <v>540</v>
      </c>
      <c r="Z30" s="299" t="s">
        <v>450</v>
      </c>
      <c r="AA30" s="299" t="s">
        <v>450</v>
      </c>
      <c r="AB30" s="304" t="s">
        <v>554</v>
      </c>
      <c r="AC30" s="301" t="s">
        <v>571</v>
      </c>
    </row>
    <row r="31" spans="1:32" s="301" customFormat="1" ht="63" x14ac:dyDescent="0.25">
      <c r="A31" s="299">
        <v>7</v>
      </c>
      <c r="B31" s="299" t="s">
        <v>557</v>
      </c>
      <c r="C31" s="299" t="s">
        <v>557</v>
      </c>
      <c r="D31" s="299" t="s">
        <v>557</v>
      </c>
      <c r="E31" s="299" t="s">
        <v>557</v>
      </c>
      <c r="F31" s="302">
        <v>10</v>
      </c>
      <c r="G31" s="302">
        <v>10</v>
      </c>
      <c r="H31" s="302">
        <v>10</v>
      </c>
      <c r="I31" s="302">
        <v>10</v>
      </c>
      <c r="J31" s="299">
        <v>1981</v>
      </c>
      <c r="K31" s="299">
        <v>1</v>
      </c>
      <c r="L31" s="299">
        <v>1</v>
      </c>
      <c r="M31" s="299" t="s">
        <v>548</v>
      </c>
      <c r="N31" s="299" t="s">
        <v>548</v>
      </c>
      <c r="O31" s="299" t="s">
        <v>539</v>
      </c>
      <c r="P31" s="299" t="s">
        <v>539</v>
      </c>
      <c r="Q31" s="299">
        <v>3.2</v>
      </c>
      <c r="R31" s="299">
        <v>3.2</v>
      </c>
      <c r="S31" s="299" t="s">
        <v>479</v>
      </c>
      <c r="T31" s="299">
        <v>2018</v>
      </c>
      <c r="U31" s="299">
        <v>2</v>
      </c>
      <c r="V31" s="299" t="s">
        <v>546</v>
      </c>
      <c r="W31" s="299" t="s">
        <v>546</v>
      </c>
      <c r="X31" s="299" t="s">
        <v>603</v>
      </c>
      <c r="Y31" s="299" t="s">
        <v>540</v>
      </c>
      <c r="Z31" s="299" t="s">
        <v>450</v>
      </c>
      <c r="AA31" s="299" t="s">
        <v>450</v>
      </c>
      <c r="AB31" s="304" t="s">
        <v>572</v>
      </c>
      <c r="AC31" s="301" t="s">
        <v>458</v>
      </c>
      <c r="AD31" s="301" t="s">
        <v>577</v>
      </c>
    </row>
    <row r="32" spans="1:32" s="301" customFormat="1" ht="63" x14ac:dyDescent="0.25">
      <c r="A32" s="299">
        <v>8</v>
      </c>
      <c r="B32" s="299" t="s">
        <v>559</v>
      </c>
      <c r="C32" s="299" t="s">
        <v>559</v>
      </c>
      <c r="D32" s="299" t="s">
        <v>558</v>
      </c>
      <c r="E32" s="299" t="s">
        <v>559</v>
      </c>
      <c r="F32" s="302">
        <v>10</v>
      </c>
      <c r="G32" s="302">
        <v>10</v>
      </c>
      <c r="H32" s="302">
        <v>10</v>
      </c>
      <c r="I32" s="302">
        <v>10</v>
      </c>
      <c r="J32" s="299">
        <v>1969</v>
      </c>
      <c r="K32" s="299">
        <v>1</v>
      </c>
      <c r="L32" s="299">
        <v>1</v>
      </c>
      <c r="M32" s="299" t="s">
        <v>548</v>
      </c>
      <c r="N32" s="299" t="s">
        <v>560</v>
      </c>
      <c r="O32" s="299" t="s">
        <v>539</v>
      </c>
      <c r="P32" s="299" t="s">
        <v>543</v>
      </c>
      <c r="Q32" s="299">
        <v>2.2000000000000002</v>
      </c>
      <c r="R32" s="299">
        <v>2.54</v>
      </c>
      <c r="S32" s="299" t="s">
        <v>479</v>
      </c>
      <c r="T32" s="299">
        <v>2020</v>
      </c>
      <c r="U32" s="299">
        <v>2</v>
      </c>
      <c r="V32" s="299" t="s">
        <v>546</v>
      </c>
      <c r="W32" s="299" t="s">
        <v>546</v>
      </c>
      <c r="X32" s="299" t="s">
        <v>603</v>
      </c>
      <c r="Y32" s="299" t="s">
        <v>540</v>
      </c>
      <c r="Z32" s="299" t="s">
        <v>450</v>
      </c>
      <c r="AA32" s="299" t="s">
        <v>450</v>
      </c>
      <c r="AB32" s="300">
        <v>50142</v>
      </c>
      <c r="AC32" s="301" t="s">
        <v>598</v>
      </c>
      <c r="AD32" s="301" t="s">
        <v>577</v>
      </c>
      <c r="AF32" s="301">
        <v>0.34</v>
      </c>
    </row>
    <row r="33" spans="1:32" s="301" customFormat="1" ht="63" x14ac:dyDescent="0.25">
      <c r="A33" s="299">
        <v>9</v>
      </c>
      <c r="B33" s="299" t="s">
        <v>562</v>
      </c>
      <c r="C33" s="299" t="s">
        <v>562</v>
      </c>
      <c r="D33" s="303" t="s">
        <v>561</v>
      </c>
      <c r="E33" s="299" t="s">
        <v>562</v>
      </c>
      <c r="F33" s="302">
        <v>10</v>
      </c>
      <c r="G33" s="302">
        <v>10</v>
      </c>
      <c r="H33" s="302">
        <v>10</v>
      </c>
      <c r="I33" s="302">
        <v>10</v>
      </c>
      <c r="J33" s="299">
        <v>1987</v>
      </c>
      <c r="K33" s="299">
        <v>1</v>
      </c>
      <c r="L33" s="299">
        <v>1</v>
      </c>
      <c r="M33" s="299" t="s">
        <v>548</v>
      </c>
      <c r="N33" s="299" t="s">
        <v>560</v>
      </c>
      <c r="O33" s="299" t="s">
        <v>539</v>
      </c>
      <c r="P33" s="299" t="s">
        <v>543</v>
      </c>
      <c r="Q33" s="299">
        <v>10.983000000000001</v>
      </c>
      <c r="R33" s="299">
        <v>12.782999999999999</v>
      </c>
      <c r="S33" s="299" t="s">
        <v>479</v>
      </c>
      <c r="T33" s="299">
        <v>2019</v>
      </c>
      <c r="U33" s="299">
        <v>2</v>
      </c>
      <c r="V33" s="299" t="s">
        <v>546</v>
      </c>
      <c r="W33" s="299" t="s">
        <v>546</v>
      </c>
      <c r="X33" s="299" t="s">
        <v>603</v>
      </c>
      <c r="Y33" s="299" t="s">
        <v>540</v>
      </c>
      <c r="Z33" s="299" t="s">
        <v>450</v>
      </c>
      <c r="AA33" s="299" t="s">
        <v>450</v>
      </c>
      <c r="AB33" s="305">
        <v>30548</v>
      </c>
      <c r="AC33" s="301" t="s">
        <v>592</v>
      </c>
      <c r="AD33" s="301" t="s">
        <v>578</v>
      </c>
      <c r="AF33" s="301">
        <v>1.8</v>
      </c>
    </row>
    <row r="34" spans="1:32" s="301" customFormat="1" ht="63" x14ac:dyDescent="0.25">
      <c r="A34" s="299">
        <v>10</v>
      </c>
      <c r="B34" s="299" t="s">
        <v>564</v>
      </c>
      <c r="C34" s="299" t="s">
        <v>564</v>
      </c>
      <c r="D34" s="299" t="s">
        <v>563</v>
      </c>
      <c r="E34" s="299" t="s">
        <v>564</v>
      </c>
      <c r="F34" s="302">
        <v>10</v>
      </c>
      <c r="G34" s="302">
        <v>10</v>
      </c>
      <c r="H34" s="302">
        <v>10</v>
      </c>
      <c r="I34" s="302">
        <v>10</v>
      </c>
      <c r="J34" s="299">
        <v>1978</v>
      </c>
      <c r="K34" s="299">
        <v>1</v>
      </c>
      <c r="L34" s="299">
        <v>1</v>
      </c>
      <c r="M34" s="299" t="s">
        <v>542</v>
      </c>
      <c r="N34" s="299" t="s">
        <v>547</v>
      </c>
      <c r="O34" s="299" t="s">
        <v>539</v>
      </c>
      <c r="P34" s="299" t="s">
        <v>543</v>
      </c>
      <c r="Q34" s="299">
        <v>1.56</v>
      </c>
      <c r="R34" s="299">
        <v>3.66</v>
      </c>
      <c r="S34" s="299" t="s">
        <v>479</v>
      </c>
      <c r="T34" s="299">
        <v>2019</v>
      </c>
      <c r="U34" s="299">
        <v>2</v>
      </c>
      <c r="V34" s="299" t="s">
        <v>544</v>
      </c>
      <c r="W34" s="299" t="s">
        <v>546</v>
      </c>
      <c r="X34" s="299" t="s">
        <v>603</v>
      </c>
      <c r="Y34" s="299" t="s">
        <v>540</v>
      </c>
      <c r="Z34" s="299" t="s">
        <v>450</v>
      </c>
      <c r="AA34" s="299" t="s">
        <v>450</v>
      </c>
      <c r="AB34" s="305">
        <v>50141</v>
      </c>
      <c r="AC34" s="301" t="s">
        <v>593</v>
      </c>
      <c r="AD34" s="301" t="s">
        <v>577</v>
      </c>
      <c r="AF34" s="301">
        <v>1.06</v>
      </c>
    </row>
    <row r="35" spans="1:32" s="301" customFormat="1" ht="63" x14ac:dyDescent="0.25">
      <c r="A35" s="299">
        <v>11</v>
      </c>
      <c r="B35" s="299" t="s">
        <v>564</v>
      </c>
      <c r="C35" s="299" t="s">
        <v>564</v>
      </c>
      <c r="D35" s="299" t="s">
        <v>563</v>
      </c>
      <c r="E35" s="299" t="s">
        <v>564</v>
      </c>
      <c r="F35" s="302">
        <v>10</v>
      </c>
      <c r="G35" s="302">
        <v>10</v>
      </c>
      <c r="H35" s="302">
        <v>10</v>
      </c>
      <c r="I35" s="302">
        <v>10</v>
      </c>
      <c r="J35" s="299">
        <v>1965</v>
      </c>
      <c r="K35" s="299">
        <v>1</v>
      </c>
      <c r="L35" s="299">
        <v>1</v>
      </c>
      <c r="M35" s="299" t="s">
        <v>560</v>
      </c>
      <c r="N35" s="299" t="s">
        <v>547</v>
      </c>
      <c r="O35" s="299" t="s">
        <v>539</v>
      </c>
      <c r="P35" s="299" t="s">
        <v>543</v>
      </c>
      <c r="Q35" s="299">
        <v>2.4</v>
      </c>
      <c r="R35" s="299">
        <v>3.45</v>
      </c>
      <c r="S35" s="299" t="s">
        <v>479</v>
      </c>
      <c r="T35" s="299">
        <v>2019</v>
      </c>
      <c r="U35" s="299">
        <v>2</v>
      </c>
      <c r="V35" s="299" t="s">
        <v>546</v>
      </c>
      <c r="W35" s="299" t="s">
        <v>546</v>
      </c>
      <c r="X35" s="299" t="s">
        <v>603</v>
      </c>
      <c r="Y35" s="299" t="s">
        <v>540</v>
      </c>
      <c r="Z35" s="299" t="s">
        <v>450</v>
      </c>
      <c r="AA35" s="299" t="s">
        <v>450</v>
      </c>
      <c r="AB35" s="305">
        <v>50074</v>
      </c>
      <c r="AC35" s="301" t="s">
        <v>593</v>
      </c>
      <c r="AD35" s="301" t="s">
        <v>577</v>
      </c>
      <c r="AF35" s="301">
        <v>1.06</v>
      </c>
    </row>
    <row r="36" spans="1:32" s="301" customFormat="1" ht="63" x14ac:dyDescent="0.25">
      <c r="A36" s="299">
        <v>12</v>
      </c>
      <c r="B36" s="299" t="s">
        <v>564</v>
      </c>
      <c r="C36" s="299" t="s">
        <v>564</v>
      </c>
      <c r="D36" s="299" t="s">
        <v>564</v>
      </c>
      <c r="E36" s="299" t="s">
        <v>564</v>
      </c>
      <c r="F36" s="302">
        <v>10</v>
      </c>
      <c r="G36" s="302">
        <v>10</v>
      </c>
      <c r="H36" s="302">
        <v>10</v>
      </c>
      <c r="I36" s="302">
        <v>10</v>
      </c>
      <c r="J36" s="312">
        <v>1965</v>
      </c>
      <c r="K36" s="313">
        <v>1</v>
      </c>
      <c r="L36" s="313">
        <v>1</v>
      </c>
      <c r="M36" s="313" t="s">
        <v>542</v>
      </c>
      <c r="N36" s="313" t="s">
        <v>542</v>
      </c>
      <c r="O36" s="313" t="s">
        <v>539</v>
      </c>
      <c r="P36" s="313" t="s">
        <v>539</v>
      </c>
      <c r="Q36" s="312">
        <v>8.1999999999999993</v>
      </c>
      <c r="R36" s="312">
        <v>8.1999999999999993</v>
      </c>
      <c r="S36" s="299" t="s">
        <v>479</v>
      </c>
      <c r="T36" s="299">
        <v>2019</v>
      </c>
      <c r="U36" s="299">
        <v>3</v>
      </c>
      <c r="V36" s="299" t="s">
        <v>546</v>
      </c>
      <c r="W36" s="299" t="s">
        <v>546</v>
      </c>
      <c r="X36" s="299" t="s">
        <v>603</v>
      </c>
      <c r="Y36" s="299" t="s">
        <v>540</v>
      </c>
      <c r="Z36" s="299" t="s">
        <v>450</v>
      </c>
      <c r="AA36" s="299" t="s">
        <v>450</v>
      </c>
      <c r="AB36" s="305">
        <v>50078</v>
      </c>
      <c r="AD36" s="301" t="s">
        <v>577</v>
      </c>
    </row>
    <row r="37" spans="1:32" s="301" customFormat="1" ht="63" x14ac:dyDescent="0.25">
      <c r="A37" s="299">
        <v>13</v>
      </c>
      <c r="B37" s="299" t="s">
        <v>564</v>
      </c>
      <c r="C37" s="299" t="s">
        <v>564</v>
      </c>
      <c r="D37" s="299" t="s">
        <v>564</v>
      </c>
      <c r="E37" s="299" t="s">
        <v>564</v>
      </c>
      <c r="F37" s="302">
        <v>10</v>
      </c>
      <c r="G37" s="302">
        <v>10</v>
      </c>
      <c r="H37" s="302">
        <v>10</v>
      </c>
      <c r="I37" s="302">
        <v>10</v>
      </c>
      <c r="J37" s="299">
        <v>1987</v>
      </c>
      <c r="K37" s="299">
        <v>1</v>
      </c>
      <c r="L37" s="299">
        <v>1</v>
      </c>
      <c r="M37" s="299" t="s">
        <v>542</v>
      </c>
      <c r="N37" s="299" t="s">
        <v>542</v>
      </c>
      <c r="O37" s="299" t="s">
        <v>539</v>
      </c>
      <c r="P37" s="299" t="s">
        <v>539</v>
      </c>
      <c r="Q37" s="299">
        <v>2.6</v>
      </c>
      <c r="R37" s="299">
        <v>2.6</v>
      </c>
      <c r="S37" s="299" t="s">
        <v>479</v>
      </c>
      <c r="T37" s="299">
        <v>2019</v>
      </c>
      <c r="U37" s="299">
        <v>2</v>
      </c>
      <c r="V37" s="299" t="s">
        <v>546</v>
      </c>
      <c r="W37" s="299" t="s">
        <v>546</v>
      </c>
      <c r="X37" s="299" t="s">
        <v>603</v>
      </c>
      <c r="Y37" s="299" t="s">
        <v>540</v>
      </c>
      <c r="Z37" s="299" t="s">
        <v>450</v>
      </c>
      <c r="AA37" s="299" t="s">
        <v>450</v>
      </c>
      <c r="AB37" s="305">
        <v>30544</v>
      </c>
      <c r="AD37" s="301" t="s">
        <v>577</v>
      </c>
    </row>
    <row r="38" spans="1:32" s="301" customFormat="1" ht="63" x14ac:dyDescent="0.25">
      <c r="A38" s="299">
        <v>14</v>
      </c>
      <c r="B38" s="299" t="s">
        <v>566</v>
      </c>
      <c r="C38" s="299" t="s">
        <v>566</v>
      </c>
      <c r="D38" s="299" t="s">
        <v>565</v>
      </c>
      <c r="E38" s="299" t="s">
        <v>566</v>
      </c>
      <c r="F38" s="302">
        <v>10</v>
      </c>
      <c r="G38" s="302">
        <v>10</v>
      </c>
      <c r="H38" s="302">
        <v>10</v>
      </c>
      <c r="I38" s="302">
        <v>10</v>
      </c>
      <c r="J38" s="299">
        <v>1965</v>
      </c>
      <c r="K38" s="299">
        <v>1</v>
      </c>
      <c r="L38" s="299">
        <v>1</v>
      </c>
      <c r="M38" s="299" t="s">
        <v>567</v>
      </c>
      <c r="N38" s="299" t="s">
        <v>567</v>
      </c>
      <c r="O38" s="299" t="s">
        <v>539</v>
      </c>
      <c r="P38" s="299" t="s">
        <v>539</v>
      </c>
      <c r="Q38" s="299">
        <v>4.7</v>
      </c>
      <c r="R38" s="299">
        <v>4.7</v>
      </c>
      <c r="S38" s="299" t="s">
        <v>479</v>
      </c>
      <c r="T38" s="299">
        <v>2018</v>
      </c>
      <c r="U38" s="299">
        <v>2</v>
      </c>
      <c r="V38" s="299" t="s">
        <v>546</v>
      </c>
      <c r="W38" s="299" t="s">
        <v>546</v>
      </c>
      <c r="X38" s="299" t="s">
        <v>609</v>
      </c>
      <c r="Y38" s="299" t="s">
        <v>540</v>
      </c>
      <c r="Z38" s="299" t="s">
        <v>450</v>
      </c>
      <c r="AA38" s="299" t="s">
        <v>450</v>
      </c>
      <c r="AB38" s="300">
        <v>50020</v>
      </c>
      <c r="AC38" s="301" t="s">
        <v>458</v>
      </c>
      <c r="AD38" s="301" t="s">
        <v>577</v>
      </c>
    </row>
    <row r="39" spans="1:32" s="301" customFormat="1" ht="63" x14ac:dyDescent="0.25">
      <c r="A39" s="299">
        <v>15</v>
      </c>
      <c r="B39" s="299" t="s">
        <v>566</v>
      </c>
      <c r="C39" s="299" t="s">
        <v>566</v>
      </c>
      <c r="D39" s="299" t="s">
        <v>566</v>
      </c>
      <c r="E39" s="299" t="s">
        <v>566</v>
      </c>
      <c r="F39" s="299">
        <v>10</v>
      </c>
      <c r="G39" s="299">
        <v>10</v>
      </c>
      <c r="H39" s="299">
        <v>10</v>
      </c>
      <c r="I39" s="299">
        <v>10</v>
      </c>
      <c r="J39" s="299">
        <v>1986</v>
      </c>
      <c r="K39" s="299">
        <v>1</v>
      </c>
      <c r="L39" s="299">
        <v>1</v>
      </c>
      <c r="M39" s="299" t="s">
        <v>548</v>
      </c>
      <c r="N39" s="299" t="s">
        <v>548</v>
      </c>
      <c r="O39" s="299" t="s">
        <v>539</v>
      </c>
      <c r="P39" s="299" t="s">
        <v>539</v>
      </c>
      <c r="Q39" s="299">
        <v>1</v>
      </c>
      <c r="R39" s="299">
        <v>1</v>
      </c>
      <c r="S39" s="299" t="s">
        <v>479</v>
      </c>
      <c r="T39" s="299">
        <v>2018</v>
      </c>
      <c r="U39" s="299">
        <v>2</v>
      </c>
      <c r="V39" s="299" t="s">
        <v>546</v>
      </c>
      <c r="W39" s="299" t="s">
        <v>546</v>
      </c>
      <c r="X39" s="299" t="s">
        <v>609</v>
      </c>
      <c r="Y39" s="299" t="s">
        <v>540</v>
      </c>
      <c r="Z39" s="299" t="s">
        <v>450</v>
      </c>
      <c r="AA39" s="299" t="s">
        <v>450</v>
      </c>
      <c r="AB39" s="304" t="s">
        <v>568</v>
      </c>
      <c r="AC39" s="301" t="s">
        <v>458</v>
      </c>
      <c r="AD39" s="301" t="s">
        <v>577</v>
      </c>
    </row>
    <row r="40" spans="1:32" s="301" customFormat="1" ht="63" x14ac:dyDescent="0.25">
      <c r="A40" s="299">
        <v>16</v>
      </c>
      <c r="B40" s="299" t="s">
        <v>566</v>
      </c>
      <c r="C40" s="299" t="s">
        <v>566</v>
      </c>
      <c r="D40" s="299" t="s">
        <v>566</v>
      </c>
      <c r="E40" s="299" t="s">
        <v>566</v>
      </c>
      <c r="F40" s="299">
        <v>10</v>
      </c>
      <c r="G40" s="299">
        <v>10</v>
      </c>
      <c r="H40" s="299">
        <v>10</v>
      </c>
      <c r="I40" s="299">
        <v>10</v>
      </c>
      <c r="J40" s="299">
        <v>1980</v>
      </c>
      <c r="K40" s="299">
        <v>1</v>
      </c>
      <c r="L40" s="299">
        <v>1</v>
      </c>
      <c r="M40" s="299" t="s">
        <v>542</v>
      </c>
      <c r="N40" s="299" t="s">
        <v>547</v>
      </c>
      <c r="O40" s="299" t="s">
        <v>539</v>
      </c>
      <c r="P40" s="299" t="s">
        <v>543</v>
      </c>
      <c r="Q40" s="299">
        <v>0.6</v>
      </c>
      <c r="R40" s="299">
        <v>0.6</v>
      </c>
      <c r="S40" s="299" t="s">
        <v>479</v>
      </c>
      <c r="T40" s="299">
        <v>2018</v>
      </c>
      <c r="U40" s="299">
        <v>2</v>
      </c>
      <c r="V40" s="299" t="s">
        <v>544</v>
      </c>
      <c r="W40" s="299" t="s">
        <v>546</v>
      </c>
      <c r="X40" s="299" t="s">
        <v>609</v>
      </c>
      <c r="Y40" s="299" t="s">
        <v>540</v>
      </c>
      <c r="Z40" s="299" t="s">
        <v>450</v>
      </c>
      <c r="AA40" s="299" t="s">
        <v>450</v>
      </c>
      <c r="AB40" s="304" t="s">
        <v>569</v>
      </c>
      <c r="AC40" s="301" t="s">
        <v>595</v>
      </c>
      <c r="AF40" s="301">
        <v>0.6</v>
      </c>
    </row>
    <row r="41" spans="1:32" s="301" customFormat="1" ht="63" x14ac:dyDescent="0.25">
      <c r="A41" s="299">
        <v>17</v>
      </c>
      <c r="B41" s="299" t="s">
        <v>566</v>
      </c>
      <c r="C41" s="299" t="s">
        <v>566</v>
      </c>
      <c r="D41" s="299" t="s">
        <v>566</v>
      </c>
      <c r="E41" s="299" t="s">
        <v>566</v>
      </c>
      <c r="F41" s="299">
        <v>10</v>
      </c>
      <c r="G41" s="299">
        <v>10</v>
      </c>
      <c r="H41" s="299">
        <v>10</v>
      </c>
      <c r="I41" s="299">
        <v>10</v>
      </c>
      <c r="J41" s="299">
        <v>1988</v>
      </c>
      <c r="K41" s="299">
        <v>1</v>
      </c>
      <c r="L41" s="299">
        <v>1</v>
      </c>
      <c r="M41" s="299" t="s">
        <v>567</v>
      </c>
      <c r="N41" s="299" t="s">
        <v>547</v>
      </c>
      <c r="O41" s="299" t="s">
        <v>539</v>
      </c>
      <c r="P41" s="299" t="s">
        <v>543</v>
      </c>
      <c r="Q41" s="299">
        <v>0.34599999999999997</v>
      </c>
      <c r="R41" s="299">
        <v>0.14599999999999999</v>
      </c>
      <c r="S41" s="299" t="s">
        <v>479</v>
      </c>
      <c r="T41" s="299">
        <v>2018</v>
      </c>
      <c r="U41" s="299">
        <v>2</v>
      </c>
      <c r="V41" s="299" t="s">
        <v>544</v>
      </c>
      <c r="W41" s="299" t="s">
        <v>546</v>
      </c>
      <c r="X41" s="299" t="s">
        <v>609</v>
      </c>
      <c r="Y41" s="299" t="s">
        <v>540</v>
      </c>
      <c r="Z41" s="299" t="s">
        <v>450</v>
      </c>
      <c r="AA41" s="299" t="s">
        <v>450</v>
      </c>
      <c r="AB41" s="304" t="s">
        <v>570</v>
      </c>
      <c r="AC41" s="301" t="s">
        <v>571</v>
      </c>
    </row>
    <row r="42" spans="1:32" s="301" customFormat="1" ht="63" x14ac:dyDescent="0.25">
      <c r="A42" s="299">
        <v>18</v>
      </c>
      <c r="B42" s="299" t="s">
        <v>575</v>
      </c>
      <c r="C42" s="299" t="s">
        <v>575</v>
      </c>
      <c r="D42" s="303" t="s">
        <v>573</v>
      </c>
      <c r="E42" s="299" t="s">
        <v>575</v>
      </c>
      <c r="F42" s="299">
        <v>10</v>
      </c>
      <c r="G42" s="299">
        <v>10</v>
      </c>
      <c r="H42" s="299">
        <v>10</v>
      </c>
      <c r="I42" s="299">
        <v>10</v>
      </c>
      <c r="J42" s="299">
        <v>1978</v>
      </c>
      <c r="K42" s="299">
        <v>1</v>
      </c>
      <c r="L42" s="299">
        <v>1</v>
      </c>
      <c r="M42" s="299" t="s">
        <v>548</v>
      </c>
      <c r="N42" s="299" t="s">
        <v>548</v>
      </c>
      <c r="O42" s="299" t="s">
        <v>539</v>
      </c>
      <c r="P42" s="299" t="s">
        <v>539</v>
      </c>
      <c r="Q42" s="299">
        <v>2.6</v>
      </c>
      <c r="R42" s="299">
        <v>2.6</v>
      </c>
      <c r="S42" s="299" t="s">
        <v>479</v>
      </c>
      <c r="T42" s="299">
        <v>2022</v>
      </c>
      <c r="U42" s="299">
        <v>2</v>
      </c>
      <c r="V42" s="299" t="s">
        <v>546</v>
      </c>
      <c r="W42" s="299" t="s">
        <v>546</v>
      </c>
      <c r="X42" s="299" t="s">
        <v>608</v>
      </c>
      <c r="Y42" s="299" t="s">
        <v>540</v>
      </c>
      <c r="Z42" s="299" t="s">
        <v>450</v>
      </c>
      <c r="AA42" s="299" t="s">
        <v>450</v>
      </c>
      <c r="AB42" s="300">
        <v>50029</v>
      </c>
      <c r="AD42" s="301" t="s">
        <v>577</v>
      </c>
    </row>
    <row r="43" spans="1:32" s="301" customFormat="1" ht="63" x14ac:dyDescent="0.25">
      <c r="A43" s="299">
        <v>19</v>
      </c>
      <c r="B43" s="299" t="s">
        <v>575</v>
      </c>
      <c r="C43" s="299" t="s">
        <v>575</v>
      </c>
      <c r="D43" s="303" t="s">
        <v>574</v>
      </c>
      <c r="E43" s="299" t="s">
        <v>575</v>
      </c>
      <c r="F43" s="299">
        <v>10</v>
      </c>
      <c r="G43" s="299">
        <v>10</v>
      </c>
      <c r="H43" s="299">
        <v>10</v>
      </c>
      <c r="I43" s="299">
        <v>10</v>
      </c>
      <c r="J43" s="299">
        <v>1988</v>
      </c>
      <c r="K43" s="299">
        <v>1</v>
      </c>
      <c r="L43" s="299">
        <v>1</v>
      </c>
      <c r="M43" s="299" t="s">
        <v>542</v>
      </c>
      <c r="N43" s="299" t="s">
        <v>542</v>
      </c>
      <c r="O43" s="299" t="s">
        <v>539</v>
      </c>
      <c r="P43" s="299" t="s">
        <v>539</v>
      </c>
      <c r="Q43" s="299">
        <v>2.2999999999999998</v>
      </c>
      <c r="R43" s="299">
        <v>2.2999999999999998</v>
      </c>
      <c r="S43" s="299" t="s">
        <v>479</v>
      </c>
      <c r="T43" s="299">
        <v>2022</v>
      </c>
      <c r="U43" s="299">
        <v>2</v>
      </c>
      <c r="V43" s="299" t="s">
        <v>546</v>
      </c>
      <c r="W43" s="299" t="s">
        <v>546</v>
      </c>
      <c r="X43" s="299" t="s">
        <v>608</v>
      </c>
      <c r="Y43" s="299" t="s">
        <v>540</v>
      </c>
      <c r="Z43" s="299" t="s">
        <v>450</v>
      </c>
      <c r="AA43" s="299" t="s">
        <v>450</v>
      </c>
      <c r="AB43" s="300">
        <v>30583</v>
      </c>
      <c r="AD43" s="301" t="s">
        <v>577</v>
      </c>
    </row>
    <row r="44" spans="1:32" s="306" customFormat="1" ht="63" x14ac:dyDescent="0.25">
      <c r="A44" s="299">
        <v>20</v>
      </c>
      <c r="B44" s="299" t="s">
        <v>579</v>
      </c>
      <c r="C44" s="299" t="s">
        <v>579</v>
      </c>
      <c r="D44" s="299" t="s">
        <v>579</v>
      </c>
      <c r="E44" s="299" t="s">
        <v>579</v>
      </c>
      <c r="F44" s="299">
        <v>10</v>
      </c>
      <c r="G44" s="299">
        <v>10</v>
      </c>
      <c r="H44" s="299">
        <v>10</v>
      </c>
      <c r="I44" s="299">
        <v>10</v>
      </c>
      <c r="J44" s="299">
        <v>1964</v>
      </c>
      <c r="K44" s="299">
        <v>1</v>
      </c>
      <c r="L44" s="299">
        <v>1</v>
      </c>
      <c r="M44" s="299" t="s">
        <v>542</v>
      </c>
      <c r="N44" s="299" t="s">
        <v>542</v>
      </c>
      <c r="O44" s="299" t="s">
        <v>539</v>
      </c>
      <c r="P44" s="299" t="s">
        <v>539</v>
      </c>
      <c r="Q44" s="299">
        <v>2.6</v>
      </c>
      <c r="R44" s="299">
        <v>2.6</v>
      </c>
      <c r="S44" s="299" t="s">
        <v>479</v>
      </c>
      <c r="T44" s="299">
        <v>2013</v>
      </c>
      <c r="U44" s="299">
        <v>3</v>
      </c>
      <c r="V44" s="299" t="s">
        <v>546</v>
      </c>
      <c r="W44" s="299" t="s">
        <v>546</v>
      </c>
      <c r="X44" s="299" t="s">
        <v>605</v>
      </c>
      <c r="Y44" s="299" t="s">
        <v>540</v>
      </c>
      <c r="Z44" s="299" t="s">
        <v>450</v>
      </c>
      <c r="AA44" s="299" t="s">
        <v>450</v>
      </c>
      <c r="AB44" s="305">
        <v>50118</v>
      </c>
      <c r="AD44" s="306" t="s">
        <v>577</v>
      </c>
    </row>
    <row r="45" spans="1:32" s="308" customFormat="1" ht="63" x14ac:dyDescent="0.25">
      <c r="A45" s="299">
        <v>21</v>
      </c>
      <c r="B45" s="299" t="s">
        <v>579</v>
      </c>
      <c r="C45" s="299" t="s">
        <v>579</v>
      </c>
      <c r="D45" s="299" t="s">
        <v>579</v>
      </c>
      <c r="E45" s="299" t="s">
        <v>579</v>
      </c>
      <c r="F45" s="299">
        <v>10</v>
      </c>
      <c r="G45" s="299">
        <v>10</v>
      </c>
      <c r="H45" s="299">
        <v>10</v>
      </c>
      <c r="I45" s="299">
        <v>10</v>
      </c>
      <c r="J45" s="299">
        <v>1965</v>
      </c>
      <c r="K45" s="299">
        <v>1</v>
      </c>
      <c r="L45" s="299">
        <v>1</v>
      </c>
      <c r="M45" s="299" t="s">
        <v>580</v>
      </c>
      <c r="N45" s="299" t="s">
        <v>586</v>
      </c>
      <c r="O45" s="299" t="s">
        <v>539</v>
      </c>
      <c r="P45" s="299" t="s">
        <v>539</v>
      </c>
      <c r="Q45" s="299">
        <v>7.7</v>
      </c>
      <c r="R45" s="299">
        <v>17.2</v>
      </c>
      <c r="S45" s="299" t="s">
        <v>479</v>
      </c>
      <c r="T45" s="299">
        <v>2013</v>
      </c>
      <c r="U45" s="299">
        <v>3</v>
      </c>
      <c r="V45" s="299" t="s">
        <v>546</v>
      </c>
      <c r="W45" s="299" t="s">
        <v>546</v>
      </c>
      <c r="X45" s="299" t="s">
        <v>605</v>
      </c>
      <c r="Y45" s="299" t="s">
        <v>540</v>
      </c>
      <c r="Z45" s="299" t="s">
        <v>450</v>
      </c>
      <c r="AA45" s="299" t="s">
        <v>450</v>
      </c>
      <c r="AB45" s="307">
        <v>50119</v>
      </c>
      <c r="AC45" s="308" t="s">
        <v>594</v>
      </c>
      <c r="AD45" s="308" t="s">
        <v>578</v>
      </c>
      <c r="AF45" s="308">
        <v>9.5</v>
      </c>
    </row>
    <row r="46" spans="1:32" s="301" customFormat="1" ht="63" x14ac:dyDescent="0.25">
      <c r="A46" s="299">
        <v>22</v>
      </c>
      <c r="B46" s="299" t="s">
        <v>581</v>
      </c>
      <c r="C46" s="299" t="s">
        <v>581</v>
      </c>
      <c r="D46" s="299" t="s">
        <v>581</v>
      </c>
      <c r="E46" s="299" t="s">
        <v>581</v>
      </c>
      <c r="F46" s="299">
        <v>10</v>
      </c>
      <c r="G46" s="299">
        <v>10</v>
      </c>
      <c r="H46" s="299">
        <v>10</v>
      </c>
      <c r="I46" s="299">
        <v>10</v>
      </c>
      <c r="J46" s="299">
        <v>1988</v>
      </c>
      <c r="K46" s="299">
        <v>1</v>
      </c>
      <c r="L46" s="299">
        <v>1</v>
      </c>
      <c r="M46" s="299" t="s">
        <v>548</v>
      </c>
      <c r="N46" s="299" t="s">
        <v>548</v>
      </c>
      <c r="O46" s="299" t="s">
        <v>539</v>
      </c>
      <c r="P46" s="299" t="s">
        <v>539</v>
      </c>
      <c r="Q46" s="299">
        <v>4</v>
      </c>
      <c r="R46" s="299">
        <v>4</v>
      </c>
      <c r="S46" s="299" t="s">
        <v>479</v>
      </c>
      <c r="T46" s="299">
        <v>2008</v>
      </c>
      <c r="U46" s="299">
        <v>1</v>
      </c>
      <c r="V46" s="299" t="s">
        <v>546</v>
      </c>
      <c r="W46" s="299" t="s">
        <v>546</v>
      </c>
      <c r="X46" s="299" t="s">
        <v>608</v>
      </c>
      <c r="Y46" s="299" t="s">
        <v>540</v>
      </c>
      <c r="Z46" s="299" t="s">
        <v>450</v>
      </c>
      <c r="AA46" s="299" t="s">
        <v>450</v>
      </c>
      <c r="AB46" s="300">
        <v>30582</v>
      </c>
      <c r="AD46" s="301" t="s">
        <v>577</v>
      </c>
    </row>
    <row r="47" spans="1:32" s="301" customFormat="1" ht="63" x14ac:dyDescent="0.25">
      <c r="A47" s="299">
        <v>23</v>
      </c>
      <c r="B47" s="299" t="s">
        <v>582</v>
      </c>
      <c r="C47" s="299" t="s">
        <v>582</v>
      </c>
      <c r="D47" s="299" t="s">
        <v>582</v>
      </c>
      <c r="E47" s="299" t="s">
        <v>582</v>
      </c>
      <c r="F47" s="299">
        <v>10</v>
      </c>
      <c r="G47" s="299">
        <v>10</v>
      </c>
      <c r="H47" s="299">
        <v>10</v>
      </c>
      <c r="I47" s="299">
        <v>10</v>
      </c>
      <c r="J47" s="299">
        <v>1973</v>
      </c>
      <c r="K47" s="299">
        <v>1</v>
      </c>
      <c r="L47" s="299">
        <v>1</v>
      </c>
      <c r="M47" s="299" t="s">
        <v>542</v>
      </c>
      <c r="N47" s="299" t="s">
        <v>542</v>
      </c>
      <c r="O47" s="299" t="s">
        <v>539</v>
      </c>
      <c r="P47" s="299" t="s">
        <v>539</v>
      </c>
      <c r="Q47" s="299">
        <v>0.8</v>
      </c>
      <c r="R47" s="299">
        <v>0.8</v>
      </c>
      <c r="S47" s="299" t="s">
        <v>479</v>
      </c>
      <c r="T47" s="299">
        <v>2016</v>
      </c>
      <c r="U47" s="299">
        <v>2</v>
      </c>
      <c r="V47" s="299" t="s">
        <v>546</v>
      </c>
      <c r="W47" s="299" t="s">
        <v>546</v>
      </c>
      <c r="X47" s="299" t="s">
        <v>608</v>
      </c>
      <c r="Y47" s="299" t="s">
        <v>540</v>
      </c>
      <c r="Z47" s="299" t="s">
        <v>450</v>
      </c>
      <c r="AA47" s="299" t="s">
        <v>450</v>
      </c>
      <c r="AB47" s="301">
        <v>50159</v>
      </c>
      <c r="AD47" s="301" t="s">
        <v>577</v>
      </c>
    </row>
    <row r="48" spans="1:32" s="301" customFormat="1" ht="63" x14ac:dyDescent="0.25">
      <c r="A48" s="299">
        <v>24</v>
      </c>
      <c r="B48" s="299" t="s">
        <v>582</v>
      </c>
      <c r="C48" s="299" t="s">
        <v>582</v>
      </c>
      <c r="D48" s="299" t="s">
        <v>582</v>
      </c>
      <c r="E48" s="299" t="s">
        <v>582</v>
      </c>
      <c r="F48" s="299">
        <v>10</v>
      </c>
      <c r="G48" s="299">
        <v>10</v>
      </c>
      <c r="H48" s="299">
        <v>10</v>
      </c>
      <c r="I48" s="299">
        <v>10</v>
      </c>
      <c r="J48" s="299">
        <v>1972</v>
      </c>
      <c r="K48" s="299">
        <v>1</v>
      </c>
      <c r="L48" s="299">
        <v>1</v>
      </c>
      <c r="M48" s="299" t="s">
        <v>542</v>
      </c>
      <c r="N48" s="299" t="s">
        <v>542</v>
      </c>
      <c r="O48" s="299" t="s">
        <v>539</v>
      </c>
      <c r="P48" s="299" t="s">
        <v>539</v>
      </c>
      <c r="Q48" s="299">
        <v>7.5</v>
      </c>
      <c r="R48" s="299">
        <v>7.5</v>
      </c>
      <c r="S48" s="299" t="s">
        <v>479</v>
      </c>
      <c r="T48" s="299">
        <v>2016</v>
      </c>
      <c r="U48" s="299">
        <v>3</v>
      </c>
      <c r="V48" s="299" t="s">
        <v>546</v>
      </c>
      <c r="W48" s="299" t="s">
        <v>546</v>
      </c>
      <c r="X48" s="299" t="s">
        <v>608</v>
      </c>
      <c r="Y48" s="299" t="s">
        <v>540</v>
      </c>
      <c r="Z48" s="299" t="s">
        <v>450</v>
      </c>
      <c r="AA48" s="299" t="s">
        <v>450</v>
      </c>
      <c r="AB48" s="301">
        <v>50156</v>
      </c>
      <c r="AD48" s="301" t="s">
        <v>578</v>
      </c>
    </row>
    <row r="49" spans="1:32" s="301" customFormat="1" ht="63" x14ac:dyDescent="0.25">
      <c r="A49" s="299">
        <v>25</v>
      </c>
      <c r="B49" s="299" t="s">
        <v>584</v>
      </c>
      <c r="C49" s="299" t="s">
        <v>584</v>
      </c>
      <c r="D49" s="299" t="s">
        <v>584</v>
      </c>
      <c r="E49" s="299" t="s">
        <v>584</v>
      </c>
      <c r="F49" s="299">
        <v>10</v>
      </c>
      <c r="G49" s="299">
        <v>10</v>
      </c>
      <c r="H49" s="299">
        <v>10</v>
      </c>
      <c r="I49" s="299">
        <v>10</v>
      </c>
      <c r="J49" s="299">
        <v>1992</v>
      </c>
      <c r="K49" s="299">
        <v>1</v>
      </c>
      <c r="L49" s="299">
        <v>1</v>
      </c>
      <c r="M49" s="299" t="s">
        <v>548</v>
      </c>
      <c r="N49" s="299" t="s">
        <v>585</v>
      </c>
      <c r="O49" s="299" t="s">
        <v>539</v>
      </c>
      <c r="P49" s="299" t="s">
        <v>543</v>
      </c>
      <c r="Q49" s="299">
        <f>7.9</f>
        <v>7.9</v>
      </c>
      <c r="R49" s="299">
        <f>7.4+2.3-1.4</f>
        <v>8.2999999999999989</v>
      </c>
      <c r="S49" s="299" t="s">
        <v>479</v>
      </c>
      <c r="T49" s="299">
        <v>2017</v>
      </c>
      <c r="U49" s="299">
        <v>1</v>
      </c>
      <c r="V49" s="299" t="s">
        <v>546</v>
      </c>
      <c r="W49" s="299" t="s">
        <v>546</v>
      </c>
      <c r="X49" s="299" t="s">
        <v>608</v>
      </c>
      <c r="Y49" s="299" t="s">
        <v>540</v>
      </c>
      <c r="Z49" s="299" t="s">
        <v>450</v>
      </c>
      <c r="AA49" s="299" t="s">
        <v>450</v>
      </c>
      <c r="AB49" s="301">
        <v>30710</v>
      </c>
      <c r="AC49" s="301" t="s">
        <v>600</v>
      </c>
      <c r="AF49" s="301">
        <v>2.2999999999999998</v>
      </c>
    </row>
    <row r="50" spans="1:32" s="309" customFormat="1" ht="63" x14ac:dyDescent="0.25">
      <c r="A50" s="299">
        <v>26</v>
      </c>
      <c r="B50" s="299" t="s">
        <v>587</v>
      </c>
      <c r="C50" s="299" t="s">
        <v>587</v>
      </c>
      <c r="D50" s="299" t="s">
        <v>587</v>
      </c>
      <c r="E50" s="299" t="s">
        <v>587</v>
      </c>
      <c r="F50" s="299">
        <v>10</v>
      </c>
      <c r="G50" s="299">
        <v>10</v>
      </c>
      <c r="H50" s="299">
        <v>10</v>
      </c>
      <c r="I50" s="299">
        <v>10</v>
      </c>
      <c r="J50" s="299">
        <v>1988</v>
      </c>
      <c r="K50" s="299">
        <v>1</v>
      </c>
      <c r="L50" s="299">
        <v>1</v>
      </c>
      <c r="M50" s="299" t="s">
        <v>583</v>
      </c>
      <c r="N50" s="299" t="s">
        <v>583</v>
      </c>
      <c r="O50" s="299" t="s">
        <v>539</v>
      </c>
      <c r="P50" s="299" t="s">
        <v>539</v>
      </c>
      <c r="Q50" s="299">
        <v>11.7</v>
      </c>
      <c r="R50" s="299">
        <v>11.7</v>
      </c>
      <c r="S50" s="299" t="s">
        <v>479</v>
      </c>
      <c r="T50" s="299">
        <v>2015</v>
      </c>
      <c r="U50" s="299">
        <v>2</v>
      </c>
      <c r="V50" s="299" t="s">
        <v>544</v>
      </c>
      <c r="W50" s="299" t="s">
        <v>544</v>
      </c>
      <c r="X50" s="299" t="s">
        <v>607</v>
      </c>
      <c r="Y50" s="299" t="s">
        <v>540</v>
      </c>
      <c r="Z50" s="299" t="s">
        <v>450</v>
      </c>
      <c r="AA50" s="299" t="s">
        <v>450</v>
      </c>
      <c r="AB50" s="309">
        <v>30575</v>
      </c>
      <c r="AD50" s="309" t="s">
        <v>578</v>
      </c>
    </row>
    <row r="51" spans="1:32" s="309" customFormat="1" ht="63" x14ac:dyDescent="0.25">
      <c r="A51" s="299">
        <v>27</v>
      </c>
      <c r="B51" s="299" t="s">
        <v>588</v>
      </c>
      <c r="C51" s="299" t="s">
        <v>588</v>
      </c>
      <c r="D51" s="299" t="s">
        <v>588</v>
      </c>
      <c r="E51" s="299" t="s">
        <v>588</v>
      </c>
      <c r="F51" s="299">
        <v>10</v>
      </c>
      <c r="G51" s="299">
        <v>10</v>
      </c>
      <c r="H51" s="299">
        <v>10</v>
      </c>
      <c r="I51" s="299">
        <v>10</v>
      </c>
      <c r="J51" s="299">
        <v>1966</v>
      </c>
      <c r="K51" s="299">
        <v>1</v>
      </c>
      <c r="L51" s="299">
        <v>1</v>
      </c>
      <c r="M51" s="299" t="s">
        <v>548</v>
      </c>
      <c r="N51" s="299" t="s">
        <v>548</v>
      </c>
      <c r="O51" s="299" t="s">
        <v>539</v>
      </c>
      <c r="P51" s="299" t="s">
        <v>539</v>
      </c>
      <c r="Q51" s="299">
        <v>9.1999999999999993</v>
      </c>
      <c r="R51" s="299">
        <v>9.1999999999999993</v>
      </c>
      <c r="S51" s="299" t="s">
        <v>479</v>
      </c>
      <c r="T51" s="299">
        <v>2014</v>
      </c>
      <c r="U51" s="299">
        <v>2</v>
      </c>
      <c r="V51" s="299" t="s">
        <v>546</v>
      </c>
      <c r="W51" s="299" t="s">
        <v>546</v>
      </c>
      <c r="X51" s="299" t="s">
        <v>606</v>
      </c>
      <c r="Y51" s="299" t="s">
        <v>540</v>
      </c>
      <c r="Z51" s="299" t="s">
        <v>450</v>
      </c>
      <c r="AA51" s="299" t="s">
        <v>450</v>
      </c>
      <c r="AB51" s="309">
        <v>50021</v>
      </c>
      <c r="AD51" s="309" t="s">
        <v>589</v>
      </c>
    </row>
    <row r="52" spans="1:32" s="309" customFormat="1" ht="63" x14ac:dyDescent="0.25">
      <c r="A52" s="299">
        <v>28</v>
      </c>
      <c r="B52" s="299" t="s">
        <v>559</v>
      </c>
      <c r="C52" s="299" t="s">
        <v>559</v>
      </c>
      <c r="D52" s="299" t="s">
        <v>559</v>
      </c>
      <c r="E52" s="299" t="s">
        <v>559</v>
      </c>
      <c r="F52" s="299">
        <v>10</v>
      </c>
      <c r="G52" s="299">
        <v>10</v>
      </c>
      <c r="H52" s="299">
        <v>10</v>
      </c>
      <c r="I52" s="299">
        <v>10</v>
      </c>
      <c r="J52" s="299">
        <v>1980</v>
      </c>
      <c r="K52" s="299">
        <v>1</v>
      </c>
      <c r="L52" s="299">
        <v>1</v>
      </c>
      <c r="M52" s="299" t="s">
        <v>590</v>
      </c>
      <c r="N52" s="299" t="s">
        <v>590</v>
      </c>
      <c r="O52" s="299" t="s">
        <v>539</v>
      </c>
      <c r="P52" s="299" t="s">
        <v>539</v>
      </c>
      <c r="Q52" s="299">
        <v>25.4</v>
      </c>
      <c r="R52" s="299">
        <v>25.4</v>
      </c>
      <c r="S52" s="299" t="s">
        <v>479</v>
      </c>
      <c r="T52" s="299">
        <v>2020</v>
      </c>
      <c r="U52" s="299">
        <v>4</v>
      </c>
      <c r="V52" s="299" t="s">
        <v>544</v>
      </c>
      <c r="W52" s="299" t="s">
        <v>544</v>
      </c>
      <c r="X52" s="299" t="s">
        <v>605</v>
      </c>
      <c r="Y52" s="299" t="s">
        <v>540</v>
      </c>
      <c r="Z52" s="299" t="s">
        <v>450</v>
      </c>
      <c r="AA52" s="299" t="s">
        <v>450</v>
      </c>
      <c r="AB52" s="309">
        <v>50148</v>
      </c>
      <c r="AD52" s="309" t="s">
        <v>591</v>
      </c>
    </row>
    <row r="53" spans="1:32" s="301" customFormat="1" ht="63" x14ac:dyDescent="0.25">
      <c r="A53" s="299">
        <v>29</v>
      </c>
      <c r="B53" s="299" t="s">
        <v>596</v>
      </c>
      <c r="C53" s="299" t="s">
        <v>596</v>
      </c>
      <c r="D53" s="299" t="s">
        <v>596</v>
      </c>
      <c r="E53" s="299" t="s">
        <v>596</v>
      </c>
      <c r="F53" s="299">
        <v>10</v>
      </c>
      <c r="G53" s="299">
        <v>10</v>
      </c>
      <c r="H53" s="299">
        <v>10</v>
      </c>
      <c r="I53" s="299">
        <v>10</v>
      </c>
      <c r="J53" s="299">
        <v>1966</v>
      </c>
      <c r="K53" s="299">
        <v>1</v>
      </c>
      <c r="L53" s="299">
        <v>1</v>
      </c>
      <c r="M53" s="299" t="s">
        <v>542</v>
      </c>
      <c r="N53" s="299" t="s">
        <v>542</v>
      </c>
      <c r="O53" s="299" t="s">
        <v>539</v>
      </c>
      <c r="P53" s="299" t="s">
        <v>539</v>
      </c>
      <c r="Q53" s="299">
        <v>8</v>
      </c>
      <c r="R53" s="299">
        <v>8</v>
      </c>
      <c r="S53" s="299" t="s">
        <v>479</v>
      </c>
      <c r="T53" s="299">
        <v>2018</v>
      </c>
      <c r="U53" s="299">
        <v>4</v>
      </c>
      <c r="V53" s="299" t="s">
        <v>546</v>
      </c>
      <c r="W53" s="299" t="s">
        <v>546</v>
      </c>
      <c r="X53" s="299" t="s">
        <v>604</v>
      </c>
      <c r="Y53" s="299" t="s">
        <v>540</v>
      </c>
      <c r="Z53" s="299" t="s">
        <v>450</v>
      </c>
      <c r="AA53" s="299" t="s">
        <v>450</v>
      </c>
      <c r="AB53" s="301">
        <v>50120</v>
      </c>
      <c r="AD53" s="309" t="s">
        <v>577</v>
      </c>
    </row>
    <row r="54" spans="1:32" s="301" customFormat="1" ht="63" x14ac:dyDescent="0.25">
      <c r="A54" s="299">
        <v>30</v>
      </c>
      <c r="B54" s="299" t="s">
        <v>596</v>
      </c>
      <c r="C54" s="299" t="s">
        <v>596</v>
      </c>
      <c r="D54" s="299" t="s">
        <v>596</v>
      </c>
      <c r="E54" s="299" t="s">
        <v>596</v>
      </c>
      <c r="F54" s="299">
        <v>10</v>
      </c>
      <c r="G54" s="299">
        <v>10</v>
      </c>
      <c r="H54" s="299">
        <v>10</v>
      </c>
      <c r="I54" s="299">
        <v>10</v>
      </c>
      <c r="J54" s="299">
        <v>1986</v>
      </c>
      <c r="K54" s="299">
        <v>1</v>
      </c>
      <c r="L54" s="299">
        <v>1</v>
      </c>
      <c r="M54" s="299" t="s">
        <v>597</v>
      </c>
      <c r="N54" s="299" t="s">
        <v>597</v>
      </c>
      <c r="O54" s="299" t="s">
        <v>539</v>
      </c>
      <c r="P54" s="299" t="s">
        <v>539</v>
      </c>
      <c r="Q54" s="299">
        <v>3.2</v>
      </c>
      <c r="R54" s="299">
        <v>3.2</v>
      </c>
      <c r="S54" s="299" t="s">
        <v>479</v>
      </c>
      <c r="T54" s="299">
        <v>2015</v>
      </c>
      <c r="U54" s="299">
        <v>2</v>
      </c>
      <c r="V54" s="299" t="s">
        <v>544</v>
      </c>
      <c r="W54" s="299" t="s">
        <v>544</v>
      </c>
      <c r="X54" s="299" t="s">
        <v>604</v>
      </c>
      <c r="Y54" s="299" t="s">
        <v>540</v>
      </c>
      <c r="Z54" s="299" t="s">
        <v>450</v>
      </c>
      <c r="AA54" s="299" t="s">
        <v>450</v>
      </c>
      <c r="AB54" s="301">
        <v>30525</v>
      </c>
      <c r="AD54" s="309" t="s">
        <v>577</v>
      </c>
    </row>
  </sheetData>
  <autoFilter ref="A24:AD5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4" t="str">
        <f>'1. паспорт местоположение'!A5:C5</f>
        <v>Год раскрытия информации: 2022 год</v>
      </c>
      <c r="B5" s="344"/>
      <c r="C5" s="34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2" t="s">
        <v>9</v>
      </c>
      <c r="B7" s="342"/>
      <c r="C7" s="342"/>
      <c r="D7" s="84"/>
      <c r="E7" s="84"/>
      <c r="F7" s="84"/>
      <c r="G7" s="84"/>
      <c r="H7" s="84"/>
      <c r="I7" s="84"/>
      <c r="J7" s="84"/>
      <c r="K7" s="84"/>
      <c r="L7" s="84"/>
      <c r="M7" s="84"/>
      <c r="N7" s="84"/>
      <c r="O7" s="84"/>
      <c r="P7" s="84"/>
      <c r="Q7" s="84"/>
      <c r="R7" s="84"/>
      <c r="S7" s="84"/>
      <c r="T7" s="84"/>
      <c r="U7" s="84"/>
    </row>
    <row r="8" spans="1:29" s="85" customFormat="1" ht="18.75" x14ac:dyDescent="0.2">
      <c r="A8" s="342"/>
      <c r="B8" s="342"/>
      <c r="C8" s="342"/>
      <c r="D8" s="112"/>
      <c r="E8" s="112"/>
      <c r="F8" s="112"/>
      <c r="G8" s="112"/>
      <c r="H8" s="84"/>
      <c r="I8" s="84"/>
      <c r="J8" s="84"/>
      <c r="K8" s="84"/>
      <c r="L8" s="84"/>
      <c r="M8" s="84"/>
      <c r="N8" s="84"/>
      <c r="O8" s="84"/>
      <c r="P8" s="84"/>
      <c r="Q8" s="84"/>
      <c r="R8" s="84"/>
      <c r="S8" s="84"/>
      <c r="T8" s="84"/>
      <c r="U8" s="84"/>
    </row>
    <row r="9" spans="1:29" s="85" customFormat="1" ht="18.75" x14ac:dyDescent="0.2">
      <c r="A9" s="354" t="str">
        <f>'1. паспорт местоположение'!A9:C9</f>
        <v>АО Россети Тюмень</v>
      </c>
      <c r="B9" s="354"/>
      <c r="C9" s="354"/>
      <c r="D9" s="83"/>
      <c r="E9" s="83"/>
      <c r="F9" s="83"/>
      <c r="G9" s="83"/>
      <c r="H9" s="84"/>
      <c r="I9" s="84"/>
      <c r="J9" s="84"/>
      <c r="K9" s="84"/>
      <c r="L9" s="84"/>
      <c r="M9" s="84"/>
      <c r="N9" s="84"/>
      <c r="O9" s="84"/>
      <c r="P9" s="84"/>
      <c r="Q9" s="84"/>
      <c r="R9" s="84"/>
      <c r="S9" s="84"/>
      <c r="T9" s="84"/>
      <c r="U9" s="84"/>
    </row>
    <row r="10" spans="1:29" s="85" customFormat="1" ht="18.75" x14ac:dyDescent="0.2">
      <c r="A10" s="338" t="s">
        <v>8</v>
      </c>
      <c r="B10" s="338"/>
      <c r="C10" s="338"/>
      <c r="D10" s="99"/>
      <c r="E10" s="99"/>
      <c r="F10" s="99"/>
      <c r="G10" s="99"/>
      <c r="H10" s="84"/>
      <c r="I10" s="84"/>
      <c r="J10" s="84"/>
      <c r="K10" s="84"/>
      <c r="L10" s="84"/>
      <c r="M10" s="84"/>
      <c r="N10" s="84"/>
      <c r="O10" s="84"/>
      <c r="P10" s="84"/>
      <c r="Q10" s="84"/>
      <c r="R10" s="84"/>
      <c r="S10" s="84"/>
      <c r="T10" s="84"/>
      <c r="U10" s="84"/>
    </row>
    <row r="11" spans="1:29" s="85" customFormat="1" ht="18.75" x14ac:dyDescent="0.2">
      <c r="A11" s="342"/>
      <c r="B11" s="342"/>
      <c r="C11" s="342"/>
      <c r="D11" s="112"/>
      <c r="E11" s="112"/>
      <c r="F11" s="112"/>
      <c r="G11" s="112"/>
      <c r="H11" s="84"/>
      <c r="I11" s="84"/>
      <c r="J11" s="84"/>
      <c r="K11" s="84"/>
      <c r="L11" s="84"/>
      <c r="M11" s="84"/>
      <c r="N11" s="84"/>
      <c r="O11" s="84"/>
      <c r="P11" s="84"/>
      <c r="Q11" s="84"/>
      <c r="R11" s="84"/>
      <c r="S11" s="84"/>
      <c r="T11" s="84"/>
      <c r="U11" s="84"/>
    </row>
    <row r="12" spans="1:29" s="85" customFormat="1" ht="18.75" x14ac:dyDescent="0.2">
      <c r="A12" s="354" t="str">
        <f>'1. паспорт местоположение'!A12:C12</f>
        <v>M_TP3400.VL.0082</v>
      </c>
      <c r="B12" s="354"/>
      <c r="C12" s="354"/>
      <c r="D12" s="83"/>
      <c r="E12" s="83"/>
      <c r="F12" s="83"/>
      <c r="G12" s="83"/>
      <c r="H12" s="84"/>
      <c r="I12" s="84"/>
      <c r="J12" s="84"/>
      <c r="K12" s="84"/>
      <c r="L12" s="84"/>
      <c r="M12" s="84"/>
      <c r="N12" s="84"/>
      <c r="O12" s="84"/>
      <c r="P12" s="84"/>
      <c r="Q12" s="84"/>
      <c r="R12" s="84"/>
      <c r="S12" s="84"/>
      <c r="T12" s="84"/>
      <c r="U12" s="84"/>
    </row>
    <row r="13" spans="1:29" s="85" customFormat="1" ht="18.75" x14ac:dyDescent="0.2">
      <c r="A13" s="338" t="s">
        <v>7</v>
      </c>
      <c r="B13" s="338"/>
      <c r="C13" s="33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3"/>
      <c r="B14" s="343"/>
      <c r="C14" s="343"/>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55" t="str">
        <f>'1. паспорт местоположение'!A15:C15</f>
        <v>Реконструкция сети 10 кВ Ялуторовского РЭС Южного ТПО (реконструкция ВЛ 24.5 км., реклоузер 31шт.)</v>
      </c>
      <c r="B15" s="355"/>
      <c r="C15" s="35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38" t="s">
        <v>6</v>
      </c>
      <c r="B16" s="338"/>
      <c r="C16" s="33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9"/>
      <c r="B17" s="339"/>
      <c r="C17" s="339"/>
      <c r="D17" s="103"/>
      <c r="E17" s="103"/>
      <c r="F17" s="103"/>
      <c r="G17" s="103"/>
      <c r="H17" s="103"/>
      <c r="I17" s="103"/>
      <c r="J17" s="103"/>
      <c r="K17" s="103"/>
      <c r="L17" s="103"/>
      <c r="M17" s="103"/>
      <c r="N17" s="103"/>
      <c r="O17" s="103"/>
      <c r="P17" s="103"/>
      <c r="Q17" s="103"/>
      <c r="R17" s="103"/>
    </row>
    <row r="18" spans="1:21" s="102" customFormat="1" ht="27.75" customHeight="1" x14ac:dyDescent="0.2">
      <c r="A18" s="340" t="s">
        <v>406</v>
      </c>
      <c r="B18" s="340"/>
      <c r="C18" s="34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1" t="s">
        <v>65</v>
      </c>
      <c r="B22" s="22" t="s">
        <v>418</v>
      </c>
      <c r="C22" s="297" t="s">
        <v>602</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545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614</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541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V26" sqref="V2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4" t="str">
        <f>'[18]1.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4"/>
      <c r="AB6" s="8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4"/>
      <c r="AB7" s="84"/>
    </row>
    <row r="8" spans="1:28" x14ac:dyDescent="0.25">
      <c r="A8" s="354" t="str">
        <f>'[18]1.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83"/>
      <c r="AB8" s="8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99"/>
      <c r="AB9" s="99"/>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4"/>
      <c r="AB10" s="84"/>
    </row>
    <row r="11" spans="1:28" ht="15.75" x14ac:dyDescent="0.25">
      <c r="A11" s="337" t="str">
        <f>'[18]3.3 паспорт описание'!A12:C12</f>
        <v>M_TP3400.VL.0082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83"/>
      <c r="AB11" s="8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99"/>
      <c r="AB12" s="99"/>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55"/>
      <c r="AB13" s="155"/>
    </row>
    <row r="14" spans="1:28" ht="15.75" x14ac:dyDescent="0.25">
      <c r="A14" s="337" t="str">
        <f>'[18]3.3 паспорт описание'!A15:C15</f>
        <v>Реконструкция сети 10 кВ Ялуторовского РЭС Южного ТПО (реконструкция ВЛ 24.5 км., реклоузер 31шт.)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83"/>
      <c r="AB14" s="8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99"/>
      <c r="AB15" s="9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6"/>
      <c r="AB16" s="15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6"/>
      <c r="AB17" s="15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6"/>
      <c r="AB18" s="15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6"/>
      <c r="AB19" s="15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6"/>
      <c r="AB20" s="156"/>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6"/>
      <c r="AB21" s="156"/>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7"/>
      <c r="AB22" s="157"/>
    </row>
    <row r="23" spans="1:28" ht="32.25" customHeight="1" x14ac:dyDescent="0.25">
      <c r="A23" s="373" t="s">
        <v>303</v>
      </c>
      <c r="B23" s="374"/>
      <c r="C23" s="374"/>
      <c r="D23" s="374"/>
      <c r="E23" s="374"/>
      <c r="F23" s="374"/>
      <c r="G23" s="374"/>
      <c r="H23" s="374"/>
      <c r="I23" s="374"/>
      <c r="J23" s="374"/>
      <c r="K23" s="374"/>
      <c r="L23" s="375"/>
      <c r="M23" s="372" t="s">
        <v>304</v>
      </c>
      <c r="N23" s="372"/>
      <c r="O23" s="372"/>
      <c r="P23" s="372"/>
      <c r="Q23" s="372"/>
      <c r="R23" s="372"/>
      <c r="S23" s="372"/>
      <c r="T23" s="372"/>
      <c r="U23" s="372"/>
      <c r="V23" s="372"/>
      <c r="W23" s="372"/>
      <c r="X23" s="372"/>
      <c r="Y23" s="372"/>
      <c r="Z23" s="372"/>
    </row>
    <row r="24" spans="1:28" ht="151.5" customHeight="1" x14ac:dyDescent="0.25">
      <c r="A24" s="315" t="s">
        <v>231</v>
      </c>
      <c r="B24" s="158" t="s">
        <v>238</v>
      </c>
      <c r="C24" s="315" t="s">
        <v>297</v>
      </c>
      <c r="D24" s="315" t="s">
        <v>232</v>
      </c>
      <c r="E24" s="315" t="s">
        <v>298</v>
      </c>
      <c r="F24" s="315" t="s">
        <v>300</v>
      </c>
      <c r="G24" s="315" t="s">
        <v>299</v>
      </c>
      <c r="H24" s="315" t="s">
        <v>233</v>
      </c>
      <c r="I24" s="315" t="s">
        <v>301</v>
      </c>
      <c r="J24" s="315" t="s">
        <v>239</v>
      </c>
      <c r="K24" s="158" t="s">
        <v>237</v>
      </c>
      <c r="L24" s="158" t="s">
        <v>234</v>
      </c>
      <c r="M24" s="159" t="s">
        <v>246</v>
      </c>
      <c r="N24" s="158" t="s">
        <v>448</v>
      </c>
      <c r="O24" s="315" t="s">
        <v>244</v>
      </c>
      <c r="P24" s="315" t="s">
        <v>245</v>
      </c>
      <c r="Q24" s="315" t="s">
        <v>243</v>
      </c>
      <c r="R24" s="315" t="s">
        <v>233</v>
      </c>
      <c r="S24" s="315" t="s">
        <v>242</v>
      </c>
      <c r="T24" s="315" t="s">
        <v>241</v>
      </c>
      <c r="U24" s="315" t="s">
        <v>296</v>
      </c>
      <c r="V24" s="315" t="s">
        <v>243</v>
      </c>
      <c r="W24" s="160" t="s">
        <v>236</v>
      </c>
      <c r="X24" s="160" t="s">
        <v>248</v>
      </c>
      <c r="Y24" s="160" t="s">
        <v>249</v>
      </c>
      <c r="Z24" s="161" t="s">
        <v>247</v>
      </c>
    </row>
    <row r="25" spans="1:28" ht="16.5" customHeight="1" x14ac:dyDescent="0.25">
      <c r="A25" s="315">
        <v>1</v>
      </c>
      <c r="B25" s="158">
        <v>2</v>
      </c>
      <c r="C25" s="315">
        <v>3</v>
      </c>
      <c r="D25" s="158">
        <v>4</v>
      </c>
      <c r="E25" s="315">
        <v>5</v>
      </c>
      <c r="F25" s="158">
        <v>6</v>
      </c>
      <c r="G25" s="315">
        <v>7</v>
      </c>
      <c r="H25" s="158">
        <v>8</v>
      </c>
      <c r="I25" s="315">
        <v>9</v>
      </c>
      <c r="J25" s="158">
        <v>10</v>
      </c>
      <c r="K25" s="315">
        <v>11</v>
      </c>
      <c r="L25" s="158">
        <v>12</v>
      </c>
      <c r="M25" s="315">
        <v>13</v>
      </c>
      <c r="N25" s="158">
        <v>14</v>
      </c>
      <c r="O25" s="315">
        <v>15</v>
      </c>
      <c r="P25" s="158">
        <v>16</v>
      </c>
      <c r="Q25" s="315">
        <v>17</v>
      </c>
      <c r="R25" s="158">
        <v>18</v>
      </c>
      <c r="S25" s="315">
        <v>19</v>
      </c>
      <c r="T25" s="158">
        <v>20</v>
      </c>
      <c r="U25" s="315">
        <v>21</v>
      </c>
      <c r="V25" s="158">
        <v>22</v>
      </c>
      <c r="W25" s="315">
        <v>23</v>
      </c>
      <c r="X25" s="158">
        <v>24</v>
      </c>
      <c r="Y25" s="315">
        <v>25</v>
      </c>
      <c r="Z25" s="158">
        <v>26</v>
      </c>
    </row>
    <row r="26" spans="1:28" s="325" customFormat="1" ht="88.5" customHeight="1" x14ac:dyDescent="0.25">
      <c r="A26" s="316" t="s">
        <v>621</v>
      </c>
      <c r="B26" s="317" t="s">
        <v>622</v>
      </c>
      <c r="C26" s="318">
        <v>9.9166999999999987</v>
      </c>
      <c r="D26" s="163">
        <v>6</v>
      </c>
      <c r="E26" s="163"/>
      <c r="F26" s="319">
        <f>C26*D26</f>
        <v>59.500199999999992</v>
      </c>
      <c r="G26" s="163"/>
      <c r="H26" s="320">
        <v>2.2113526079999999</v>
      </c>
      <c r="I26" s="321">
        <f>F26/H26</f>
        <v>26.906699449353486</v>
      </c>
      <c r="J26" s="321">
        <f>D26/H26</f>
        <v>2.7132714965012039</v>
      </c>
      <c r="K26" s="320" t="s">
        <v>623</v>
      </c>
      <c r="L26" s="163"/>
      <c r="M26" s="164"/>
      <c r="N26" s="163">
        <v>6</v>
      </c>
      <c r="O26" s="319">
        <f>P26*D26</f>
        <v>36</v>
      </c>
      <c r="P26" s="163">
        <v>6</v>
      </c>
      <c r="Q26" s="320">
        <f>P26/R26</f>
        <v>2.7132714965012039</v>
      </c>
      <c r="R26" s="320">
        <v>2.2113526079999999</v>
      </c>
      <c r="S26" s="321">
        <f>O26/R26</f>
        <v>16.279628979007224</v>
      </c>
      <c r="T26" s="322">
        <f>D26/R26</f>
        <v>2.7132714965012039</v>
      </c>
      <c r="U26" s="320"/>
      <c r="V26" s="320"/>
      <c r="W26" s="323">
        <f>S26-I26</f>
        <v>-10.627070470346261</v>
      </c>
      <c r="X26" s="323">
        <f>T26-J26</f>
        <v>0</v>
      </c>
      <c r="Y26" s="320"/>
      <c r="Z26" s="324" t="s">
        <v>624</v>
      </c>
    </row>
    <row r="30" spans="1:28" x14ac:dyDescent="0.25">
      <c r="A30"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6" t="str">
        <f>'3.4. Паспорт надежность'!A11:Z11</f>
        <v>M_TP3400.VL.0082</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2" x14ac:dyDescent="0.2">
      <c r="A15" s="376" t="str">
        <f>'3.4. Паспорт надежность'!A14:Z14</f>
        <v>Реконструкция сети 10 кВ Ялуторовского РЭС Южного ТПО (реконструкция ВЛ 24.5 км., реклоузер 31шт.)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415</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389"/>
      <c r="V1" s="389"/>
      <c r="W1" s="389"/>
      <c r="X1" s="389"/>
      <c r="Y1" s="389"/>
    </row>
    <row r="2" spans="1:25" s="240" customFormat="1" ht="27.75" x14ac:dyDescent="0.4">
      <c r="A2" s="73"/>
      <c r="B2" s="73"/>
      <c r="C2" s="73"/>
      <c r="D2" s="73"/>
      <c r="E2" s="73"/>
      <c r="F2" s="73"/>
      <c r="G2" s="73"/>
      <c r="H2" s="73"/>
      <c r="I2" s="73"/>
      <c r="J2" s="85"/>
      <c r="K2" s="85"/>
      <c r="L2" s="97" t="s">
        <v>10</v>
      </c>
      <c r="T2" s="166"/>
      <c r="U2" s="389"/>
      <c r="V2" s="389"/>
      <c r="W2" s="389"/>
      <c r="X2" s="389"/>
      <c r="Y2" s="389"/>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344" t="s">
        <v>536</v>
      </c>
      <c r="B4" s="344"/>
      <c r="C4" s="344"/>
      <c r="D4" s="344"/>
      <c r="E4" s="344"/>
      <c r="F4" s="344"/>
      <c r="G4" s="344"/>
      <c r="H4" s="344"/>
      <c r="I4" s="344"/>
      <c r="J4" s="344"/>
      <c r="K4" s="344"/>
      <c r="L4" s="344"/>
      <c r="T4" s="166"/>
      <c r="U4" s="238"/>
      <c r="V4" s="238"/>
      <c r="W4" s="238"/>
      <c r="X4" s="238"/>
      <c r="Y4" s="238"/>
    </row>
    <row r="5" spans="1:25" s="240" customFormat="1" ht="27.75" x14ac:dyDescent="0.4">
      <c r="A5" s="98"/>
      <c r="B5" s="74"/>
      <c r="C5" s="74"/>
      <c r="D5" s="74"/>
      <c r="E5" s="74"/>
      <c r="F5" s="74"/>
      <c r="G5" s="74"/>
      <c r="H5" s="74"/>
      <c r="I5" s="74"/>
      <c r="J5" s="74"/>
      <c r="K5" s="167"/>
      <c r="L5" s="74"/>
      <c r="T5" s="166"/>
      <c r="U5" s="238"/>
      <c r="V5" s="238"/>
      <c r="W5" s="238"/>
      <c r="X5" s="238"/>
      <c r="Y5" s="238"/>
    </row>
    <row r="6" spans="1:25" s="240" customFormat="1" ht="27.75" x14ac:dyDescent="0.4">
      <c r="A6" s="342" t="s">
        <v>9</v>
      </c>
      <c r="B6" s="342"/>
      <c r="C6" s="342"/>
      <c r="D6" s="342"/>
      <c r="E6" s="342"/>
      <c r="F6" s="342"/>
      <c r="G6" s="342"/>
      <c r="H6" s="342"/>
      <c r="I6" s="342"/>
      <c r="J6" s="342"/>
      <c r="K6" s="342"/>
      <c r="L6" s="342"/>
      <c r="T6" s="166"/>
      <c r="U6" s="238"/>
      <c r="V6" s="238"/>
      <c r="W6" s="238"/>
      <c r="X6" s="238"/>
      <c r="Y6" s="238"/>
    </row>
    <row r="7" spans="1:25" s="240" customFormat="1" ht="27.75" x14ac:dyDescent="0.4">
      <c r="A7" s="75"/>
      <c r="B7" s="75"/>
      <c r="C7" s="75"/>
      <c r="D7" s="75"/>
      <c r="E7" s="75"/>
      <c r="F7" s="75"/>
      <c r="G7" s="75"/>
      <c r="H7" s="75"/>
      <c r="I7" s="75"/>
      <c r="J7" s="75"/>
      <c r="K7" s="75"/>
      <c r="L7" s="75"/>
      <c r="T7" s="166"/>
      <c r="U7" s="238"/>
      <c r="V7" s="238"/>
      <c r="W7" s="238"/>
      <c r="X7" s="238"/>
      <c r="Y7" s="238"/>
    </row>
    <row r="8" spans="1:25" s="240" customFormat="1" ht="27.75" x14ac:dyDescent="0.4">
      <c r="A8" s="337" t="str">
        <f>'1. паспорт местоположение'!A9:C9</f>
        <v>АО Россети Тюмень</v>
      </c>
      <c r="B8" s="337"/>
      <c r="C8" s="337"/>
      <c r="D8" s="337"/>
      <c r="E8" s="337"/>
      <c r="F8" s="337"/>
      <c r="G8" s="337"/>
      <c r="H8" s="337"/>
      <c r="I8" s="337"/>
      <c r="J8" s="337"/>
      <c r="K8" s="337"/>
      <c r="L8" s="337"/>
      <c r="T8" s="166"/>
      <c r="U8" s="389"/>
      <c r="V8" s="389"/>
      <c r="W8" s="389"/>
      <c r="X8" s="389"/>
      <c r="Y8" s="389"/>
    </row>
    <row r="9" spans="1:25" s="240" customFormat="1" ht="27.75" x14ac:dyDescent="0.4">
      <c r="A9" s="338" t="s">
        <v>8</v>
      </c>
      <c r="B9" s="338"/>
      <c r="C9" s="338"/>
      <c r="D9" s="338"/>
      <c r="E9" s="338"/>
      <c r="F9" s="338"/>
      <c r="G9" s="338"/>
      <c r="H9" s="338"/>
      <c r="I9" s="338"/>
      <c r="J9" s="338"/>
      <c r="K9" s="338"/>
      <c r="L9" s="338"/>
      <c r="T9" s="168"/>
      <c r="U9" s="168"/>
      <c r="W9" s="168"/>
      <c r="X9" s="168"/>
      <c r="Y9" s="169"/>
    </row>
    <row r="10" spans="1:25" s="240" customFormat="1" ht="24.75" customHeight="1" x14ac:dyDescent="0.25">
      <c r="A10" s="75"/>
      <c r="B10" s="75"/>
      <c r="C10" s="75"/>
      <c r="D10" s="75"/>
      <c r="E10" s="75"/>
      <c r="F10" s="75"/>
      <c r="G10" s="75"/>
      <c r="H10" s="75"/>
      <c r="I10" s="75"/>
      <c r="J10" s="75"/>
      <c r="K10" s="75"/>
      <c r="L10" s="75"/>
      <c r="T10" s="241"/>
      <c r="U10" s="241"/>
      <c r="V10" s="242"/>
      <c r="W10" s="241"/>
      <c r="X10" s="241"/>
      <c r="Y10" s="241"/>
    </row>
    <row r="11" spans="1:25" s="240" customFormat="1" ht="27.75" x14ac:dyDescent="0.25">
      <c r="A11" s="337" t="str">
        <f>'1. паспорт местоположение'!A12:C12</f>
        <v>M_TP3400.VL.0082</v>
      </c>
      <c r="B11" s="337"/>
      <c r="C11" s="337"/>
      <c r="D11" s="337"/>
      <c r="E11" s="337"/>
      <c r="F11" s="337"/>
      <c r="G11" s="337"/>
      <c r="H11" s="337"/>
      <c r="I11" s="337"/>
      <c r="J11" s="337"/>
      <c r="K11" s="337"/>
      <c r="L11" s="337"/>
      <c r="T11" s="241"/>
      <c r="U11" s="241"/>
      <c r="V11" s="242"/>
      <c r="W11" s="241"/>
      <c r="X11" s="241"/>
      <c r="Y11" s="241"/>
    </row>
    <row r="12" spans="1:25" s="240" customFormat="1" ht="27.75" customHeight="1" x14ac:dyDescent="0.4">
      <c r="A12" s="338" t="s">
        <v>7</v>
      </c>
      <c r="B12" s="338"/>
      <c r="C12" s="338"/>
      <c r="D12" s="338"/>
      <c r="E12" s="338"/>
      <c r="F12" s="338"/>
      <c r="G12" s="338"/>
      <c r="H12" s="338"/>
      <c r="I12" s="338"/>
      <c r="J12" s="338"/>
      <c r="K12" s="338"/>
      <c r="L12" s="338"/>
      <c r="T12" s="170"/>
      <c r="U12" s="387"/>
      <c r="V12" s="387"/>
      <c r="W12" s="387"/>
      <c r="X12" s="170"/>
      <c r="Y12" s="170"/>
    </row>
    <row r="13" spans="1:25" s="240" customFormat="1" ht="27.75" x14ac:dyDescent="0.4">
      <c r="A13" s="76"/>
      <c r="B13" s="76"/>
      <c r="C13" s="76"/>
      <c r="D13" s="76"/>
      <c r="E13" s="76"/>
      <c r="F13" s="76"/>
      <c r="G13" s="76"/>
      <c r="H13" s="76"/>
      <c r="I13" s="76"/>
      <c r="J13" s="76"/>
      <c r="K13" s="76"/>
      <c r="L13" s="76"/>
      <c r="T13" s="166"/>
      <c r="U13" s="166"/>
      <c r="V13" s="166"/>
      <c r="W13" s="166"/>
      <c r="X13" s="166"/>
      <c r="Y13" s="166"/>
    </row>
    <row r="14" spans="1:25" s="240" customFormat="1" ht="42" customHeight="1" x14ac:dyDescent="0.4">
      <c r="A14" s="388" t="str">
        <f>'1. паспорт местоположение'!A15:C15</f>
        <v>Реконструкция сети 10 кВ Ялуторовского РЭС Южного ТПО (реконструкция ВЛ 24.5 км., реклоузер 31шт.)</v>
      </c>
      <c r="B14" s="388"/>
      <c r="C14" s="388"/>
      <c r="D14" s="388"/>
      <c r="E14" s="388"/>
      <c r="F14" s="388"/>
      <c r="G14" s="388"/>
      <c r="H14" s="388"/>
      <c r="I14" s="388"/>
      <c r="J14" s="388"/>
      <c r="K14" s="388"/>
      <c r="L14" s="388"/>
      <c r="T14" s="166"/>
      <c r="U14" s="241"/>
      <c r="V14" s="241"/>
      <c r="W14" s="241"/>
      <c r="X14" s="241"/>
      <c r="Y14" s="241"/>
    </row>
    <row r="15" spans="1:25" s="240" customFormat="1" ht="27.75" x14ac:dyDescent="0.4">
      <c r="A15" s="338" t="s">
        <v>6</v>
      </c>
      <c r="B15" s="338"/>
      <c r="C15" s="338"/>
      <c r="D15" s="338"/>
      <c r="E15" s="338"/>
      <c r="F15" s="338"/>
      <c r="G15" s="338"/>
      <c r="H15" s="338"/>
      <c r="I15" s="338"/>
      <c r="J15" s="338"/>
      <c r="K15" s="338"/>
      <c r="L15" s="338"/>
      <c r="T15" s="171"/>
      <c r="U15" s="389"/>
      <c r="V15" s="389"/>
      <c r="W15" s="389"/>
      <c r="X15" s="166"/>
      <c r="Y15" s="166"/>
    </row>
    <row r="16" spans="1:25" ht="27.75" x14ac:dyDescent="0.4">
      <c r="A16" s="172"/>
      <c r="B16" s="113"/>
      <c r="K16" s="173"/>
      <c r="T16" s="166"/>
      <c r="U16" s="389"/>
      <c r="V16" s="389"/>
      <c r="W16" s="389"/>
      <c r="X16" s="166"/>
      <c r="Y16" s="166"/>
    </row>
    <row r="17" spans="1:53" ht="27.75" x14ac:dyDescent="0.4">
      <c r="A17" s="172"/>
      <c r="C17" s="113"/>
      <c r="D17" s="113"/>
      <c r="E17" s="113"/>
      <c r="F17" s="113"/>
      <c r="G17" s="113"/>
      <c r="H17" s="113"/>
      <c r="I17" s="113"/>
      <c r="J17" s="113"/>
      <c r="K17" s="113"/>
      <c r="L17" s="113"/>
      <c r="M17" s="113"/>
      <c r="N17" s="113"/>
      <c r="O17" s="113"/>
      <c r="P17" s="113"/>
      <c r="Q17" s="113"/>
      <c r="R17" s="113"/>
      <c r="S17" s="113"/>
      <c r="T17" s="113"/>
      <c r="U17" s="238"/>
      <c r="V17" s="238"/>
      <c r="W17" s="238"/>
      <c r="X17" s="238"/>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2"/>
      <c r="U18" s="166"/>
      <c r="V18" s="166"/>
      <c r="W18" s="166" t="s">
        <v>478</v>
      </c>
      <c r="X18" s="166"/>
      <c r="Y18" s="166"/>
    </row>
    <row r="19" spans="1:53" ht="16.5" thickBot="1" x14ac:dyDescent="0.3">
      <c r="A19" s="174" t="s">
        <v>292</v>
      </c>
      <c r="B19" s="174" t="s">
        <v>0</v>
      </c>
      <c r="D19" s="175"/>
      <c r="E19" s="176"/>
      <c r="F19" s="176"/>
      <c r="G19" s="176"/>
      <c r="H19" s="176"/>
    </row>
    <row r="20" spans="1:53" x14ac:dyDescent="0.25">
      <c r="A20" s="177" t="s">
        <v>453</v>
      </c>
      <c r="B20" s="178">
        <f>'6.2. Паспорт фин осв ввод '!D30*1000000</f>
        <v>104729080</v>
      </c>
    </row>
    <row r="21" spans="1:53" x14ac:dyDescent="0.25">
      <c r="A21" s="179" t="s">
        <v>290</v>
      </c>
      <c r="B21" s="180">
        <v>0</v>
      </c>
    </row>
    <row r="22" spans="1:53" x14ac:dyDescent="0.25">
      <c r="A22" s="179" t="s">
        <v>288</v>
      </c>
      <c r="B22" s="180">
        <v>50</v>
      </c>
      <c r="D22" s="172" t="s">
        <v>291</v>
      </c>
      <c r="E22" s="181"/>
      <c r="F22" s="181"/>
    </row>
    <row r="23" spans="1:53" ht="16.5" thickBot="1" x14ac:dyDescent="0.3">
      <c r="A23" s="182" t="s">
        <v>286</v>
      </c>
      <c r="B23" s="183">
        <v>1</v>
      </c>
      <c r="D23" s="390" t="s">
        <v>289</v>
      </c>
      <c r="E23" s="390"/>
      <c r="F23" s="184">
        <f>SUM(B90:AZ90)</f>
        <v>0</v>
      </c>
      <c r="K23" s="129"/>
      <c r="N23" s="185"/>
    </row>
    <row r="24" spans="1:53" x14ac:dyDescent="0.25">
      <c r="A24" s="177" t="s">
        <v>285</v>
      </c>
      <c r="B24" s="186">
        <f>-C61</f>
        <v>12403.413772484366</v>
      </c>
      <c r="D24" s="390" t="s">
        <v>287</v>
      </c>
      <c r="E24" s="390"/>
      <c r="F24" s="184" t="str">
        <f>IF(SUM(B91:AZ91)=0,"не окупается",SUM(B91:AZ91))</f>
        <v>не окупается</v>
      </c>
      <c r="K24" s="129"/>
    </row>
    <row r="25" spans="1:53" x14ac:dyDescent="0.25">
      <c r="A25" s="179" t="s">
        <v>454</v>
      </c>
      <c r="B25" s="187">
        <v>6</v>
      </c>
      <c r="D25" s="390" t="s">
        <v>455</v>
      </c>
      <c r="E25" s="390"/>
      <c r="F25" s="188">
        <f>AZ88</f>
        <v>-122573120.64015876</v>
      </c>
      <c r="K25" s="129"/>
    </row>
    <row r="26" spans="1:53" x14ac:dyDescent="0.25">
      <c r="A26" s="179" t="s">
        <v>284</v>
      </c>
      <c r="B26" s="187">
        <v>6</v>
      </c>
      <c r="D26" s="390" t="s">
        <v>456</v>
      </c>
      <c r="E26" s="390"/>
      <c r="F26" s="239" t="str">
        <f>IF(F25&gt;0,"да","нет")</f>
        <v>нет</v>
      </c>
      <c r="K26" s="129"/>
    </row>
    <row r="27" spans="1:53" x14ac:dyDescent="0.25">
      <c r="A27" s="179" t="s">
        <v>263</v>
      </c>
      <c r="B27" s="187">
        <f>-C62</f>
        <v>230.2925918644068</v>
      </c>
    </row>
    <row r="28" spans="1:53" x14ac:dyDescent="0.25">
      <c r="A28" s="179" t="s">
        <v>283</v>
      </c>
      <c r="B28" s="187">
        <v>1</v>
      </c>
    </row>
    <row r="29" spans="1:53" x14ac:dyDescent="0.25">
      <c r="A29" s="179" t="s">
        <v>282</v>
      </c>
      <c r="B29" s="187">
        <v>1</v>
      </c>
    </row>
    <row r="30" spans="1:53" x14ac:dyDescent="0.25">
      <c r="A30" s="189" t="s">
        <v>457</v>
      </c>
      <c r="B30" s="190">
        <v>2.1999999999999999E-2</v>
      </c>
    </row>
    <row r="31" spans="1:53" ht="16.5" thickBot="1" x14ac:dyDescent="0.3">
      <c r="A31" s="182" t="s">
        <v>256</v>
      </c>
      <c r="B31" s="191">
        <v>0.2</v>
      </c>
    </row>
    <row r="32" spans="1:53" x14ac:dyDescent="0.25">
      <c r="A32" s="177" t="s">
        <v>458</v>
      </c>
      <c r="B32" s="186">
        <v>0</v>
      </c>
    </row>
    <row r="33" spans="1:52" x14ac:dyDescent="0.25">
      <c r="A33" s="179" t="s">
        <v>281</v>
      </c>
      <c r="B33" s="187"/>
    </row>
    <row r="34" spans="1:52" ht="16.5" thickBot="1" x14ac:dyDescent="0.3">
      <c r="A34" s="189" t="s">
        <v>280</v>
      </c>
      <c r="B34" s="192">
        <v>0</v>
      </c>
    </row>
    <row r="35" spans="1:52" x14ac:dyDescent="0.25">
      <c r="A35" s="193" t="s">
        <v>459</v>
      </c>
      <c r="B35" s="194">
        <v>0</v>
      </c>
    </row>
    <row r="36" spans="1:52" x14ac:dyDescent="0.25">
      <c r="A36" s="195" t="s">
        <v>279</v>
      </c>
      <c r="B36" s="196">
        <v>0</v>
      </c>
    </row>
    <row r="37" spans="1:52" x14ac:dyDescent="0.25">
      <c r="A37" s="195" t="s">
        <v>278</v>
      </c>
      <c r="B37" s="197">
        <v>0</v>
      </c>
    </row>
    <row r="38" spans="1:52" x14ac:dyDescent="0.25">
      <c r="A38" s="195" t="s">
        <v>277</v>
      </c>
      <c r="B38" s="197">
        <v>0</v>
      </c>
      <c r="Z38" s="198"/>
    </row>
    <row r="39" spans="1:52" x14ac:dyDescent="0.25">
      <c r="A39" s="195" t="s">
        <v>276</v>
      </c>
      <c r="B39" s="197">
        <v>0.19500000000000001</v>
      </c>
      <c r="U39" s="199"/>
      <c r="V39" s="199"/>
      <c r="W39" s="199"/>
      <c r="X39" s="199"/>
      <c r="Y39" s="199"/>
      <c r="Z39" s="199"/>
    </row>
    <row r="40" spans="1:52" x14ac:dyDescent="0.25">
      <c r="A40" s="195" t="s">
        <v>275</v>
      </c>
      <c r="B40" s="197">
        <f>1-B38</f>
        <v>1</v>
      </c>
    </row>
    <row r="41" spans="1:52" ht="16.5" thickBot="1" x14ac:dyDescent="0.3">
      <c r="A41" s="200" t="s">
        <v>460</v>
      </c>
      <c r="B41" s="201">
        <f>B40*B39+B38*B37*(1-B31)</f>
        <v>0.19500000000000001</v>
      </c>
    </row>
    <row r="42" spans="1:52" ht="31.5" x14ac:dyDescent="0.25">
      <c r="A42" s="202" t="s">
        <v>274</v>
      </c>
      <c r="B42" s="118" t="s">
        <v>480</v>
      </c>
      <c r="C42" s="203">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4"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4"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2" customFormat="1" ht="16.5" thickBot="1" x14ac:dyDescent="0.3">
      <c r="A45" s="205"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06"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4"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4"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4"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5"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07"/>
      <c r="C57" s="207"/>
      <c r="D57" s="207"/>
      <c r="E57" s="207"/>
      <c r="F57" s="207"/>
      <c r="G57" s="207"/>
      <c r="H57" s="207"/>
      <c r="I57" s="207"/>
      <c r="J57" s="207"/>
      <c r="K57" s="207"/>
      <c r="L57" s="121"/>
      <c r="M57" s="121"/>
      <c r="N57" s="121"/>
      <c r="O57" s="121"/>
      <c r="P57" s="121"/>
      <c r="Q57" s="121"/>
      <c r="R57" s="121"/>
      <c r="S57" s="121"/>
      <c r="T57" s="121"/>
      <c r="U57" s="121"/>
      <c r="V57" s="121"/>
    </row>
    <row r="58" spans="1:52" s="129" customFormat="1" ht="31.5" x14ac:dyDescent="0.25">
      <c r="A58" s="206"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2" customFormat="1" ht="14.25" x14ac:dyDescent="0.25">
      <c r="A59" s="208"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4" t="s">
        <v>265</v>
      </c>
      <c r="B60" s="123">
        <f>SUM(B61:B66)</f>
        <v>0</v>
      </c>
      <c r="C60" s="123">
        <f>SUM(C61:C66)</f>
        <v>-2293633.068764349</v>
      </c>
      <c r="D60" s="123">
        <f t="shared" ref="D60:AZ60" si="6">SUM(D61:D66)</f>
        <v>-2270601.8505419763</v>
      </c>
      <c r="E60" s="123">
        <f t="shared" si="6"/>
        <v>-2247568.6368469251</v>
      </c>
      <c r="F60" s="123">
        <f t="shared" si="6"/>
        <v>-2224535.638658857</v>
      </c>
      <c r="G60" s="123">
        <f t="shared" si="6"/>
        <v>-2201502.8630935689</v>
      </c>
      <c r="H60" s="123">
        <f t="shared" si="6"/>
        <v>-2178470.3158132019</v>
      </c>
      <c r="I60" s="123">
        <f t="shared" si="6"/>
        <v>-2167841.4178149072</v>
      </c>
      <c r="J60" s="123">
        <f t="shared" si="6"/>
        <v>-2144809.3486190052</v>
      </c>
      <c r="K60" s="123">
        <f t="shared" si="6"/>
        <v>-2121777.5292752264</v>
      </c>
      <c r="L60" s="123">
        <f t="shared" si="6"/>
        <v>-2098745.9672791343</v>
      </c>
      <c r="M60" s="123">
        <f t="shared" si="6"/>
        <v>-2076105.240858898</v>
      </c>
      <c r="N60" s="123">
        <f t="shared" si="6"/>
        <v>-2053085.9340663159</v>
      </c>
      <c r="O60" s="123">
        <f t="shared" si="6"/>
        <v>-2042470.6737704403</v>
      </c>
      <c r="P60" s="123">
        <f t="shared" si="6"/>
        <v>-2019452.6514080302</v>
      </c>
      <c r="Q60" s="123">
        <f t="shared" si="6"/>
        <v>-1996435.3003027474</v>
      </c>
      <c r="R60" s="123">
        <f t="shared" si="6"/>
        <v>-1973418.6405923062</v>
      </c>
      <c r="S60" s="123">
        <f t="shared" si="6"/>
        <v>-1950402.6930185519</v>
      </c>
      <c r="T60" s="123">
        <f t="shared" si="6"/>
        <v>-1927387.4789455847</v>
      </c>
      <c r="U60" s="123">
        <f t="shared" si="6"/>
        <v>-1916776.434150913</v>
      </c>
      <c r="V60" s="123">
        <f t="shared" si="6"/>
        <v>-1893762.7537547427</v>
      </c>
      <c r="W60" s="123">
        <f t="shared" si="6"/>
        <v>-1871642.1948491719</v>
      </c>
      <c r="X60" s="123">
        <f t="shared" si="6"/>
        <v>-1848656.9111299489</v>
      </c>
      <c r="Y60" s="123">
        <f t="shared" si="6"/>
        <v>-1825673.2808271493</v>
      </c>
      <c r="Z60" s="123">
        <f t="shared" si="6"/>
        <v>-1802691.3535432655</v>
      </c>
      <c r="AA60" s="123">
        <f t="shared" si="6"/>
        <v>-1779711.1803688654</v>
      </c>
      <c r="AB60" s="123">
        <f t="shared" si="6"/>
        <v>-1756732.8139272332</v>
      </c>
      <c r="AC60" s="123">
        <f t="shared" si="6"/>
        <v>-1733756.3084203524</v>
      </c>
      <c r="AD60" s="123">
        <f t="shared" si="6"/>
        <v>-1710781.7196762648</v>
      </c>
      <c r="AE60" s="123">
        <f t="shared" si="6"/>
        <v>-1687809.1051978543</v>
      </c>
      <c r="AF60" s="123">
        <f t="shared" si="6"/>
        <v>-1664838.5242130919</v>
      </c>
      <c r="AG60" s="123">
        <f t="shared" si="6"/>
        <v>-1641870.0377267867</v>
      </c>
      <c r="AH60" s="123">
        <f t="shared" si="6"/>
        <v>-1618903.708573892</v>
      </c>
      <c r="AI60" s="123">
        <f t="shared" si="6"/>
        <v>-1595939.6014744111</v>
      </c>
      <c r="AJ60" s="123">
        <f t="shared" si="6"/>
        <v>-1572977.7830899451</v>
      </c>
      <c r="AK60" s="123">
        <f t="shared" si="6"/>
        <v>-1550018.3220819456</v>
      </c>
      <c r="AL60" s="123">
        <f t="shared" si="6"/>
        <v>-1527061.2891717057</v>
      </c>
      <c r="AM60" s="123">
        <f t="shared" si="6"/>
        <v>-1504106.7572021589</v>
      </c>
      <c r="AN60" s="123">
        <f t="shared" si="6"/>
        <v>-1481154.8012015256</v>
      </c>
      <c r="AO60" s="123">
        <f t="shared" si="6"/>
        <v>-1458205.4984488732</v>
      </c>
      <c r="AP60" s="123">
        <f t="shared" si="6"/>
        <v>-1435258.9285416414</v>
      </c>
      <c r="AQ60" s="123">
        <f t="shared" si="6"/>
        <v>-1412315.1734651926</v>
      </c>
      <c r="AR60" s="123">
        <f t="shared" si="6"/>
        <v>-1389374.3176644505</v>
      </c>
      <c r="AS60" s="123">
        <f t="shared" si="6"/>
        <v>-1366436.4481176857</v>
      </c>
      <c r="AT60" s="123">
        <f t="shared" si="6"/>
        <v>-1343501.6544125183</v>
      </c>
      <c r="AU60" s="123">
        <f t="shared" si="6"/>
        <v>-1320570.0288241957</v>
      </c>
      <c r="AV60" s="123">
        <f t="shared" si="6"/>
        <v>-1297641.6663962235</v>
      </c>
      <c r="AW60" s="123">
        <f t="shared" si="6"/>
        <v>-1274716.6650234123</v>
      </c>
      <c r="AX60" s="123">
        <f t="shared" si="6"/>
        <v>-1251795.1255374164</v>
      </c>
      <c r="AY60" s="123">
        <f t="shared" si="6"/>
        <v>-1228877.1517948408</v>
      </c>
      <c r="AZ60" s="123">
        <f t="shared" si="6"/>
        <v>-1205962.8507679882</v>
      </c>
    </row>
    <row r="61" spans="1:52" x14ac:dyDescent="0.25">
      <c r="A61" s="209"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09"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09"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09"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09"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09" t="s">
        <v>262</v>
      </c>
      <c r="B66" s="123"/>
      <c r="C66" s="123">
        <f>-(($B$20+$B$21)*$B$23+($B$20+$B$21)*$B$23+SUM($B$68:C68))/2*$B30</f>
        <v>-2280999.3624</v>
      </c>
      <c r="D66" s="123">
        <f>-(($B$20+$B$21)*$B$23+($B$20+$B$21)*$B$23+SUM($B$68:D68))/2*$B30</f>
        <v>-2257958.9648000002</v>
      </c>
      <c r="E66" s="123">
        <f>-(($B$20+$B$21)*$B$23+($B$20+$B$21)*$B$23+SUM($B$68:E68))/2*$B30</f>
        <v>-2234918.5671999999</v>
      </c>
      <c r="F66" s="123">
        <f>-(($B$20+$B$21)*$B$23+($B$20+$B$21)*$B$23+SUM($B$68:F68))/2*$B30</f>
        <v>-2211878.1695999997</v>
      </c>
      <c r="G66" s="123">
        <f>-(($B$20+$B$21)*$B$23+($B$20+$B$21)*$B$23+SUM($B$68:G68))/2*$B30</f>
        <v>-2188837.7719999999</v>
      </c>
      <c r="H66" s="123">
        <f>-(($B$20+$B$21)*$B$23+($B$20+$B$21)*$B$23+SUM($B$68:H68))/2*$B30</f>
        <v>-2165797.3744000001</v>
      </c>
      <c r="I66" s="123">
        <f>-(($B$20+$B$21)*$B$23+($B$20+$B$21)*$B$23+SUM($B$68:I68))/2*$B30</f>
        <v>-2142756.9767999998</v>
      </c>
      <c r="J66" s="123">
        <f>-(($B$20+$B$21)*$B$23+($B$20+$B$21)*$B$23+SUM($B$68:J68))/2*$B30</f>
        <v>-2119716.5791999996</v>
      </c>
      <c r="K66" s="123">
        <f>-(($B$20+$B$21)*$B$23+($B$20+$B$21)*$B$23+SUM($B$68:K68))/2*$B30</f>
        <v>-2096676.1815999998</v>
      </c>
      <c r="L66" s="123">
        <f>-(($B$20+$B$21)*$B$23+($B$20+$B$21)*$B$23+SUM($B$68:L68))/2*$B30</f>
        <v>-2073635.784</v>
      </c>
      <c r="M66" s="123">
        <f>-(($B$20+$B$21)*$B$23+($B$20+$B$21)*$B$23+SUM($B$68:M68))/2*$B30</f>
        <v>-2050595.3864</v>
      </c>
      <c r="N66" s="123">
        <f>-(($B$20+$B$21)*$B$23+($B$20+$B$21)*$B$23+SUM($B$68:N68))/2*$B30</f>
        <v>-2027554.9887999999</v>
      </c>
      <c r="O66" s="123">
        <f>-(($B$20+$B$21)*$B$23+($B$20+$B$21)*$B$23+SUM($B$68:O68))/2*$B30</f>
        <v>-2004514.5911999997</v>
      </c>
      <c r="P66" s="123">
        <f>-(($B$20+$B$21)*$B$23+($B$20+$B$21)*$B$23+SUM($B$68:P68))/2*$B30</f>
        <v>-1981474.1935999999</v>
      </c>
      <c r="Q66" s="123">
        <f>-(($B$20+$B$21)*$B$23+($B$20+$B$21)*$B$23+SUM($B$68:Q68))/2*$B30</f>
        <v>-1958433.7959999999</v>
      </c>
      <c r="R66" s="123">
        <f>-(($B$20+$B$21)*$B$23+($B$20+$B$21)*$B$23+SUM($B$68:R68))/2*$B30</f>
        <v>-1935393.3983999996</v>
      </c>
      <c r="S66" s="123">
        <f>-(($B$20+$B$21)*$B$23+($B$20+$B$21)*$B$23+SUM($B$68:S68))/2*$B30</f>
        <v>-1912353.0007999998</v>
      </c>
      <c r="T66" s="123">
        <f>-(($B$20+$B$21)*$B$23+($B$20+$B$21)*$B$23+SUM($B$68:T68))/2*$B30</f>
        <v>-1889312.6031999998</v>
      </c>
      <c r="U66" s="123">
        <f>-(($B$20+$B$21)*$B$23+($B$20+$B$21)*$B$23+SUM($B$68:U68))/2*$B30</f>
        <v>-1866272.2055999998</v>
      </c>
      <c r="V66" s="123">
        <f>-(($B$20+$B$21)*$B$23+($B$20+$B$21)*$B$23+SUM($B$68:V68))/2*$B30</f>
        <v>-1843231.808</v>
      </c>
      <c r="W66" s="123">
        <f>-(($B$20+$B$21)*$B$23+($B$20+$B$21)*$B$23+SUM($B$68:W68))/2*$B30</f>
        <v>-1820191.4103999997</v>
      </c>
      <c r="X66" s="123">
        <f>-(($B$20+$B$21)*$B$23+($B$20+$B$21)*$B$23+SUM($B$68:X68))/2*$B30</f>
        <v>-1797151.0127999997</v>
      </c>
      <c r="Y66" s="123">
        <f>-(($B$20+$B$21)*$B$23+($B$20+$B$21)*$B$23+SUM($B$68:Y68))/2*$B30</f>
        <v>-1774110.6151999997</v>
      </c>
      <c r="Z66" s="123">
        <f>-(($B$20+$B$21)*$B$23+($B$20+$B$21)*$B$23+SUM($B$68:Z68))/2*$B30</f>
        <v>-1751070.2175999994</v>
      </c>
      <c r="AA66" s="123">
        <f>-(($B$20+$B$21)*$B$23+($B$20+$B$21)*$B$23+SUM($B$68:AA68))/2*$B30</f>
        <v>-1728029.8199999996</v>
      </c>
      <c r="AB66" s="123">
        <f>-(($B$20+$B$21)*$B$23+($B$20+$B$21)*$B$23+SUM($B$68:AB68))/2*$B30</f>
        <v>-1704989.4223999996</v>
      </c>
      <c r="AC66" s="123">
        <f>-(($B$20+$B$21)*$B$23+($B$20+$B$21)*$B$23+SUM($B$68:AC68))/2*$B30</f>
        <v>-1681949.0247999998</v>
      </c>
      <c r="AD66" s="123">
        <f>-(($B$20+$B$21)*$B$23+($B$20+$B$21)*$B$23+SUM($B$68:AD68))/2*$B30</f>
        <v>-1658908.6271999998</v>
      </c>
      <c r="AE66" s="123">
        <f>-(($B$20+$B$21)*$B$23+($B$20+$B$21)*$B$23+SUM($B$68:AE68))/2*$B30</f>
        <v>-1635868.2295999995</v>
      </c>
      <c r="AF66" s="123">
        <f>-(($B$20+$B$21)*$B$23+($B$20+$B$21)*$B$23+SUM($B$68:AF68))/2*$B30</f>
        <v>-1612827.8319999995</v>
      </c>
      <c r="AG66" s="123">
        <f>-(($B$20+$B$21)*$B$23+($B$20+$B$21)*$B$23+SUM($B$68:AG68))/2*$B30</f>
        <v>-1589787.4343999997</v>
      </c>
      <c r="AH66" s="123">
        <f>-(($B$20+$B$21)*$B$23+($B$20+$B$21)*$B$23+SUM($B$68:AH68))/2*$B30</f>
        <v>-1566747.0367999994</v>
      </c>
      <c r="AI66" s="123">
        <f>-(($B$20+$B$21)*$B$23+($B$20+$B$21)*$B$23+SUM($B$68:AI68))/2*$B30</f>
        <v>-1543706.6391999999</v>
      </c>
      <c r="AJ66" s="123">
        <f>-(($B$20+$B$21)*$B$23+($B$20+$B$21)*$B$23+SUM($B$68:AJ68))/2*$B30</f>
        <v>-1520666.2415999996</v>
      </c>
      <c r="AK66" s="123">
        <f>-(($B$20+$B$21)*$B$23+($B$20+$B$21)*$B$23+SUM($B$68:AK68))/2*$B30</f>
        <v>-1497625.8439999998</v>
      </c>
      <c r="AL66" s="123">
        <f>-(($B$20+$B$21)*$B$23+($B$20+$B$21)*$B$23+SUM($B$68:AL68))/2*$B30</f>
        <v>-1474585.4463999998</v>
      </c>
      <c r="AM66" s="123">
        <f>-(($B$20+$B$21)*$B$23+($B$20+$B$21)*$B$23+SUM($B$68:AM68))/2*$B30</f>
        <v>-1451545.0488</v>
      </c>
      <c r="AN66" s="123">
        <f>-(($B$20+$B$21)*$B$23+($B$20+$B$21)*$B$23+SUM($B$68:AN68))/2*$B30</f>
        <v>-1428504.6512</v>
      </c>
      <c r="AO66" s="123">
        <f>-(($B$20+$B$21)*$B$23+($B$20+$B$21)*$B$23+SUM($B$68:AO68))/2*$B30</f>
        <v>-1405464.2535999999</v>
      </c>
      <c r="AP66" s="123">
        <f>-(($B$20+$B$21)*$B$23+($B$20+$B$21)*$B$23+SUM($B$68:AP68))/2*$B30</f>
        <v>-1382423.8560000001</v>
      </c>
      <c r="AQ66" s="123">
        <f>-(($B$20+$B$21)*$B$23+($B$20+$B$21)*$B$23+SUM($B$68:AQ68))/2*$B30</f>
        <v>-1359383.4584000001</v>
      </c>
      <c r="AR66" s="123">
        <f>-(($B$20+$B$21)*$B$23+($B$20+$B$21)*$B$23+SUM($B$68:AR68))/2*$B30</f>
        <v>-1336343.0608000003</v>
      </c>
      <c r="AS66" s="123">
        <f>-(($B$20+$B$21)*$B$23+($B$20+$B$21)*$B$23+SUM($B$68:AS68))/2*$B30</f>
        <v>-1313302.6632000003</v>
      </c>
      <c r="AT66" s="123">
        <f>-(($B$20+$B$21)*$B$23+($B$20+$B$21)*$B$23+SUM($B$68:AT68))/2*$B30</f>
        <v>-1290262.2656000003</v>
      </c>
      <c r="AU66" s="123">
        <f>-(($B$20+$B$21)*$B$23+($B$20+$B$21)*$B$23+SUM($B$68:AU68))/2*$B30</f>
        <v>-1267221.8680000005</v>
      </c>
      <c r="AV66" s="123">
        <f>-(($B$20+$B$21)*$B$23+($B$20+$B$21)*$B$23+SUM($B$68:AV68))/2*$B30</f>
        <v>-1244181.4704000005</v>
      </c>
      <c r="AW66" s="123">
        <f>-(($B$20+$B$21)*$B$23+($B$20+$B$21)*$B$23+SUM($B$68:AW68))/2*$B30</f>
        <v>-1221141.0728000007</v>
      </c>
      <c r="AX66" s="123">
        <f>-(($B$20+$B$21)*$B$23+($B$20+$B$21)*$B$23+SUM($B$68:AX68))/2*$B30</f>
        <v>-1198100.6752000006</v>
      </c>
      <c r="AY66" s="123">
        <f>-(($B$20+$B$21)*$B$23+($B$20+$B$21)*$B$23+SUM($B$68:AY68))/2*$B30</f>
        <v>-1175060.2776000006</v>
      </c>
      <c r="AZ66" s="123">
        <f>-(($B$20+$B$21)*$B$23+($B$20+$B$21)*$B$23+SUM($B$68:AZ68))/2*$B30</f>
        <v>-1152019.8800000008</v>
      </c>
    </row>
    <row r="67" spans="1:52" s="172" customFormat="1" ht="14.25" x14ac:dyDescent="0.25">
      <c r="A67" s="210" t="s">
        <v>466</v>
      </c>
      <c r="B67" s="122">
        <f t="shared" ref="B67:AZ67" si="10">B59+B60</f>
        <v>0</v>
      </c>
      <c r="C67" s="122">
        <f t="shared" si="10"/>
        <v>-1285181.8089901116</v>
      </c>
      <c r="D67" s="122">
        <f t="shared" si="10"/>
        <v>-1221954.0961385865</v>
      </c>
      <c r="E67" s="122">
        <f t="shared" si="10"/>
        <v>-1167462.5626711964</v>
      </c>
      <c r="F67" s="122">
        <f t="shared" si="10"/>
        <v>-1112027.5396320096</v>
      </c>
      <c r="G67" s="122">
        <f t="shared" si="10"/>
        <v>-1055617.8740634671</v>
      </c>
      <c r="H67" s="122">
        <f t="shared" si="10"/>
        <v>-998208.77711219713</v>
      </c>
      <c r="I67" s="122">
        <f t="shared" si="10"/>
        <v>-952172.0329528721</v>
      </c>
      <c r="J67" s="122">
        <f t="shared" si="10"/>
        <v>-892669.88221110869</v>
      </c>
      <c r="K67" s="122">
        <f t="shared" si="10"/>
        <v>-832073.8788750933</v>
      </c>
      <c r="L67" s="122">
        <f t="shared" si="10"/>
        <v>-770351.20736699714</v>
      </c>
      <c r="M67" s="122">
        <f t="shared" si="10"/>
        <v>-23969.679099289002</v>
      </c>
      <c r="N67" s="122">
        <f t="shared" si="10"/>
        <v>60613.694546081359</v>
      </c>
      <c r="O67" s="122">
        <f t="shared" si="10"/>
        <v>134639.94370032893</v>
      </c>
      <c r="P67" s="122">
        <f t="shared" si="10"/>
        <v>222971.28458686266</v>
      </c>
      <c r="Q67" s="122">
        <f t="shared" si="10"/>
        <v>313261.35377199179</v>
      </c>
      <c r="R67" s="122">
        <f t="shared" si="10"/>
        <v>405568.91310467548</v>
      </c>
      <c r="S67" s="122">
        <f t="shared" si="10"/>
        <v>499954.48728933884</v>
      </c>
      <c r="T67" s="122">
        <f t="shared" si="10"/>
        <v>596480.41677154298</v>
      </c>
      <c r="U67" s="122">
        <f t="shared" si="10"/>
        <v>682807.49843772897</v>
      </c>
      <c r="V67" s="122">
        <f t="shared" si="10"/>
        <v>783808.69681155845</v>
      </c>
      <c r="W67" s="122">
        <f t="shared" si="10"/>
        <v>1345171.313170972</v>
      </c>
      <c r="X67" s="122">
        <f t="shared" si="10"/>
        <v>1464661.0021307992</v>
      </c>
      <c r="Y67" s="122">
        <f t="shared" si="10"/>
        <v>1587044.1698314208</v>
      </c>
      <c r="Z67" s="122">
        <f t="shared" si="10"/>
        <v>1712407.6206350622</v>
      </c>
      <c r="AA67" s="122">
        <f t="shared" si="10"/>
        <v>1840840.7630348126</v>
      </c>
      <c r="AB67" s="122">
        <f t="shared" si="10"/>
        <v>1972435.6877785549</v>
      </c>
      <c r="AC67" s="122">
        <f t="shared" si="10"/>
        <v>2107287.2483366104</v>
      </c>
      <c r="AD67" s="122">
        <f t="shared" si="10"/>
        <v>2245493.1437834064</v>
      </c>
      <c r="AE67" s="122">
        <f t="shared" si="10"/>
        <v>2387154.004165608</v>
      </c>
      <c r="AF67" s="122">
        <f t="shared" si="10"/>
        <v>2532373.4784312746</v>
      </c>
      <c r="AG67" s="122">
        <f t="shared" si="10"/>
        <v>2681258.324996911</v>
      </c>
      <c r="AH67" s="122">
        <f t="shared" si="10"/>
        <v>2833918.5050315168</v>
      </c>
      <c r="AI67" s="122">
        <f t="shared" si="10"/>
        <v>2990467.2785391603</v>
      </c>
      <c r="AJ67" s="122">
        <f t="shared" si="10"/>
        <v>3151021.3033240326</v>
      </c>
      <c r="AK67" s="122">
        <f t="shared" si="10"/>
        <v>3315700.7369244518</v>
      </c>
      <c r="AL67" s="122">
        <f t="shared" si="10"/>
        <v>3484629.3416048838</v>
      </c>
      <c r="AM67" s="122">
        <f t="shared" si="10"/>
        <v>3657934.5924977288</v>
      </c>
      <c r="AN67" s="122">
        <f t="shared" si="10"/>
        <v>3835747.7889893581</v>
      </c>
      <c r="AO67" s="122">
        <f t="shared" si="10"/>
        <v>4018204.1694477377</v>
      </c>
      <c r="AP67" s="122">
        <f t="shared" si="10"/>
        <v>4205443.0293918662</v>
      </c>
      <c r="AQ67" s="122">
        <f t="shared" si="10"/>
        <v>4397607.8432063228</v>
      </c>
      <c r="AR67" s="122">
        <f t="shared" si="10"/>
        <v>4594846.3895072099</v>
      </c>
      <c r="AS67" s="122">
        <f t="shared" si="10"/>
        <v>4797310.8802691242</v>
      </c>
      <c r="AT67" s="122">
        <f t="shared" si="10"/>
        <v>5005158.0938258963</v>
      </c>
      <c r="AU67" s="122">
        <f t="shared" si="10"/>
        <v>5218549.5118613709</v>
      </c>
      <c r="AV67" s="122">
        <f t="shared" si="10"/>
        <v>5437651.4605099093</v>
      </c>
      <c r="AW67" s="122">
        <f t="shared" si="10"/>
        <v>5662635.255689905</v>
      </c>
      <c r="AX67" s="122">
        <f t="shared" si="10"/>
        <v>5893677.3527973015</v>
      </c>
      <c r="AY67" s="122">
        <f t="shared" si="10"/>
        <v>6130959.5008899169</v>
      </c>
      <c r="AZ67" s="122">
        <f t="shared" si="10"/>
        <v>6374668.9014973138</v>
      </c>
    </row>
    <row r="68" spans="1:52" x14ac:dyDescent="0.25">
      <c r="A68" s="209" t="s">
        <v>258</v>
      </c>
      <c r="B68" s="123">
        <v>0</v>
      </c>
      <c r="C68" s="123">
        <f>IF($B$20-ABS(SUM($B$68:B68))&gt;0,-$B$20/$B$22,0)</f>
        <v>-2094581.6</v>
      </c>
      <c r="D68" s="123">
        <f>IF($B$20-ABS(SUM($B$68:C68))&gt;0,-$B$20/$B$22,0)</f>
        <v>-2094581.6</v>
      </c>
      <c r="E68" s="123">
        <f>IF($B$20-ABS(SUM($B$68:D68))&gt;0,-$B$20/$B$22,0)</f>
        <v>-2094581.6</v>
      </c>
      <c r="F68" s="123">
        <f>IF($B$20-ABS(SUM($B$68:E68))&gt;0,-$B$20/$B$22,0)</f>
        <v>-2094581.6</v>
      </c>
      <c r="G68" s="123">
        <f>IF($B$20-ABS(SUM($B$68:F68))&gt;0,-$B$20/$B$22,0)</f>
        <v>-2094581.6</v>
      </c>
      <c r="H68" s="123">
        <f>IF($B$20-ABS(SUM($B$68:G68))&gt;0,-$B$20/$B$22,0)</f>
        <v>-2094581.6</v>
      </c>
      <c r="I68" s="123">
        <f>IF($B$20-ABS(SUM($B$68:H68))&gt;0,-$B$20/$B$22,0)</f>
        <v>-2094581.6</v>
      </c>
      <c r="J68" s="123">
        <f>IF($B$20-ABS(SUM($B$68:I68))&gt;0,-$B$20/$B$22,0)</f>
        <v>-2094581.6</v>
      </c>
      <c r="K68" s="123">
        <f>IF($B$20-ABS(SUM($B$68:J68))&gt;0,-$B$20/$B$22,0)</f>
        <v>-2094581.6</v>
      </c>
      <c r="L68" s="123">
        <f>IF($B$20-ABS(SUM($B$68:K68))&gt;0,-$B$20/$B$22,0)</f>
        <v>-2094581.6</v>
      </c>
      <c r="M68" s="123">
        <f>IF($B$20-ABS(SUM($B$68:L68))&gt;0,-$B$20/$B$22,0)</f>
        <v>-2094581.6</v>
      </c>
      <c r="N68" s="123">
        <f>IF($B$20-ABS(SUM($B$68:M68))&gt;0,-$B$20/$B$22,0)</f>
        <v>-2094581.6</v>
      </c>
      <c r="O68" s="123">
        <f>IF($B$20-ABS(SUM($B$68:N68))&gt;0,-$B$20/$B$22,0)</f>
        <v>-2094581.6</v>
      </c>
      <c r="P68" s="123">
        <f>IF($B$20-ABS(SUM($B$68:O68))&gt;0,-$B$20/$B$22,0)</f>
        <v>-2094581.6</v>
      </c>
      <c r="Q68" s="123">
        <f>IF($B$20-ABS(SUM($B$68:P68))&gt;0,-$B$20/$B$22,0)</f>
        <v>-2094581.6</v>
      </c>
      <c r="R68" s="123">
        <f>IF($B$20-ABS(SUM($B$68:Q68))&gt;0,-$B$20/$B$22,0)</f>
        <v>-2094581.6</v>
      </c>
      <c r="S68" s="123">
        <f>IF($B$20-ABS(SUM($B$68:R68))&gt;0,-$B$20/$B$22,0)</f>
        <v>-2094581.6</v>
      </c>
      <c r="T68" s="123">
        <f>IF($B$20-ABS(SUM($B$68:S68))&gt;0,-$B$20/$B$22,0)</f>
        <v>-2094581.6</v>
      </c>
      <c r="U68" s="123">
        <f>IF($B$20-ABS(SUM($B$68:T68))&gt;0,-$B$20/$B$22,0)</f>
        <v>-2094581.6</v>
      </c>
      <c r="V68" s="123">
        <f>IF($B$20-ABS(SUM($B$68:U68))&gt;0,-$B$20/$B$22,0)</f>
        <v>-2094581.6</v>
      </c>
      <c r="W68" s="123">
        <f>IF($B$20-ABS(SUM($B$68:V68))&gt;0,-$B$20/$B$22,0)</f>
        <v>-2094581.6</v>
      </c>
      <c r="X68" s="123">
        <f>IF($B$20-ABS(SUM($B$68:W68))&gt;0,-$B$20/$B$22,0)</f>
        <v>-2094581.6</v>
      </c>
      <c r="Y68" s="123">
        <f>IF($B$20-ABS(SUM($B$68:X68))&gt;0,-$B$20/$B$22,0)</f>
        <v>-2094581.6</v>
      </c>
      <c r="Z68" s="123">
        <f>IF($B$20-ABS(SUM($B$68:Y68))&gt;0,-$B$20/$B$22,0)</f>
        <v>-2094581.6</v>
      </c>
      <c r="AA68" s="123">
        <f>IF($B$20-ABS(SUM($B$68:Z68))&gt;0,-$B$20/$B$22,0)</f>
        <v>-2094581.6</v>
      </c>
      <c r="AB68" s="123">
        <f>IF($B$20-ABS(SUM($B$68:AA68))&gt;0,-$B$20/$B$22,0)</f>
        <v>-2094581.6</v>
      </c>
      <c r="AC68" s="123">
        <f>IF($B$20-ABS(SUM($B$68:AB68))&gt;0,-$B$20/$B$22,0)</f>
        <v>-2094581.6</v>
      </c>
      <c r="AD68" s="123">
        <f>IF($B$20-ABS(SUM($B$68:AC68))&gt;0,-$B$20/$B$22,0)</f>
        <v>-2094581.6</v>
      </c>
      <c r="AE68" s="123">
        <f>IF($B$20-ABS(SUM($B$68:AD68))&gt;0,-$B$20/$B$22,0)</f>
        <v>-2094581.6</v>
      </c>
      <c r="AF68" s="123">
        <f>IF($B$20-ABS(SUM($B$68:AE68))&gt;0,-$B$20/$B$22,0)</f>
        <v>-2094581.6</v>
      </c>
      <c r="AG68" s="123">
        <f>IF($B$20-ABS(SUM($B$68:AF68))&gt;0,-$B$20/$B$22,0)</f>
        <v>-2094581.6</v>
      </c>
      <c r="AH68" s="123">
        <f>IF($B$20-ABS(SUM($B$68:AG68))&gt;0,-$B$20/$B$22,0)</f>
        <v>-2094581.6</v>
      </c>
      <c r="AI68" s="123">
        <f>IF($B$20-ABS(SUM($B$68:AH68))&gt;0,-$B$20/$B$22,0)</f>
        <v>-2094581.6</v>
      </c>
      <c r="AJ68" s="123">
        <f>IF($B$20-ABS(SUM($B$68:AI68))&gt;0,-$B$20/$B$22,0)</f>
        <v>-2094581.6</v>
      </c>
      <c r="AK68" s="123">
        <f>IF($B$20-ABS(SUM($B$68:AJ68))&gt;0,-$B$20/$B$22,0)</f>
        <v>-2094581.6</v>
      </c>
      <c r="AL68" s="123">
        <f>IF($B$20-ABS(SUM($B$68:AK68))&gt;0,-$B$20/$B$22,0)</f>
        <v>-2094581.6</v>
      </c>
      <c r="AM68" s="123">
        <f>IF($B$20-ABS(SUM($B$68:AL68))&gt;0,-$B$20/$B$22,0)</f>
        <v>-2094581.6</v>
      </c>
      <c r="AN68" s="123">
        <f>IF($B$20-ABS(SUM($B$68:AM68))&gt;0,-$B$20/$B$22,0)</f>
        <v>-2094581.6</v>
      </c>
      <c r="AO68" s="123">
        <f>IF($B$20-ABS(SUM($B$68:AN68))&gt;0,-$B$20/$B$22,0)</f>
        <v>-2094581.6</v>
      </c>
      <c r="AP68" s="123">
        <f>IF($B$20-ABS(SUM($B$68:AO68))&gt;0,-$B$20/$B$22,0)</f>
        <v>-2094581.6</v>
      </c>
      <c r="AQ68" s="123">
        <f>IF($B$20-ABS(SUM($B$68:AP68))&gt;0,-$B$20/$B$22,0)</f>
        <v>-2094581.6</v>
      </c>
      <c r="AR68" s="123">
        <f>IF($B$20-ABS(SUM($B$68:AQ68))&gt;0,-$B$20/$B$22,0)</f>
        <v>-2094581.6</v>
      </c>
      <c r="AS68" s="123">
        <f>IF($B$20-ABS(SUM($B$68:AR68))&gt;0,-$B$20/$B$22,0)</f>
        <v>-2094581.6</v>
      </c>
      <c r="AT68" s="123">
        <f>IF($B$20-ABS(SUM($B$68:AS68))&gt;0,-$B$20/$B$22,0)</f>
        <v>-2094581.6</v>
      </c>
      <c r="AU68" s="123">
        <f>IF($B$20-ABS(SUM($B$68:AT68))&gt;0,-$B$20/$B$22,0)</f>
        <v>-2094581.6</v>
      </c>
      <c r="AV68" s="123">
        <f>IF($B$20-ABS(SUM($B$68:AU68))&gt;0,-$B$20/$B$22,0)</f>
        <v>-2094581.6</v>
      </c>
      <c r="AW68" s="123">
        <f>IF($B$20-ABS(SUM($B$68:AV68))&gt;0,-$B$20/$B$22,0)</f>
        <v>-2094581.6</v>
      </c>
      <c r="AX68" s="123">
        <f>IF($B$20-ABS(SUM($B$68:AW68))&gt;0,-$B$20/$B$22,0)</f>
        <v>-2094581.6</v>
      </c>
      <c r="AY68" s="123">
        <f>IF($B$20-ABS(SUM($B$68:AX68))&gt;0,-$B$20/$B$22,0)</f>
        <v>-2094581.6</v>
      </c>
      <c r="AZ68" s="123">
        <f>IF($B$20-ABS(SUM($B$68:AY68))&gt;0,-$B$20/$B$22,0)</f>
        <v>-2094581.6</v>
      </c>
    </row>
    <row r="69" spans="1:52" s="172" customFormat="1" ht="14.25" x14ac:dyDescent="0.25">
      <c r="A69" s="210" t="s">
        <v>467</v>
      </c>
      <c r="B69" s="122">
        <f t="shared" ref="B69:AZ69" si="11">B67+B68</f>
        <v>0</v>
      </c>
      <c r="C69" s="122">
        <f t="shared" si="11"/>
        <v>-3379763.4089901117</v>
      </c>
      <c r="D69" s="122">
        <f t="shared" si="11"/>
        <v>-3316535.6961385868</v>
      </c>
      <c r="E69" s="122">
        <f t="shared" si="11"/>
        <v>-3262044.1626711963</v>
      </c>
      <c r="F69" s="122">
        <f t="shared" si="11"/>
        <v>-3206609.1396320099</v>
      </c>
      <c r="G69" s="122">
        <f t="shared" si="11"/>
        <v>-3150199.4740634672</v>
      </c>
      <c r="H69" s="122">
        <f t="shared" si="11"/>
        <v>-3092790.3771121972</v>
      </c>
      <c r="I69" s="122">
        <f t="shared" si="11"/>
        <v>-3046753.6329528722</v>
      </c>
      <c r="J69" s="122">
        <f t="shared" si="11"/>
        <v>-2987251.4822111088</v>
      </c>
      <c r="K69" s="122">
        <f t="shared" si="11"/>
        <v>-2926655.4788750932</v>
      </c>
      <c r="L69" s="122">
        <f t="shared" si="11"/>
        <v>-2864932.807366997</v>
      </c>
      <c r="M69" s="122">
        <f t="shared" si="11"/>
        <v>-2118551.2790992893</v>
      </c>
      <c r="N69" s="122">
        <f t="shared" si="11"/>
        <v>-2033967.9054539187</v>
      </c>
      <c r="O69" s="122">
        <f t="shared" si="11"/>
        <v>-1959941.6562996712</v>
      </c>
      <c r="P69" s="122">
        <f t="shared" si="11"/>
        <v>-1871610.3154131374</v>
      </c>
      <c r="Q69" s="122">
        <f t="shared" si="11"/>
        <v>-1781320.2462280083</v>
      </c>
      <c r="R69" s="122">
        <f t="shared" si="11"/>
        <v>-1689012.6868953246</v>
      </c>
      <c r="S69" s="122">
        <f t="shared" si="11"/>
        <v>-1594627.1127106613</v>
      </c>
      <c r="T69" s="122">
        <f t="shared" si="11"/>
        <v>-1498101.1832284571</v>
      </c>
      <c r="U69" s="122">
        <f t="shared" si="11"/>
        <v>-1411774.1015622711</v>
      </c>
      <c r="V69" s="122">
        <f t="shared" si="11"/>
        <v>-1310772.9031884416</v>
      </c>
      <c r="W69" s="122">
        <f t="shared" si="11"/>
        <v>-749410.28682902805</v>
      </c>
      <c r="X69" s="122">
        <f t="shared" si="11"/>
        <v>-629920.59786920086</v>
      </c>
      <c r="Y69" s="122">
        <f t="shared" si="11"/>
        <v>-507537.43016857933</v>
      </c>
      <c r="Z69" s="122">
        <f t="shared" si="11"/>
        <v>-382173.97936493787</v>
      </c>
      <c r="AA69" s="122">
        <f t="shared" si="11"/>
        <v>-253740.83696518745</v>
      </c>
      <c r="AB69" s="122">
        <f t="shared" si="11"/>
        <v>-122145.91222144524</v>
      </c>
      <c r="AC69" s="122">
        <f t="shared" si="11"/>
        <v>12705.648336610291</v>
      </c>
      <c r="AD69" s="122">
        <f t="shared" si="11"/>
        <v>150911.54378340626</v>
      </c>
      <c r="AE69" s="122">
        <f t="shared" si="11"/>
        <v>292572.40416560788</v>
      </c>
      <c r="AF69" s="122">
        <f t="shared" si="11"/>
        <v>437791.87843127456</v>
      </c>
      <c r="AG69" s="122">
        <f t="shared" si="11"/>
        <v>586676.7249969109</v>
      </c>
      <c r="AH69" s="122">
        <f t="shared" si="11"/>
        <v>739336.90503151668</v>
      </c>
      <c r="AI69" s="122">
        <f t="shared" si="11"/>
        <v>895885.67853916017</v>
      </c>
      <c r="AJ69" s="122">
        <f t="shared" si="11"/>
        <v>1056439.7033240325</v>
      </c>
      <c r="AK69" s="122">
        <f t="shared" si="11"/>
        <v>1221119.1369244517</v>
      </c>
      <c r="AL69" s="122">
        <f t="shared" si="11"/>
        <v>1390047.7416048837</v>
      </c>
      <c r="AM69" s="122">
        <f t="shared" si="11"/>
        <v>1563352.9924977287</v>
      </c>
      <c r="AN69" s="122">
        <f t="shared" si="11"/>
        <v>1741166.188989358</v>
      </c>
      <c r="AO69" s="122">
        <f t="shared" si="11"/>
        <v>1923622.5694477377</v>
      </c>
      <c r="AP69" s="122">
        <f t="shared" si="11"/>
        <v>2110861.4293918661</v>
      </c>
      <c r="AQ69" s="122">
        <f t="shared" si="11"/>
        <v>2303026.2432063227</v>
      </c>
      <c r="AR69" s="122">
        <f t="shared" si="11"/>
        <v>2500264.7895072098</v>
      </c>
      <c r="AS69" s="122">
        <f t="shared" si="11"/>
        <v>2702729.2802691241</v>
      </c>
      <c r="AT69" s="122">
        <f t="shared" si="11"/>
        <v>2910576.4938258962</v>
      </c>
      <c r="AU69" s="122">
        <f t="shared" si="11"/>
        <v>3123967.9118613708</v>
      </c>
      <c r="AV69" s="122">
        <f t="shared" si="11"/>
        <v>3343069.8605099092</v>
      </c>
      <c r="AW69" s="122">
        <f t="shared" si="11"/>
        <v>3568053.6556899049</v>
      </c>
      <c r="AX69" s="122">
        <f t="shared" si="11"/>
        <v>3799095.7527973014</v>
      </c>
      <c r="AY69" s="122">
        <f t="shared" si="11"/>
        <v>4036377.9008899168</v>
      </c>
      <c r="AZ69" s="122">
        <f t="shared" si="11"/>
        <v>4280087.3014973141</v>
      </c>
    </row>
    <row r="70" spans="1:52" x14ac:dyDescent="0.25">
      <c r="A70" s="209"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2" customFormat="1" ht="14.25" x14ac:dyDescent="0.25">
      <c r="A71" s="210" t="s">
        <v>261</v>
      </c>
      <c r="B71" s="122">
        <f t="shared" ref="B71:AZ71" si="13">B69+B70</f>
        <v>0</v>
      </c>
      <c r="C71" s="122">
        <f t="shared" si="13"/>
        <v>-3379763.4089901117</v>
      </c>
      <c r="D71" s="122">
        <f t="shared" si="13"/>
        <v>-3316535.6961385868</v>
      </c>
      <c r="E71" s="122">
        <f t="shared" si="13"/>
        <v>-3262044.1626711963</v>
      </c>
      <c r="F71" s="122">
        <f t="shared" si="13"/>
        <v>-3206609.1396320099</v>
      </c>
      <c r="G71" s="122">
        <f t="shared" si="13"/>
        <v>-3150199.4740634672</v>
      </c>
      <c r="H71" s="122">
        <f t="shared" si="13"/>
        <v>-3092790.3771121972</v>
      </c>
      <c r="I71" s="122">
        <f t="shared" si="13"/>
        <v>-3046753.6329528722</v>
      </c>
      <c r="J71" s="122">
        <f t="shared" si="13"/>
        <v>-2987251.4822111088</v>
      </c>
      <c r="K71" s="122">
        <f t="shared" si="13"/>
        <v>-2926655.4788750932</v>
      </c>
      <c r="L71" s="122">
        <f t="shared" si="13"/>
        <v>-2864932.807366997</v>
      </c>
      <c r="M71" s="122">
        <f t="shared" si="13"/>
        <v>-2118551.2790992893</v>
      </c>
      <c r="N71" s="122">
        <f t="shared" si="13"/>
        <v>-2033967.9054539187</v>
      </c>
      <c r="O71" s="122">
        <f t="shared" si="13"/>
        <v>-1959941.6562996712</v>
      </c>
      <c r="P71" s="122">
        <f t="shared" si="13"/>
        <v>-1871610.3154131374</v>
      </c>
      <c r="Q71" s="122">
        <f t="shared" si="13"/>
        <v>-1781320.2462280083</v>
      </c>
      <c r="R71" s="122">
        <f t="shared" si="13"/>
        <v>-1689012.6868953246</v>
      </c>
      <c r="S71" s="122">
        <f t="shared" si="13"/>
        <v>-1594627.1127106613</v>
      </c>
      <c r="T71" s="122">
        <f t="shared" si="13"/>
        <v>-1498101.1832284571</v>
      </c>
      <c r="U71" s="122">
        <f t="shared" si="13"/>
        <v>-1411774.1015622711</v>
      </c>
      <c r="V71" s="122">
        <f t="shared" si="13"/>
        <v>-1310772.9031884416</v>
      </c>
      <c r="W71" s="122">
        <f t="shared" si="13"/>
        <v>-749410.28682902805</v>
      </c>
      <c r="X71" s="122">
        <f t="shared" si="13"/>
        <v>-629920.59786920086</v>
      </c>
      <c r="Y71" s="122">
        <f t="shared" si="13"/>
        <v>-507537.43016857933</v>
      </c>
      <c r="Z71" s="122">
        <f t="shared" si="13"/>
        <v>-382173.97936493787</v>
      </c>
      <c r="AA71" s="122">
        <f t="shared" si="13"/>
        <v>-253740.83696518745</v>
      </c>
      <c r="AB71" s="122">
        <f t="shared" si="13"/>
        <v>-122145.91222144524</v>
      </c>
      <c r="AC71" s="122">
        <f t="shared" si="13"/>
        <v>12705.648336610291</v>
      </c>
      <c r="AD71" s="122">
        <f t="shared" si="13"/>
        <v>150911.54378340626</v>
      </c>
      <c r="AE71" s="122">
        <f t="shared" si="13"/>
        <v>292572.40416560788</v>
      </c>
      <c r="AF71" s="122">
        <f t="shared" si="13"/>
        <v>437791.87843127456</v>
      </c>
      <c r="AG71" s="122">
        <f t="shared" si="13"/>
        <v>586676.7249969109</v>
      </c>
      <c r="AH71" s="122">
        <f t="shared" si="13"/>
        <v>739336.90503151668</v>
      </c>
      <c r="AI71" s="122">
        <f t="shared" si="13"/>
        <v>895885.67853916017</v>
      </c>
      <c r="AJ71" s="122">
        <f t="shared" si="13"/>
        <v>1056439.7033240325</v>
      </c>
      <c r="AK71" s="122">
        <f t="shared" si="13"/>
        <v>1221119.1369244517</v>
      </c>
      <c r="AL71" s="122">
        <f t="shared" si="13"/>
        <v>1390047.7416048837</v>
      </c>
      <c r="AM71" s="122">
        <f t="shared" si="13"/>
        <v>1563352.9924977287</v>
      </c>
      <c r="AN71" s="122">
        <f t="shared" si="13"/>
        <v>1741166.188989358</v>
      </c>
      <c r="AO71" s="122">
        <f t="shared" si="13"/>
        <v>1923622.5694477377</v>
      </c>
      <c r="AP71" s="122">
        <f t="shared" si="13"/>
        <v>2110861.4293918661</v>
      </c>
      <c r="AQ71" s="122">
        <f t="shared" si="13"/>
        <v>2303026.2432063227</v>
      </c>
      <c r="AR71" s="122">
        <f t="shared" si="13"/>
        <v>2500264.7895072098</v>
      </c>
      <c r="AS71" s="122">
        <f t="shared" si="13"/>
        <v>2702729.2802691241</v>
      </c>
      <c r="AT71" s="122">
        <f t="shared" si="13"/>
        <v>2910576.4938258962</v>
      </c>
      <c r="AU71" s="122">
        <f t="shared" si="13"/>
        <v>3123967.9118613708</v>
      </c>
      <c r="AV71" s="122">
        <f t="shared" si="13"/>
        <v>3343069.8605099092</v>
      </c>
      <c r="AW71" s="122">
        <f t="shared" si="13"/>
        <v>3568053.6556899049</v>
      </c>
      <c r="AX71" s="122">
        <f t="shared" si="13"/>
        <v>3799095.7527973014</v>
      </c>
      <c r="AY71" s="122">
        <f t="shared" si="13"/>
        <v>4036377.9008899168</v>
      </c>
      <c r="AZ71" s="122">
        <f t="shared" si="13"/>
        <v>4280087.3014973141</v>
      </c>
    </row>
    <row r="72" spans="1:52" x14ac:dyDescent="0.25">
      <c r="A72" s="209" t="s">
        <v>256</v>
      </c>
      <c r="B72" s="123">
        <f t="shared" ref="B72:AZ72" si="14">-B71*$B$31</f>
        <v>0</v>
      </c>
      <c r="C72" s="123">
        <f t="shared" si="14"/>
        <v>675952.68179802236</v>
      </c>
      <c r="D72" s="123">
        <f t="shared" si="14"/>
        <v>663307.13922771742</v>
      </c>
      <c r="E72" s="123">
        <f t="shared" si="14"/>
        <v>652408.83253423928</v>
      </c>
      <c r="F72" s="123">
        <f t="shared" si="14"/>
        <v>641321.82792640198</v>
      </c>
      <c r="G72" s="123">
        <f t="shared" si="14"/>
        <v>630039.89481269347</v>
      </c>
      <c r="H72" s="123">
        <f t="shared" si="14"/>
        <v>618558.07542243949</v>
      </c>
      <c r="I72" s="123">
        <f t="shared" si="14"/>
        <v>609350.72659057449</v>
      </c>
      <c r="J72" s="123">
        <f t="shared" si="14"/>
        <v>597450.29644222173</v>
      </c>
      <c r="K72" s="123">
        <f t="shared" si="14"/>
        <v>585331.09577501868</v>
      </c>
      <c r="L72" s="123">
        <f t="shared" si="14"/>
        <v>572986.5614733994</v>
      </c>
      <c r="M72" s="123">
        <f t="shared" si="14"/>
        <v>423710.25581985788</v>
      </c>
      <c r="N72" s="123">
        <f t="shared" si="14"/>
        <v>406793.58109078376</v>
      </c>
      <c r="O72" s="123">
        <f t="shared" si="14"/>
        <v>391988.33125993423</v>
      </c>
      <c r="P72" s="123">
        <f t="shared" si="14"/>
        <v>374322.06308262749</v>
      </c>
      <c r="Q72" s="123">
        <f t="shared" si="14"/>
        <v>356264.04924560169</v>
      </c>
      <c r="R72" s="123">
        <f t="shared" si="14"/>
        <v>337802.53737906495</v>
      </c>
      <c r="S72" s="123">
        <f t="shared" si="14"/>
        <v>318925.42254213226</v>
      </c>
      <c r="T72" s="123">
        <f t="shared" si="14"/>
        <v>299620.23664569145</v>
      </c>
      <c r="U72" s="123">
        <f t="shared" si="14"/>
        <v>282354.82031245425</v>
      </c>
      <c r="V72" s="123">
        <f t="shared" si="14"/>
        <v>262154.58063768834</v>
      </c>
      <c r="W72" s="123">
        <f t="shared" si="14"/>
        <v>149882.05736580561</v>
      </c>
      <c r="X72" s="123">
        <f t="shared" si="14"/>
        <v>125984.11957384017</v>
      </c>
      <c r="Y72" s="123">
        <f t="shared" si="14"/>
        <v>101507.48603371588</v>
      </c>
      <c r="Z72" s="123">
        <f t="shared" si="14"/>
        <v>76434.795872987583</v>
      </c>
      <c r="AA72" s="123">
        <f t="shared" si="14"/>
        <v>50748.167393037496</v>
      </c>
      <c r="AB72" s="123">
        <f t="shared" si="14"/>
        <v>24429.18244428905</v>
      </c>
      <c r="AC72" s="123">
        <f t="shared" si="14"/>
        <v>-2541.1296673220586</v>
      </c>
      <c r="AD72" s="123">
        <f t="shared" si="14"/>
        <v>-30182.308756681254</v>
      </c>
      <c r="AE72" s="123">
        <f t="shared" si="14"/>
        <v>-58514.480833121575</v>
      </c>
      <c r="AF72" s="123">
        <f t="shared" si="14"/>
        <v>-87558.37568625492</v>
      </c>
      <c r="AG72" s="123">
        <f t="shared" si="14"/>
        <v>-117335.34499938219</v>
      </c>
      <c r="AH72" s="123">
        <f t="shared" si="14"/>
        <v>-147867.38100630333</v>
      </c>
      <c r="AI72" s="123">
        <f t="shared" si="14"/>
        <v>-179177.13570783206</v>
      </c>
      <c r="AJ72" s="123">
        <f t="shared" si="14"/>
        <v>-211287.94066480652</v>
      </c>
      <c r="AK72" s="123">
        <f t="shared" si="14"/>
        <v>-244223.82738489035</v>
      </c>
      <c r="AL72" s="123">
        <f t="shared" si="14"/>
        <v>-278009.54832097673</v>
      </c>
      <c r="AM72" s="123">
        <f t="shared" si="14"/>
        <v>-312670.59849954577</v>
      </c>
      <c r="AN72" s="123">
        <f t="shared" si="14"/>
        <v>-348233.23779787164</v>
      </c>
      <c r="AO72" s="123">
        <f t="shared" si="14"/>
        <v>-384724.51388954755</v>
      </c>
      <c r="AP72" s="123">
        <f t="shared" si="14"/>
        <v>-422172.28587837325</v>
      </c>
      <c r="AQ72" s="123">
        <f t="shared" si="14"/>
        <v>-460605.24864126457</v>
      </c>
      <c r="AR72" s="123">
        <f t="shared" si="14"/>
        <v>-500052.95790144196</v>
      </c>
      <c r="AS72" s="123">
        <f t="shared" si="14"/>
        <v>-540545.85605382489</v>
      </c>
      <c r="AT72" s="123">
        <f t="shared" si="14"/>
        <v>-582115.29876517924</v>
      </c>
      <c r="AU72" s="123">
        <f t="shared" si="14"/>
        <v>-624793.58237227413</v>
      </c>
      <c r="AV72" s="123">
        <f t="shared" si="14"/>
        <v>-668613.97210198187</v>
      </c>
      <c r="AW72" s="123">
        <f t="shared" si="14"/>
        <v>-713610.73113798106</v>
      </c>
      <c r="AX72" s="123">
        <f t="shared" si="14"/>
        <v>-759819.15055946028</v>
      </c>
      <c r="AY72" s="123">
        <f t="shared" si="14"/>
        <v>-807275.58017798339</v>
      </c>
      <c r="AZ72" s="123">
        <f t="shared" si="14"/>
        <v>-856017.46029946289</v>
      </c>
    </row>
    <row r="73" spans="1:52" ht="16.5" thickBot="1" x14ac:dyDescent="0.3">
      <c r="A73" s="211" t="s">
        <v>260</v>
      </c>
      <c r="B73" s="124">
        <f t="shared" ref="B73:AZ73" si="15">B71+B72</f>
        <v>0</v>
      </c>
      <c r="C73" s="124">
        <f t="shared" si="15"/>
        <v>-2703810.7271920894</v>
      </c>
      <c r="D73" s="124">
        <f t="shared" si="15"/>
        <v>-2653228.5569108697</v>
      </c>
      <c r="E73" s="124">
        <f t="shared" si="15"/>
        <v>-2609635.3301369571</v>
      </c>
      <c r="F73" s="124">
        <f t="shared" si="15"/>
        <v>-2565287.3117056079</v>
      </c>
      <c r="G73" s="124">
        <f t="shared" si="15"/>
        <v>-2520159.5792507739</v>
      </c>
      <c r="H73" s="124">
        <f t="shared" si="15"/>
        <v>-2474232.301689758</v>
      </c>
      <c r="I73" s="124">
        <f t="shared" si="15"/>
        <v>-2437402.9063622979</v>
      </c>
      <c r="J73" s="124">
        <f t="shared" si="15"/>
        <v>-2389801.1857688869</v>
      </c>
      <c r="K73" s="124">
        <f t="shared" si="15"/>
        <v>-2341324.3831000747</v>
      </c>
      <c r="L73" s="124">
        <f t="shared" si="15"/>
        <v>-2291946.2458935976</v>
      </c>
      <c r="M73" s="124">
        <f t="shared" si="15"/>
        <v>-1694841.0232794315</v>
      </c>
      <c r="N73" s="124">
        <f t="shared" si="15"/>
        <v>-1627174.324363135</v>
      </c>
      <c r="O73" s="124">
        <f t="shared" si="15"/>
        <v>-1567953.3250397369</v>
      </c>
      <c r="P73" s="124">
        <f t="shared" si="15"/>
        <v>-1497288.2523305099</v>
      </c>
      <c r="Q73" s="124">
        <f t="shared" si="15"/>
        <v>-1425056.1969824065</v>
      </c>
      <c r="R73" s="124">
        <f t="shared" si="15"/>
        <v>-1351210.1495162598</v>
      </c>
      <c r="S73" s="124">
        <f t="shared" si="15"/>
        <v>-1275701.6901685291</v>
      </c>
      <c r="T73" s="124">
        <f t="shared" si="15"/>
        <v>-1198480.9465827658</v>
      </c>
      <c r="U73" s="124">
        <f t="shared" si="15"/>
        <v>-1129419.281249817</v>
      </c>
      <c r="V73" s="124">
        <f t="shared" si="15"/>
        <v>-1048618.3225507534</v>
      </c>
      <c r="W73" s="124">
        <f t="shared" si="15"/>
        <v>-599528.22946322244</v>
      </c>
      <c r="X73" s="124">
        <f t="shared" si="15"/>
        <v>-503936.47829536069</v>
      </c>
      <c r="Y73" s="124">
        <f t="shared" si="15"/>
        <v>-406029.94413486344</v>
      </c>
      <c r="Z73" s="124">
        <f t="shared" si="15"/>
        <v>-305739.18349195027</v>
      </c>
      <c r="AA73" s="124">
        <f t="shared" si="15"/>
        <v>-202992.66957214996</v>
      </c>
      <c r="AB73" s="124">
        <f t="shared" si="15"/>
        <v>-97716.729777156186</v>
      </c>
      <c r="AC73" s="124">
        <f t="shared" si="15"/>
        <v>10164.518669288233</v>
      </c>
      <c r="AD73" s="124">
        <f t="shared" si="15"/>
        <v>120729.23502672501</v>
      </c>
      <c r="AE73" s="124">
        <f t="shared" si="15"/>
        <v>234057.9233324863</v>
      </c>
      <c r="AF73" s="124">
        <f t="shared" si="15"/>
        <v>350233.50274501962</v>
      </c>
      <c r="AG73" s="124">
        <f t="shared" si="15"/>
        <v>469341.37999752874</v>
      </c>
      <c r="AH73" s="124">
        <f t="shared" si="15"/>
        <v>591469.52402521332</v>
      </c>
      <c r="AI73" s="124">
        <f t="shared" si="15"/>
        <v>716708.54283132812</v>
      </c>
      <c r="AJ73" s="124">
        <f t="shared" si="15"/>
        <v>845151.76265922596</v>
      </c>
      <c r="AK73" s="124">
        <f t="shared" si="15"/>
        <v>976895.30953956139</v>
      </c>
      <c r="AL73" s="124">
        <f t="shared" si="15"/>
        <v>1112038.1932839069</v>
      </c>
      <c r="AM73" s="124">
        <f t="shared" si="15"/>
        <v>1250682.3939981828</v>
      </c>
      <c r="AN73" s="124">
        <f t="shared" si="15"/>
        <v>1392932.9511914863</v>
      </c>
      <c r="AO73" s="124">
        <f t="shared" si="15"/>
        <v>1538898.0555581902</v>
      </c>
      <c r="AP73" s="124">
        <f t="shared" si="15"/>
        <v>1688689.1435134928</v>
      </c>
      <c r="AQ73" s="124">
        <f t="shared" si="15"/>
        <v>1842420.994565058</v>
      </c>
      <c r="AR73" s="124">
        <f t="shared" si="15"/>
        <v>2000211.8316057678</v>
      </c>
      <c r="AS73" s="124">
        <f t="shared" si="15"/>
        <v>2162183.4242152991</v>
      </c>
      <c r="AT73" s="124">
        <f t="shared" si="15"/>
        <v>2328461.1950607169</v>
      </c>
      <c r="AU73" s="124">
        <f t="shared" si="15"/>
        <v>2499174.3294890965</v>
      </c>
      <c r="AV73" s="124">
        <f t="shared" si="15"/>
        <v>2674455.8884079275</v>
      </c>
      <c r="AW73" s="124">
        <f t="shared" si="15"/>
        <v>2854442.9245519238</v>
      </c>
      <c r="AX73" s="124">
        <f t="shared" si="15"/>
        <v>3039276.6022378411</v>
      </c>
      <c r="AY73" s="124">
        <f t="shared" si="15"/>
        <v>3229102.3207119335</v>
      </c>
      <c r="AZ73" s="124">
        <f t="shared" si="15"/>
        <v>3424069.8411978511</v>
      </c>
    </row>
    <row r="74" spans="1:52" s="213" customFormat="1" ht="16.5" thickBot="1" x14ac:dyDescent="0.3">
      <c r="A74" s="212"/>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06"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2" customFormat="1" ht="14.25" x14ac:dyDescent="0.25">
      <c r="A76" s="208" t="s">
        <v>467</v>
      </c>
      <c r="B76" s="122">
        <f t="shared" ref="B76:AZ76" si="18">B69</f>
        <v>0</v>
      </c>
      <c r="C76" s="122">
        <f t="shared" si="18"/>
        <v>-3379763.4089901117</v>
      </c>
      <c r="D76" s="122">
        <f t="shared" si="18"/>
        <v>-3316535.6961385868</v>
      </c>
      <c r="E76" s="122">
        <f t="shared" si="18"/>
        <v>-3262044.1626711963</v>
      </c>
      <c r="F76" s="122">
        <f t="shared" si="18"/>
        <v>-3206609.1396320099</v>
      </c>
      <c r="G76" s="122">
        <f t="shared" si="18"/>
        <v>-3150199.4740634672</v>
      </c>
      <c r="H76" s="122">
        <f t="shared" si="18"/>
        <v>-3092790.3771121972</v>
      </c>
      <c r="I76" s="122">
        <f t="shared" si="18"/>
        <v>-3046753.6329528722</v>
      </c>
      <c r="J76" s="122">
        <f t="shared" si="18"/>
        <v>-2987251.4822111088</v>
      </c>
      <c r="K76" s="122">
        <f t="shared" si="18"/>
        <v>-2926655.4788750932</v>
      </c>
      <c r="L76" s="122">
        <f t="shared" si="18"/>
        <v>-2864932.807366997</v>
      </c>
      <c r="M76" s="122">
        <f t="shared" si="18"/>
        <v>-2118551.2790992893</v>
      </c>
      <c r="N76" s="122">
        <f t="shared" si="18"/>
        <v>-2033967.9054539187</v>
      </c>
      <c r="O76" s="122">
        <f t="shared" si="18"/>
        <v>-1959941.6562996712</v>
      </c>
      <c r="P76" s="122">
        <f t="shared" si="18"/>
        <v>-1871610.3154131374</v>
      </c>
      <c r="Q76" s="122">
        <f t="shared" si="18"/>
        <v>-1781320.2462280083</v>
      </c>
      <c r="R76" s="122">
        <f t="shared" si="18"/>
        <v>-1689012.6868953246</v>
      </c>
      <c r="S76" s="122">
        <f t="shared" si="18"/>
        <v>-1594627.1127106613</v>
      </c>
      <c r="T76" s="122">
        <f t="shared" si="18"/>
        <v>-1498101.1832284571</v>
      </c>
      <c r="U76" s="122">
        <f t="shared" si="18"/>
        <v>-1411774.1015622711</v>
      </c>
      <c r="V76" s="122">
        <f t="shared" si="18"/>
        <v>-1310772.9031884416</v>
      </c>
      <c r="W76" s="122">
        <f t="shared" si="18"/>
        <v>-749410.28682902805</v>
      </c>
      <c r="X76" s="122">
        <f t="shared" si="18"/>
        <v>-629920.59786920086</v>
      </c>
      <c r="Y76" s="122">
        <f t="shared" si="18"/>
        <v>-507537.43016857933</v>
      </c>
      <c r="Z76" s="122">
        <f t="shared" si="18"/>
        <v>-382173.97936493787</v>
      </c>
      <c r="AA76" s="122">
        <f t="shared" si="18"/>
        <v>-253740.83696518745</v>
      </c>
      <c r="AB76" s="122">
        <f t="shared" si="18"/>
        <v>-122145.91222144524</v>
      </c>
      <c r="AC76" s="122">
        <f t="shared" si="18"/>
        <v>12705.648336610291</v>
      </c>
      <c r="AD76" s="122">
        <f t="shared" si="18"/>
        <v>150911.54378340626</v>
      </c>
      <c r="AE76" s="122">
        <f t="shared" si="18"/>
        <v>292572.40416560788</v>
      </c>
      <c r="AF76" s="122">
        <f t="shared" si="18"/>
        <v>437791.87843127456</v>
      </c>
      <c r="AG76" s="122">
        <f t="shared" si="18"/>
        <v>586676.7249969109</v>
      </c>
      <c r="AH76" s="122">
        <f t="shared" si="18"/>
        <v>739336.90503151668</v>
      </c>
      <c r="AI76" s="122">
        <f t="shared" si="18"/>
        <v>895885.67853916017</v>
      </c>
      <c r="AJ76" s="122">
        <f t="shared" si="18"/>
        <v>1056439.7033240325</v>
      </c>
      <c r="AK76" s="122">
        <f t="shared" si="18"/>
        <v>1221119.1369244517</v>
      </c>
      <c r="AL76" s="122">
        <f t="shared" si="18"/>
        <v>1390047.7416048837</v>
      </c>
      <c r="AM76" s="122">
        <f t="shared" si="18"/>
        <v>1563352.9924977287</v>
      </c>
      <c r="AN76" s="122">
        <f t="shared" si="18"/>
        <v>1741166.188989358</v>
      </c>
      <c r="AO76" s="122">
        <f t="shared" si="18"/>
        <v>1923622.5694477377</v>
      </c>
      <c r="AP76" s="122">
        <f t="shared" si="18"/>
        <v>2110861.4293918661</v>
      </c>
      <c r="AQ76" s="122">
        <f t="shared" si="18"/>
        <v>2303026.2432063227</v>
      </c>
      <c r="AR76" s="122">
        <f t="shared" si="18"/>
        <v>2500264.7895072098</v>
      </c>
      <c r="AS76" s="122">
        <f t="shared" si="18"/>
        <v>2702729.2802691241</v>
      </c>
      <c r="AT76" s="122">
        <f t="shared" si="18"/>
        <v>2910576.4938258962</v>
      </c>
      <c r="AU76" s="122">
        <f t="shared" si="18"/>
        <v>3123967.9118613708</v>
      </c>
      <c r="AV76" s="122">
        <f t="shared" si="18"/>
        <v>3343069.8605099092</v>
      </c>
      <c r="AW76" s="122">
        <f t="shared" si="18"/>
        <v>3568053.6556899049</v>
      </c>
      <c r="AX76" s="122">
        <f t="shared" si="18"/>
        <v>3799095.7527973014</v>
      </c>
      <c r="AY76" s="122">
        <f t="shared" si="18"/>
        <v>4036377.9008899168</v>
      </c>
      <c r="AZ76" s="122">
        <f t="shared" si="18"/>
        <v>4280087.3014973141</v>
      </c>
    </row>
    <row r="77" spans="1:52" x14ac:dyDescent="0.25">
      <c r="A77" s="209" t="s">
        <v>258</v>
      </c>
      <c r="B77" s="123">
        <f t="shared" ref="B77:AZ77" si="19">-B68</f>
        <v>0</v>
      </c>
      <c r="C77" s="123">
        <f t="shared" si="19"/>
        <v>2094581.6</v>
      </c>
      <c r="D77" s="123">
        <f t="shared" si="19"/>
        <v>2094581.6</v>
      </c>
      <c r="E77" s="123">
        <f t="shared" si="19"/>
        <v>2094581.6</v>
      </c>
      <c r="F77" s="123">
        <f t="shared" si="19"/>
        <v>2094581.6</v>
      </c>
      <c r="G77" s="123">
        <f t="shared" si="19"/>
        <v>2094581.6</v>
      </c>
      <c r="H77" s="123">
        <f t="shared" si="19"/>
        <v>2094581.6</v>
      </c>
      <c r="I77" s="123">
        <f t="shared" si="19"/>
        <v>2094581.6</v>
      </c>
      <c r="J77" s="123">
        <f t="shared" si="19"/>
        <v>2094581.6</v>
      </c>
      <c r="K77" s="123">
        <f t="shared" si="19"/>
        <v>2094581.6</v>
      </c>
      <c r="L77" s="123">
        <f t="shared" si="19"/>
        <v>2094581.6</v>
      </c>
      <c r="M77" s="123">
        <f t="shared" si="19"/>
        <v>2094581.6</v>
      </c>
      <c r="N77" s="123">
        <f t="shared" si="19"/>
        <v>2094581.6</v>
      </c>
      <c r="O77" s="123">
        <f t="shared" si="19"/>
        <v>2094581.6</v>
      </c>
      <c r="P77" s="123">
        <f t="shared" si="19"/>
        <v>2094581.6</v>
      </c>
      <c r="Q77" s="123">
        <f t="shared" si="19"/>
        <v>2094581.6</v>
      </c>
      <c r="R77" s="123">
        <f t="shared" si="19"/>
        <v>2094581.6</v>
      </c>
      <c r="S77" s="123">
        <f t="shared" si="19"/>
        <v>2094581.6</v>
      </c>
      <c r="T77" s="123">
        <f t="shared" si="19"/>
        <v>2094581.6</v>
      </c>
      <c r="U77" s="123">
        <f t="shared" si="19"/>
        <v>2094581.6</v>
      </c>
      <c r="V77" s="123">
        <f t="shared" si="19"/>
        <v>2094581.6</v>
      </c>
      <c r="W77" s="123">
        <f t="shared" si="19"/>
        <v>2094581.6</v>
      </c>
      <c r="X77" s="123">
        <f t="shared" si="19"/>
        <v>2094581.6</v>
      </c>
      <c r="Y77" s="123">
        <f t="shared" si="19"/>
        <v>2094581.6</v>
      </c>
      <c r="Z77" s="123">
        <f t="shared" si="19"/>
        <v>2094581.6</v>
      </c>
      <c r="AA77" s="123">
        <f t="shared" si="19"/>
        <v>2094581.6</v>
      </c>
      <c r="AB77" s="123">
        <f t="shared" si="19"/>
        <v>2094581.6</v>
      </c>
      <c r="AC77" s="123">
        <f t="shared" si="19"/>
        <v>2094581.6</v>
      </c>
      <c r="AD77" s="123">
        <f t="shared" si="19"/>
        <v>2094581.6</v>
      </c>
      <c r="AE77" s="123">
        <f t="shared" si="19"/>
        <v>2094581.6</v>
      </c>
      <c r="AF77" s="123">
        <f t="shared" si="19"/>
        <v>2094581.6</v>
      </c>
      <c r="AG77" s="123">
        <f t="shared" si="19"/>
        <v>2094581.6</v>
      </c>
      <c r="AH77" s="123">
        <f t="shared" si="19"/>
        <v>2094581.6</v>
      </c>
      <c r="AI77" s="123">
        <f t="shared" si="19"/>
        <v>2094581.6</v>
      </c>
      <c r="AJ77" s="123">
        <f t="shared" si="19"/>
        <v>2094581.6</v>
      </c>
      <c r="AK77" s="123">
        <f t="shared" si="19"/>
        <v>2094581.6</v>
      </c>
      <c r="AL77" s="123">
        <f t="shared" si="19"/>
        <v>2094581.6</v>
      </c>
      <c r="AM77" s="123">
        <f t="shared" si="19"/>
        <v>2094581.6</v>
      </c>
      <c r="AN77" s="123">
        <f t="shared" si="19"/>
        <v>2094581.6</v>
      </c>
      <c r="AO77" s="123">
        <f t="shared" si="19"/>
        <v>2094581.6</v>
      </c>
      <c r="AP77" s="123">
        <f t="shared" si="19"/>
        <v>2094581.6</v>
      </c>
      <c r="AQ77" s="123">
        <f t="shared" si="19"/>
        <v>2094581.6</v>
      </c>
      <c r="AR77" s="123">
        <f t="shared" si="19"/>
        <v>2094581.6</v>
      </c>
      <c r="AS77" s="123">
        <f t="shared" si="19"/>
        <v>2094581.6</v>
      </c>
      <c r="AT77" s="123">
        <f t="shared" si="19"/>
        <v>2094581.6</v>
      </c>
      <c r="AU77" s="123">
        <f t="shared" si="19"/>
        <v>2094581.6</v>
      </c>
      <c r="AV77" s="123">
        <f t="shared" si="19"/>
        <v>2094581.6</v>
      </c>
      <c r="AW77" s="123">
        <f t="shared" si="19"/>
        <v>2094581.6</v>
      </c>
      <c r="AX77" s="123">
        <f t="shared" si="19"/>
        <v>2094581.6</v>
      </c>
      <c r="AY77" s="123">
        <f t="shared" si="19"/>
        <v>2094581.6</v>
      </c>
      <c r="AZ77" s="123">
        <f t="shared" si="19"/>
        <v>2094581.6</v>
      </c>
    </row>
    <row r="78" spans="1:52" x14ac:dyDescent="0.25">
      <c r="A78" s="209"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09" t="s">
        <v>256</v>
      </c>
      <c r="B79" s="123">
        <f>IF(SUM($B$72:B72)+SUM($A$79:A79)&gt;0,0,SUM($B$72:B72)-SUM($A$79:A79))</f>
        <v>0</v>
      </c>
      <c r="C79" s="123">
        <f>IF(SUM($B$72:C72)+SUM($A$79:B79)&gt;0,0,SUM($B$72:C72)-SUM($A$79:B79))</f>
        <v>0</v>
      </c>
      <c r="D79" s="123">
        <f>IF(SUM($B$72:D72)+SUM($A$79:C79)&gt;0,0,SUM($B$72:D72)-SUM($A$79:C79))</f>
        <v>0</v>
      </c>
      <c r="E79" s="123">
        <f>IF(SUM($B$72:E72)+SUM($A$79:D79)&gt;0,0,SUM($B$72:E72)-SUM($A$79:D79))</f>
        <v>0</v>
      </c>
      <c r="F79" s="123">
        <f>IF(SUM($B$72:F72)+SUM($A$79:E79)&gt;0,0,SUM($B$72:F72)-SUM($A$79:E79))</f>
        <v>0</v>
      </c>
      <c r="G79" s="123">
        <f>IF(SUM($B$72:G72)+SUM($A$79:F79)&gt;0,0,SUM($B$72:G72)-SUM($A$79:F79))</f>
        <v>0</v>
      </c>
      <c r="H79" s="123">
        <f>IF(SUM($B$72:H72)+SUM($A$79:G79)&gt;0,0,SUM($B$72:H72)-SUM($A$79:G79))</f>
        <v>0</v>
      </c>
      <c r="I79" s="123">
        <f>IF(SUM($B$72:I72)+SUM($A$79:H79)&gt;0,0,SUM($B$72:I72)-SUM($A$79:H79))</f>
        <v>0</v>
      </c>
      <c r="J79" s="123">
        <f>IF(SUM($B$72:J72)+SUM($A$79:I79)&gt;0,0,SUM($B$72:J72)-SUM($A$79:I79))</f>
        <v>0</v>
      </c>
      <c r="K79" s="123">
        <f>IF(SUM($B$72:K72)+SUM($A$79:J79)&gt;0,0,SUM($B$72:K72)-SUM($A$79:J79))</f>
        <v>0</v>
      </c>
      <c r="L79" s="123">
        <f>IF(SUM($B$72:L72)+SUM($A$79:K79)&gt;0,0,SUM($B$72:L72)-SUM($A$79:K79))</f>
        <v>0</v>
      </c>
      <c r="M79" s="123">
        <f>IF(SUM($B$72:M72)+SUM($A$79:L79)&gt;0,0,SUM($B$72:M72)-SUM($A$79:L79))</f>
        <v>0</v>
      </c>
      <c r="N79" s="123">
        <f>IF(SUM($B$72:N72)+SUM($A$79:M79)&gt;0,0,SUM($B$72:N72)-SUM($A$79:M79))</f>
        <v>0</v>
      </c>
      <c r="O79" s="123">
        <f>IF(SUM($B$72:O72)+SUM($A$79:N79)&gt;0,0,SUM($B$72:O72)-SUM($A$79:N79))</f>
        <v>0</v>
      </c>
      <c r="P79" s="123">
        <f>IF(SUM($B$72:P72)+SUM($A$79:O79)&gt;0,0,SUM($B$72:P72)-SUM($A$79:O79))</f>
        <v>0</v>
      </c>
      <c r="Q79" s="123">
        <f>IF(SUM($B$72:Q72)+SUM($A$79:P79)&gt;0,0,SUM($B$72:Q72)-SUM($A$79:P79))</f>
        <v>0</v>
      </c>
      <c r="R79" s="123">
        <f>IF(SUM($B$72:R72)+SUM($A$79:Q79)&gt;0,0,SUM($B$72:R72)-SUM($A$79:Q79))</f>
        <v>0</v>
      </c>
      <c r="S79" s="123">
        <f>IF(SUM($B$72:S72)+SUM($A$79:R79)&gt;0,0,SUM($B$72:S72)-SUM($A$79:R79))</f>
        <v>0</v>
      </c>
      <c r="T79" s="123">
        <f>IF(SUM($B$72:T72)+SUM($A$79:S79)&gt;0,0,SUM($B$72:T72)-SUM($A$79:S79))</f>
        <v>0</v>
      </c>
      <c r="U79" s="123">
        <f>IF(SUM($B$72:U72)+SUM($A$79:T79)&gt;0,0,SUM($B$72:U72)-SUM($A$79:T79))</f>
        <v>0</v>
      </c>
      <c r="V79" s="123">
        <f>IF(SUM($B$72:V72)+SUM($A$79:U79)&gt;0,0,SUM($B$72:V72)-SUM($A$79:U79))</f>
        <v>0</v>
      </c>
      <c r="W79" s="123">
        <f>IF(SUM($B$72:W72)+SUM($A$79:V79)&gt;0,0,SUM($B$72:W72)-SUM($A$79:V79))</f>
        <v>0</v>
      </c>
      <c r="X79" s="123">
        <f>IF(SUM($B$72:X72)+SUM($A$79:W79)&gt;0,0,SUM($B$72:X72)-SUM($A$79:W79))</f>
        <v>0</v>
      </c>
      <c r="Y79" s="123">
        <f>IF(SUM($B$72:Y72)+SUM($A$79:X79)&gt;0,0,SUM($B$72:Y72)-SUM($A$79:X79))</f>
        <v>0</v>
      </c>
      <c r="Z79" s="123">
        <f>IF(SUM($B$72:Z72)+SUM($A$79:Y79)&gt;0,0,SUM($B$72:Z72)-SUM($A$79:Y79))</f>
        <v>0</v>
      </c>
      <c r="AA79" s="123">
        <f>IF(SUM($B$72:AA72)+SUM($A$79:Z79)&gt;0,0,SUM($B$72:AA72)-SUM($A$79:Z79))</f>
        <v>0</v>
      </c>
      <c r="AB79" s="123">
        <f>IF(SUM($B$72:AB72)+SUM($A$79:AA79)&gt;0,0,SUM($B$72:AB72)-SUM($A$79:AA79))</f>
        <v>0</v>
      </c>
      <c r="AC79" s="123">
        <f>IF(SUM($B$72:AC72)+SUM($A$79:AB79)&gt;0,0,SUM($B$72:AC72)-SUM($A$79:AB79))</f>
        <v>0</v>
      </c>
      <c r="AD79" s="123">
        <f>IF(SUM($B$72:AD72)+SUM($A$79:AC79)&gt;0,0,SUM($B$72:AD72)-SUM($A$79:AC79))</f>
        <v>0</v>
      </c>
      <c r="AE79" s="123">
        <f>IF(SUM($B$72:AE72)+SUM($A$79:AD79)&gt;0,0,SUM($B$72:AE72)-SUM($A$79:AD79))</f>
        <v>0</v>
      </c>
      <c r="AF79" s="123">
        <f>IF(SUM($B$72:AF72)+SUM($A$79:AE79)&gt;0,0,SUM($B$72:AF72)-SUM($A$79:AE79))</f>
        <v>0</v>
      </c>
      <c r="AG79" s="123">
        <f>IF(SUM($B$72:AG72)+SUM($A$79:AF79)&gt;0,0,SUM($B$72:AG72)-SUM($A$79:AF79))</f>
        <v>0</v>
      </c>
      <c r="AH79" s="123">
        <f>IF(SUM($B$72:AH72)+SUM($A$79:AG79)&gt;0,0,SUM($B$72:AH72)-SUM($A$79:AG79))</f>
        <v>0</v>
      </c>
      <c r="AI79" s="123">
        <f>IF(SUM($B$72:AI72)+SUM($A$79:AH79)&gt;0,0,SUM($B$72:AI72)-SUM($A$79:AH79))</f>
        <v>0</v>
      </c>
      <c r="AJ79" s="123">
        <f>IF(SUM($B$72:AJ72)+SUM($A$79:AI79)&gt;0,0,SUM($B$72:AJ72)-SUM($A$79:AI79))</f>
        <v>0</v>
      </c>
      <c r="AK79" s="123">
        <f>IF(SUM($B$72:AK72)+SUM($A$79:AJ79)&gt;0,0,SUM($B$72:AK72)-SUM($A$79:AJ79))</f>
        <v>0</v>
      </c>
      <c r="AL79" s="123">
        <f>IF(SUM($B$72:AL72)+SUM($A$79:AK79)&gt;0,0,SUM($B$72:AL72)-SUM($A$79:AK79))</f>
        <v>0</v>
      </c>
      <c r="AM79" s="123">
        <f>IF(SUM($B$72:AM72)+SUM($A$79:AL79)&gt;0,0,SUM($B$72:AM72)-SUM($A$79:AL79))</f>
        <v>0</v>
      </c>
      <c r="AN79" s="123">
        <f>IF(SUM($B$72:AN72)+SUM($A$79:AM79)&gt;0,0,SUM($B$72:AN72)-SUM($A$79:AM79))</f>
        <v>0</v>
      </c>
      <c r="AO79" s="123">
        <f>IF(SUM($B$72:AO72)+SUM($A$79:AN79)&gt;0,0,SUM($B$72:AO72)-SUM($A$79:AN79))</f>
        <v>0</v>
      </c>
      <c r="AP79" s="123">
        <f>IF(SUM($B$72:AP72)+SUM($A$79:AO79)&gt;0,0,SUM($B$72:AP72)-SUM($A$79:AO79))</f>
        <v>0</v>
      </c>
      <c r="AQ79" s="123">
        <f>IF(SUM($B$72:AQ72)+SUM($A$79:AP79)&gt;0,0,SUM($B$72:AQ72)-SUM($A$79:AP79))</f>
        <v>0</v>
      </c>
      <c r="AR79" s="123">
        <f>IF(SUM($B$72:AR72)+SUM($A$79:AQ79)&gt;0,0,SUM($B$72:AR72)-SUM($A$79:AQ79))</f>
        <v>0</v>
      </c>
      <c r="AS79" s="123">
        <f>IF(SUM($B$72:AS72)+SUM($A$79:AR79)&gt;0,0,SUM($B$72:AS72)-SUM($A$79:AR79))</f>
        <v>0</v>
      </c>
      <c r="AT79" s="123">
        <f>IF(SUM($B$72:AT72)+SUM($A$79:AS79)&gt;0,0,SUM($B$72:AT72)-SUM($A$79:AS79))</f>
        <v>0</v>
      </c>
      <c r="AU79" s="123">
        <f>IF(SUM($B$72:AU72)+SUM($A$79:AT79)&gt;0,0,SUM($B$72:AU72)-SUM($A$79:AT79))</f>
        <v>0</v>
      </c>
      <c r="AV79" s="123">
        <f>IF(SUM($B$72:AV72)+SUM($A$79:AU79)&gt;0,0,SUM($B$72:AV72)-SUM($A$79:AU79))</f>
        <v>0</v>
      </c>
      <c r="AW79" s="123">
        <f>IF(SUM($B$72:AW72)+SUM($A$79:AV79)&gt;0,0,SUM($B$72:AW72)-SUM($A$79:AV79))</f>
        <v>0</v>
      </c>
      <c r="AX79" s="123">
        <f>IF(SUM($B$72:AX72)+SUM($A$79:AW79)&gt;0,0,SUM($B$72:AX72)-SUM($A$79:AW79))</f>
        <v>0</v>
      </c>
      <c r="AY79" s="123">
        <f>IF(SUM($B$72:AY72)+SUM($A$79:AX79)&gt;0,0,SUM($B$72:AY72)-SUM($A$79:AX79))</f>
        <v>0</v>
      </c>
      <c r="AZ79" s="123">
        <f>IF(SUM($B$72:AZ72)+SUM($A$79:AY79)&gt;0,0,SUM($B$72:AZ72)-SUM($A$79:AY79))</f>
        <v>0</v>
      </c>
    </row>
    <row r="80" spans="1:52" x14ac:dyDescent="0.25">
      <c r="A80" s="209" t="s">
        <v>255</v>
      </c>
      <c r="B80" s="123">
        <v>5900546.8691999996</v>
      </c>
      <c r="C80" s="123">
        <f>IF(((SUM($B$59:C59)+SUM($B$61:C65))+SUM($B$82:C82))&lt;0,((SUM($B$59:C59)+SUM($B$61:C65))+SUM($B$82:C82))*0.18-SUM($A$80:B80),IF(SUM($B$80:B80)&lt;0,0-SUM($B$80:B80),0))</f>
        <v>-24572534.109586217</v>
      </c>
      <c r="D80" s="123">
        <f>IF(((SUM($B$59:D59)+SUM($B$61:D65))+SUM($B$82:D82))&lt;0,((SUM($B$59:D59)+SUM($B$61:D65))+SUM($B$82:D82))*0.18-SUM($A$80:C80),IF(SUM($B$80:C80)&lt;0,0-SUM($B$80:C80),0))</f>
        <v>186480.87635905296</v>
      </c>
      <c r="E80" s="123">
        <f>IF(((SUM($B$59:E59)+SUM($B$61:E65))+SUM($B$82:E82))&lt;0,((SUM($B$59:E59)+SUM($B$61:E65))+SUM($B$82:E82))*0.18-SUM($A$80:D80),IF(SUM($B$80:D80)&lt;0,0-SUM($B$80:D80),0))</f>
        <v>192142.08081518486</v>
      </c>
      <c r="F80" s="123">
        <f>IF(((SUM($B$59:F59)+SUM($B$61:F65))+SUM($B$82:F82))&lt;0,((SUM($B$59:F59)+SUM($B$61:F65))+SUM($B$82:F82))*0.18-SUM($A$80:E80),IF(SUM($B$80:E80)&lt;0,0-SUM($B$80:E80),0))</f>
        <v>197973.11339423805</v>
      </c>
      <c r="G80" s="123">
        <f>IF(((SUM($B$59:G59)+SUM($B$61:G65))+SUM($B$82:G82))&lt;0,((SUM($B$59:G59)+SUM($B$61:G65))+SUM($B$82:G82))*0.18-SUM($A$80:F80),IF(SUM($B$80:F80)&lt;0,0-SUM($B$80:F80),0))</f>
        <v>203979.58162857592</v>
      </c>
      <c r="H80" s="123">
        <f>IF(((SUM($B$59:H59)+SUM($B$61:H65))+SUM($B$82:H82))&lt;0,((SUM($B$59:H59)+SUM($B$61:H65))+SUM($B$82:H82))*0.18-SUM($A$80:G80),IF(SUM($B$80:G80)&lt;0,0-SUM($B$80:G80),0))</f>
        <v>210165.94751180336</v>
      </c>
      <c r="I80" s="123">
        <f>IF(((SUM($B$59:I59)+SUM($B$61:I65))+SUM($B$82:I82))&lt;0,((SUM($B$59:I59)+SUM($B$61:I65))+SUM($B$82:I82))*0.18-SUM($A$80:H80),IF(SUM($B$80:H80)&lt;0,0-SUM($B$80:H80),0))</f>
        <v>214305.2898924835</v>
      </c>
      <c r="J80" s="123">
        <f>IF(((SUM($B$59:J59)+SUM($B$61:J65))+SUM($B$82:J82))&lt;0,((SUM($B$59:J59)+SUM($B$61:J65))+SUM($B$82:J82))*0.18-SUM($A$80:I80),IF(SUM($B$80:I80)&lt;0,0-SUM($B$80:I80),0))</f>
        <v>220868.40545799956</v>
      </c>
      <c r="K80" s="123">
        <f>IF(((SUM($B$59:K59)+SUM($B$61:K65))+SUM($B$82:K82))&lt;0,((SUM($B$59:K59)+SUM($B$61:K65))+SUM($B$82:K82))*0.18-SUM($A$80:J80),IF(SUM($B$80:J80)&lt;0,0-SUM($B$80:J80),0))</f>
        <v>227628.4144904837</v>
      </c>
      <c r="L80" s="123">
        <f>IF(((SUM($B$59:L59)+SUM($B$61:L65))+SUM($B$82:L82))&lt;0,((SUM($B$59:L59)+SUM($B$61:L65))+SUM($B$82:L82))*0.18-SUM($A$80:K80),IF(SUM($B$80:K80)&lt;0,0-SUM($B$80:K80),0))</f>
        <v>234591.22379394248</v>
      </c>
      <c r="M80" s="123">
        <f>IF(((SUM($B$59:M59)+SUM($B$61:M65))+SUM($B$82:M82))&lt;0,((SUM($B$59:M59)+SUM($B$61:M65))+SUM($B$82:M82))*0.18-SUM($A$80:L80),IF(SUM($B$80:L80)&lt;0,0-SUM($B$80:L80),0))</f>
        <v>364792.62731412612</v>
      </c>
      <c r="N80" s="123">
        <f>IF(((SUM($B$59:N59)+SUM($B$61:N65))+SUM($B$82:N82))&lt;0,((SUM($B$59:N59)+SUM($B$61:N65))+SUM($B$82:N82))*0.18-SUM($A$80:M80),IF(SUM($B$80:M80)&lt;0,0-SUM($B$80:M80),0))</f>
        <v>375870.36300229467</v>
      </c>
      <c r="O80" s="123">
        <f>IF(((SUM($B$59:O59)+SUM($B$61:O65))+SUM($B$82:O82))&lt;0,((SUM($B$59:O59)+SUM($B$61:O65))+SUM($B$82:O82))*0.18-SUM($A$80:N80),IF(SUM($B$80:N80)&lt;0,0-SUM($B$80:N80),0))</f>
        <v>385047.81628206</v>
      </c>
      <c r="P80" s="123">
        <f>IF(((SUM($B$59:P59)+SUM($B$61:P65))+SUM($B$82:P82))&lt;0,((SUM($B$59:P59)+SUM($B$61:P65))+SUM($B$82:P82))*0.18-SUM($A$80:O80),IF(SUM($B$80:O80)&lt;0,0-SUM($B$80:O80),0))</f>
        <v>396800.18607363477</v>
      </c>
      <c r="Q80" s="123">
        <f>IF(((SUM($B$59:Q59)+SUM($B$61:Q65))+SUM($B$82:Q82))&lt;0,((SUM($B$59:Q59)+SUM($B$61:Q65))+SUM($B$82:Q82))*0.18-SUM($A$80:P80),IF(SUM($B$80:P80)&lt;0,0-SUM($B$80:P80),0))</f>
        <v>408905.1269589588</v>
      </c>
      <c r="R80" s="123">
        <f>IF(((SUM($B$59:R59)+SUM($B$61:R65))+SUM($B$82:R82))&lt;0,((SUM($B$59:R59)+SUM($B$61:R65))+SUM($B$82:R82))*0.18-SUM($A$80:Q80),IF(SUM($B$80:Q80)&lt;0,0-SUM($B$80:Q80),0))</f>
        <v>421373.216070842</v>
      </c>
      <c r="S80" s="123">
        <f>IF(((SUM($B$59:S59)+SUM($B$61:S65))+SUM($B$82:S82))&lt;0,((SUM($B$59:S59)+SUM($B$61:S65))+SUM($B$82:S82))*0.18-SUM($A$80:R80),IF(SUM($B$80:R80)&lt;0,0-SUM($B$80:R80),0))</f>
        <v>434215.34785608016</v>
      </c>
      <c r="T80" s="123">
        <f>IF(((SUM($B$59:T59)+SUM($B$61:T65))+SUM($B$82:T82))&lt;0,((SUM($B$59:T59)+SUM($B$61:T65))+SUM($B$82:T82))*0.18-SUM($A$80:S80),IF(SUM($B$80:S80)&lt;0,0-SUM($B$80:S80),0))</f>
        <v>447442.74359487928</v>
      </c>
      <c r="U80" s="123">
        <f>IF(((SUM($B$59:U59)+SUM($B$61:U65))+SUM($B$82:U82))&lt;0,((SUM($B$59:U59)+SUM($B$61:U65))+SUM($B$82:U82))*0.18-SUM($A$80:T80),IF(SUM($B$80:T80)&lt;0,0-SUM($B$80:T80),0))</f>
        <v>458834.34672679007</v>
      </c>
      <c r="V80" s="123">
        <f>IF(((SUM($B$59:V59)+SUM($B$61:V65))+SUM($B$82:V82))&lt;0,((SUM($B$59:V59)+SUM($B$61:V65))+SUM($B$82:V82))*0.18-SUM($A$80:U80),IF(SUM($B$80:U80)&lt;0,0-SUM($B$80:U80),0))</f>
        <v>472867.29086608067</v>
      </c>
      <c r="W80" s="123">
        <f>IF(((SUM($B$59:W59)+SUM($B$61:W65))+SUM($B$82:W82))&lt;0,((SUM($B$59:W59)+SUM($B$61:W65))+SUM($B$82:W82))*0.18-SUM($A$80:V80),IF(SUM($B$80:V80)&lt;0,0-SUM($B$80:V80),0))</f>
        <v>569765.29024277627</v>
      </c>
      <c r="X80" s="123">
        <f>IF(((SUM($B$59:X59)+SUM($B$61:X65))+SUM($B$82:X82))&lt;0,((SUM($B$59:X59)+SUM($B$61:X65))+SUM($B$82:X82))*0.18-SUM($A$80:W80),IF(SUM($B$80:W80)&lt;0,0-SUM($B$80:W80),0))</f>
        <v>587126.16268754378</v>
      </c>
      <c r="Y80" s="123">
        <f>IF(((SUM($B$59:Y59)+SUM($B$61:Y65))+SUM($B$82:Y82))&lt;0,((SUM($B$59:Y59)+SUM($B$61:Y65))+SUM($B$82:Y82))*0.18-SUM($A$80:X80),IF(SUM($B$80:X80)&lt;0,0-SUM($B$80:X80),0))</f>
        <v>605007.86130565405</v>
      </c>
      <c r="Z80" s="123">
        <f>IF(((SUM($B$59:Z59)+SUM($B$61:Z65))+SUM($B$82:Z82))&lt;0,((SUM($B$59:Z59)+SUM($B$61:Z65))+SUM($B$82:Z82))*0.18-SUM($A$80:Y80),IF(SUM($B$80:Y80)&lt;0,0-SUM($B$80:Y80),0))</f>
        <v>623426.01088231243</v>
      </c>
      <c r="AA80" s="123">
        <f>IF(((SUM($B$59:AA59)+SUM($B$61:AA65))+SUM($B$82:AA82))&lt;0,((SUM($B$59:AA59)+SUM($B$61:AA65))+SUM($B$82:AA82))*0.18-SUM($A$80:Z80),IF(SUM($B$80:Z80)&lt;0,0-SUM($B$80:Z80),0))</f>
        <v>642396.70494626462</v>
      </c>
      <c r="AB80" s="123">
        <f>IF(((SUM($B$59:AB59)+SUM($B$61:AB65))+SUM($B$82:AB82))&lt;0,((SUM($B$59:AB59)+SUM($B$61:AB65))+SUM($B$82:AB82))*0.18-SUM($A$80:AA80),IF(SUM($B$80:AA80)&lt;0,0-SUM($B$80:AA80),0))</f>
        <v>661936.5198321417</v>
      </c>
      <c r="AC80" s="123">
        <f>IF(((SUM($B$59:AC59)+SUM($B$61:AC65))+SUM($B$82:AC82))&lt;0,((SUM($B$59:AC59)+SUM($B$61:AC65))+SUM($B$82:AC82))*0.18-SUM($A$80:AB80),IF(SUM($B$80:AB80)&lt;0,0-SUM($B$80:AB80),0))</f>
        <v>682062.52916458901</v>
      </c>
      <c r="AD80" s="123">
        <f>IF(((SUM($B$59:AD59)+SUM($B$61:AD65))+SUM($B$82:AD82))&lt;0,((SUM($B$59:AD59)+SUM($B$61:AD65))+SUM($B$82:AD82))*0.18-SUM($A$80:AC80),IF(SUM($B$80:AC80)&lt;0,0-SUM($B$80:AC80),0))</f>
        <v>702792.31877701264</v>
      </c>
      <c r="AE80" s="123">
        <f>IF(((SUM($B$59:AE59)+SUM($B$61:AE65))+SUM($B$82:AE82))&lt;0,((SUM($B$59:AE59)+SUM($B$61:AE65))+SUM($B$82:AE82))*0.18-SUM($A$80:AD80),IF(SUM($B$80:AD80)&lt;0,0-SUM($B$80:AD80),0))</f>
        <v>724144.0020778086</v>
      </c>
      <c r="AF80" s="123">
        <f>IF(((SUM($B$59:AF59)+SUM($B$61:AF65))+SUM($B$82:AF82))&lt;0,((SUM($B$59:AF59)+SUM($B$61:AF65))+SUM($B$82:AF82))*0.18-SUM($A$80:AE80),IF(SUM($B$80:AE80)&lt;0,0-SUM($B$80:AE80),0))</f>
        <v>746136.23587762751</v>
      </c>
      <c r="AG80" s="123">
        <f>IF(((SUM($B$59:AG59)+SUM($B$61:AG65))+SUM($B$82:AG82))&lt;0,((SUM($B$59:AG59)+SUM($B$61:AG65))+SUM($B$82:AG82))*0.18-SUM($A$80:AF80),IF(SUM($B$80:AF80)&lt;0,0-SUM($B$80:AF80),0))</f>
        <v>768788.23669144418</v>
      </c>
      <c r="AH80" s="123">
        <f>IF(((SUM($B$59:AH59)+SUM($B$61:AH65))+SUM($B$82:AH82))&lt;0,((SUM($B$59:AH59)+SUM($B$61:AH65))+SUM($B$82:AH82))*0.18-SUM($A$80:AG80),IF(SUM($B$80:AG80)&lt;0,0-SUM($B$80:AG80),0))</f>
        <v>792119.79752967134</v>
      </c>
      <c r="AI80" s="123">
        <f>IF(((SUM($B$59:AI59)+SUM($B$61:AI65))+SUM($B$82:AI82))&lt;0,((SUM($B$59:AI59)+SUM($B$61:AI65))+SUM($B$82:AI82))*0.18-SUM($A$80:AH80),IF(SUM($B$80:AH80)&lt;0,0-SUM($B$80:AH80),0))</f>
        <v>816151.3051930503</v>
      </c>
      <c r="AJ80" s="123">
        <f>IF(((SUM($B$59:AJ59)+SUM($B$61:AJ65))+SUM($B$82:AJ82))&lt;0,((SUM($B$59:AJ59)+SUM($B$61:AJ65))+SUM($B$82:AJ82))*0.18-SUM($A$80:AI80),IF(SUM($B$80:AI80)&lt;0,0-SUM($B$80:AI80),0))</f>
        <v>840903.75808632607</v>
      </c>
      <c r="AK80" s="123">
        <f>IF(((SUM($B$59:AK59)+SUM($B$61:AK65))+SUM($B$82:AK82))&lt;0,((SUM($B$59:AK59)+SUM($B$61:AK65))+SUM($B$82:AK82))*0.18-SUM($A$80:AJ80),IF(SUM($B$80:AJ80)&lt;0,0-SUM($B$80:AJ80),0))</f>
        <v>866398.78456639871</v>
      </c>
      <c r="AL80" s="123">
        <f>IF(((SUM($B$59:AL59)+SUM($B$61:AL65))+SUM($B$82:AL82))&lt;0,((SUM($B$59:AL59)+SUM($B$61:AL65))+SUM($B$82:AL82))*0.18-SUM($A$80:AK80),IF(SUM($B$80:AK80)&lt;0,0-SUM($B$80:AK80),0))</f>
        <v>892658.66184088006</v>
      </c>
      <c r="AM80" s="123">
        <f>IF(((SUM($B$59:AM59)+SUM($B$61:AM65))+SUM($B$82:AM82))&lt;0,((SUM($B$59:AM59)+SUM($B$61:AM65))+SUM($B$82:AM82))*0.18-SUM($A$80:AL80),IF(SUM($B$80:AL80)&lt;0,0-SUM($B$80:AL80),0))</f>
        <v>919706.33543358836</v>
      </c>
      <c r="AN80" s="123">
        <f>IF(((SUM($B$59:AN59)+SUM($B$61:AN65))+SUM($B$82:AN82))&lt;0,((SUM($B$59:AN59)+SUM($B$61:AN65))+SUM($B$82:AN82))*0.18-SUM($A$80:AM80),IF(SUM($B$80:AM80)&lt;0,0-SUM($B$80:AM80),0))</f>
        <v>176182.72716161725</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09"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09" t="s">
        <v>253</v>
      </c>
      <c r="B82" s="123">
        <f>-($B$20+$B$21)*$B$23</f>
        <v>-104729080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09"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2" customFormat="1" ht="14.25" x14ac:dyDescent="0.25">
      <c r="A84" s="210" t="s">
        <v>251</v>
      </c>
      <c r="B84" s="122">
        <f>SUM(B76:B83)</f>
        <v>-98828533.130799994</v>
      </c>
      <c r="C84" s="122">
        <f t="shared" ref="C84:AZ84" si="23">SUM(C76:C83)</f>
        <v>-25857715.91857633</v>
      </c>
      <c r="D84" s="122">
        <f>SUM(D76:D83)</f>
        <v>-1035473.2197795338</v>
      </c>
      <c r="E84" s="122">
        <f>SUM(E76:E83)</f>
        <v>-975320.48185601132</v>
      </c>
      <c r="F84" s="122">
        <f t="shared" si="23"/>
        <v>-914054.42623777175</v>
      </c>
      <c r="G84" s="122">
        <f t="shared" si="23"/>
        <v>-851638.29243489122</v>
      </c>
      <c r="H84" s="122">
        <f t="shared" si="23"/>
        <v>-788042.82960039377</v>
      </c>
      <c r="I84" s="122">
        <f t="shared" si="23"/>
        <v>-737866.7430603886</v>
      </c>
      <c r="J84" s="122">
        <f t="shared" si="23"/>
        <v>-671801.47675310913</v>
      </c>
      <c r="K84" s="122">
        <f t="shared" si="23"/>
        <v>-604445.46438460937</v>
      </c>
      <c r="L84" s="122">
        <f t="shared" si="23"/>
        <v>-535759.98357305443</v>
      </c>
      <c r="M84" s="122">
        <f t="shared" si="23"/>
        <v>340822.94821483688</v>
      </c>
      <c r="N84" s="122">
        <f t="shared" si="23"/>
        <v>436484.05754837603</v>
      </c>
      <c r="O84" s="122">
        <f t="shared" si="23"/>
        <v>519687.75998238893</v>
      </c>
      <c r="P84" s="122">
        <f t="shared" si="23"/>
        <v>619771.47066049743</v>
      </c>
      <c r="Q84" s="122">
        <f t="shared" si="23"/>
        <v>722166.4807309506</v>
      </c>
      <c r="R84" s="122">
        <f t="shared" si="23"/>
        <v>826942.12917551748</v>
      </c>
      <c r="S84" s="122">
        <f t="shared" si="23"/>
        <v>934169.835145419</v>
      </c>
      <c r="T84" s="122">
        <f t="shared" si="23"/>
        <v>1043923.1603664223</v>
      </c>
      <c r="U84" s="122">
        <f t="shared" si="23"/>
        <v>1141641.845164519</v>
      </c>
      <c r="V84" s="122">
        <f t="shared" si="23"/>
        <v>1256675.9876776391</v>
      </c>
      <c r="W84" s="122">
        <f t="shared" si="23"/>
        <v>1914936.6034137483</v>
      </c>
      <c r="X84" s="122">
        <f t="shared" si="23"/>
        <v>2051787.164818343</v>
      </c>
      <c r="Y84" s="122">
        <f t="shared" si="23"/>
        <v>2192052.0311370748</v>
      </c>
      <c r="Z84" s="122">
        <f t="shared" si="23"/>
        <v>2335833.6315173749</v>
      </c>
      <c r="AA84" s="122">
        <f t="shared" si="23"/>
        <v>2483237.4679810773</v>
      </c>
      <c r="AB84" s="122">
        <f t="shared" si="23"/>
        <v>2634372.2076106966</v>
      </c>
      <c r="AC84" s="122">
        <f t="shared" si="23"/>
        <v>2789349.7775011994</v>
      </c>
      <c r="AD84" s="122">
        <f t="shared" si="23"/>
        <v>2948285.462560419</v>
      </c>
      <c r="AE84" s="122">
        <f t="shared" si="23"/>
        <v>3111298.0062434166</v>
      </c>
      <c r="AF84" s="122">
        <f t="shared" si="23"/>
        <v>3278509.7143089022</v>
      </c>
      <c r="AG84" s="122">
        <f t="shared" si="23"/>
        <v>3450046.5616883552</v>
      </c>
      <c r="AH84" s="122">
        <f t="shared" si="23"/>
        <v>3626038.3025611881</v>
      </c>
      <c r="AI84" s="122">
        <f t="shared" si="23"/>
        <v>3806618.5837322106</v>
      </c>
      <c r="AJ84" s="122">
        <f t="shared" si="23"/>
        <v>3991925.0614103586</v>
      </c>
      <c r="AK84" s="122">
        <f t="shared" si="23"/>
        <v>4182099.5214908505</v>
      </c>
      <c r="AL84" s="122">
        <f t="shared" si="23"/>
        <v>4377288.0034457641</v>
      </c>
      <c r="AM84" s="122">
        <f t="shared" si="23"/>
        <v>4577640.9279313171</v>
      </c>
      <c r="AN84" s="122">
        <f t="shared" si="23"/>
        <v>4011930.5161509756</v>
      </c>
      <c r="AO84" s="122">
        <f t="shared" si="23"/>
        <v>4018204.1694477377</v>
      </c>
      <c r="AP84" s="122">
        <f t="shared" si="23"/>
        <v>4205443.0293918662</v>
      </c>
      <c r="AQ84" s="122">
        <f t="shared" si="23"/>
        <v>4397607.8432063228</v>
      </c>
      <c r="AR84" s="122">
        <f t="shared" si="23"/>
        <v>4594846.3895072099</v>
      </c>
      <c r="AS84" s="122">
        <f t="shared" si="23"/>
        <v>4797310.8802691242</v>
      </c>
      <c r="AT84" s="122">
        <f t="shared" si="23"/>
        <v>5005158.0938258963</v>
      </c>
      <c r="AU84" s="122">
        <f t="shared" si="23"/>
        <v>5218549.5118613709</v>
      </c>
      <c r="AV84" s="122">
        <f t="shared" si="23"/>
        <v>5437651.4605099093</v>
      </c>
      <c r="AW84" s="122">
        <f t="shared" si="23"/>
        <v>5662635.255689905</v>
      </c>
      <c r="AX84" s="122">
        <f t="shared" si="23"/>
        <v>5893677.3527973015</v>
      </c>
      <c r="AY84" s="122">
        <f t="shared" si="23"/>
        <v>6130959.5008899169</v>
      </c>
      <c r="AZ84" s="122">
        <f t="shared" si="23"/>
        <v>6374668.9014973138</v>
      </c>
    </row>
    <row r="85" spans="1:52" s="172" customFormat="1" ht="14.25" x14ac:dyDescent="0.25">
      <c r="A85" s="210" t="s">
        <v>468</v>
      </c>
      <c r="B85" s="122">
        <f>SUM($B$84:B84)</f>
        <v>-98828533.130799994</v>
      </c>
      <c r="C85" s="122">
        <f>SUM($B$84:C84)</f>
        <v>-124686249.04937632</v>
      </c>
      <c r="D85" s="122">
        <f>SUM($B$84:D84)</f>
        <v>-125721722.26915586</v>
      </c>
      <c r="E85" s="122">
        <f>SUM($B$84:E84)</f>
        <v>-126697042.75101188</v>
      </c>
      <c r="F85" s="122">
        <f>SUM($B$84:F84)</f>
        <v>-127611097.17724966</v>
      </c>
      <c r="G85" s="122">
        <f>SUM($B$84:G84)</f>
        <v>-128462735.46968454</v>
      </c>
      <c r="H85" s="122">
        <f>SUM($B$84:H84)</f>
        <v>-129250778.29928493</v>
      </c>
      <c r="I85" s="122">
        <f>SUM($B$84:I84)</f>
        <v>-129988645.04234533</v>
      </c>
      <c r="J85" s="122">
        <f>SUM($B$84:J84)</f>
        <v>-130660446.51909845</v>
      </c>
      <c r="K85" s="122">
        <f>SUM($B$84:K84)</f>
        <v>-131264891.98348306</v>
      </c>
      <c r="L85" s="122">
        <f>SUM($B$84:L84)</f>
        <v>-131800651.96705611</v>
      </c>
      <c r="M85" s="122">
        <f>SUM($B$84:M84)</f>
        <v>-131459829.01884127</v>
      </c>
      <c r="N85" s="122">
        <f>SUM($B$84:N84)</f>
        <v>-131023344.96129289</v>
      </c>
      <c r="O85" s="122">
        <f>SUM($B$84:O84)</f>
        <v>-130503657.2013105</v>
      </c>
      <c r="P85" s="122">
        <f>SUM($B$84:P84)</f>
        <v>-129883885.73065001</v>
      </c>
      <c r="Q85" s="122">
        <f>SUM($B$84:Q84)</f>
        <v>-129161719.24991906</v>
      </c>
      <c r="R85" s="122">
        <f>SUM($B$84:R84)</f>
        <v>-128334777.12074354</v>
      </c>
      <c r="S85" s="122">
        <f>SUM($B$84:S84)</f>
        <v>-127400607.28559813</v>
      </c>
      <c r="T85" s="122">
        <f>SUM($B$84:T84)</f>
        <v>-126356684.12523171</v>
      </c>
      <c r="U85" s="122">
        <f>SUM($B$84:U84)</f>
        <v>-125215042.28006719</v>
      </c>
      <c r="V85" s="122">
        <f>SUM($B$84:V84)</f>
        <v>-123958366.29238956</v>
      </c>
      <c r="W85" s="122">
        <f>SUM($B$84:W84)</f>
        <v>-122043429.68897581</v>
      </c>
      <c r="X85" s="122">
        <f>SUM($B$84:X84)</f>
        <v>-119991642.52415746</v>
      </c>
      <c r="Y85" s="122">
        <f>SUM($B$84:Y84)</f>
        <v>-117799590.49302039</v>
      </c>
      <c r="Z85" s="122">
        <f>SUM($B$84:Z84)</f>
        <v>-115463756.86150301</v>
      </c>
      <c r="AA85" s="122">
        <f>SUM($B$84:AA84)</f>
        <v>-112980519.39352193</v>
      </c>
      <c r="AB85" s="122">
        <f>SUM($B$84:AB84)</f>
        <v>-110346147.18591124</v>
      </c>
      <c r="AC85" s="122">
        <f>SUM($B$84:AC84)</f>
        <v>-107556797.40841004</v>
      </c>
      <c r="AD85" s="122">
        <f>SUM($B$84:AD84)</f>
        <v>-104608511.94584963</v>
      </c>
      <c r="AE85" s="122">
        <f>SUM($B$84:AE84)</f>
        <v>-101497213.9396062</v>
      </c>
      <c r="AF85" s="122">
        <f>SUM($B$84:AF84)</f>
        <v>-98218704.225297302</v>
      </c>
      <c r="AG85" s="122">
        <f>SUM($B$84:AG84)</f>
        <v>-94768657.663608953</v>
      </c>
      <c r="AH85" s="122">
        <f>SUM($B$84:AH84)</f>
        <v>-91142619.36104776</v>
      </c>
      <c r="AI85" s="122">
        <f>SUM($B$84:AI84)</f>
        <v>-87336000.777315542</v>
      </c>
      <c r="AJ85" s="122">
        <f>SUM($B$84:AJ84)</f>
        <v>-83344075.71590519</v>
      </c>
      <c r="AK85" s="122">
        <f>SUM($B$84:AK84)</f>
        <v>-79161976.194414333</v>
      </c>
      <c r="AL85" s="122">
        <f>SUM($B$84:AL84)</f>
        <v>-74784688.190968573</v>
      </c>
      <c r="AM85" s="122">
        <f>SUM($B$84:AM84)</f>
        <v>-70207047.263037249</v>
      </c>
      <c r="AN85" s="122">
        <f>SUM($B$84:AN84)</f>
        <v>-66195116.746886276</v>
      </c>
      <c r="AO85" s="122">
        <f>SUM($B$84:AO84)</f>
        <v>-62176912.577438541</v>
      </c>
      <c r="AP85" s="122">
        <f>SUM($B$84:AP84)</f>
        <v>-57971469.548046678</v>
      </c>
      <c r="AQ85" s="122">
        <f>SUM($B$84:AQ84)</f>
        <v>-53573861.704840355</v>
      </c>
      <c r="AR85" s="122">
        <f>SUM($B$84:AR84)</f>
        <v>-48979015.315333143</v>
      </c>
      <c r="AS85" s="122">
        <f>SUM($B$84:AS84)</f>
        <v>-44181704.435064018</v>
      </c>
      <c r="AT85" s="122">
        <f>SUM($B$84:AT84)</f>
        <v>-39176546.341238119</v>
      </c>
      <c r="AU85" s="122">
        <f>SUM($B$84:AU84)</f>
        <v>-33957996.82937675</v>
      </c>
      <c r="AV85" s="122">
        <f>SUM($B$84:AV84)</f>
        <v>-28520345.368866839</v>
      </c>
      <c r="AW85" s="122">
        <f>SUM($B$84:AW84)</f>
        <v>-22857710.113176934</v>
      </c>
      <c r="AX85" s="122">
        <f>SUM($B$84:AX84)</f>
        <v>-16964032.760379635</v>
      </c>
      <c r="AY85" s="122">
        <f>SUM($B$84:AY84)</f>
        <v>-10833073.259489719</v>
      </c>
      <c r="AZ85" s="122">
        <f>SUM($B$84:AZ84)</f>
        <v>-4458404.3579924051</v>
      </c>
    </row>
    <row r="86" spans="1:52" x14ac:dyDescent="0.25">
      <c r="A86" s="209"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2" customFormat="1" ht="14.25" x14ac:dyDescent="0.25">
      <c r="A87" s="208" t="s">
        <v>469</v>
      </c>
      <c r="B87" s="122">
        <f t="shared" ref="B87:AY87" si="25">B84*B86</f>
        <v>-98828533.130799994</v>
      </c>
      <c r="C87" s="122">
        <f t="shared" si="25"/>
        <v>-21638255.998808645</v>
      </c>
      <c r="D87" s="122">
        <f t="shared" si="25"/>
        <v>-725108.60788819089</v>
      </c>
      <c r="E87" s="122">
        <f t="shared" si="25"/>
        <v>-571536.04960944247</v>
      </c>
      <c r="F87" s="122">
        <f t="shared" si="25"/>
        <v>-448229.49884434696</v>
      </c>
      <c r="G87" s="122">
        <f t="shared" si="25"/>
        <v>-349474.63026148989</v>
      </c>
      <c r="H87" s="122">
        <f t="shared" si="25"/>
        <v>-270609.09573002305</v>
      </c>
      <c r="I87" s="122">
        <f t="shared" si="25"/>
        <v>-212032.58075137276</v>
      </c>
      <c r="J87" s="122">
        <f t="shared" si="25"/>
        <v>-161546.55902826574</v>
      </c>
      <c r="K87" s="122">
        <f t="shared" si="25"/>
        <v>-121631.4756036457</v>
      </c>
      <c r="L87" s="122">
        <f t="shared" si="25"/>
        <v>-90217.589635807526</v>
      </c>
      <c r="M87" s="122">
        <f t="shared" si="25"/>
        <v>48026.603155356606</v>
      </c>
      <c r="N87" s="122">
        <f t="shared" si="25"/>
        <v>51469.923462874656</v>
      </c>
      <c r="O87" s="122">
        <f t="shared" si="25"/>
        <v>51281.381863666524</v>
      </c>
      <c r="P87" s="122">
        <f t="shared" si="25"/>
        <v>51177.716823195602</v>
      </c>
      <c r="Q87" s="122">
        <f t="shared" si="25"/>
        <v>49902.0914293229</v>
      </c>
      <c r="R87" s="122">
        <f t="shared" si="25"/>
        <v>47817.694538430391</v>
      </c>
      <c r="S87" s="122">
        <f t="shared" si="25"/>
        <v>45203.436220393436</v>
      </c>
      <c r="T87" s="122">
        <f t="shared" si="25"/>
        <v>42271.361668445592</v>
      </c>
      <c r="U87" s="122">
        <f t="shared" si="25"/>
        <v>38684.739652478216</v>
      </c>
      <c r="V87" s="122">
        <f t="shared" si="25"/>
        <v>35634.052134906735</v>
      </c>
      <c r="W87" s="122">
        <f t="shared" si="25"/>
        <v>45438.96072337895</v>
      </c>
      <c r="X87" s="122">
        <f t="shared" si="25"/>
        <v>40741.629258887078</v>
      </c>
      <c r="Y87" s="122">
        <f t="shared" si="25"/>
        <v>36424.117386233091</v>
      </c>
      <c r="Z87" s="122">
        <f t="shared" si="25"/>
        <v>32479.712797855827</v>
      </c>
      <c r="AA87" s="122">
        <f t="shared" si="25"/>
        <v>28894.861711930062</v>
      </c>
      <c r="AB87" s="122">
        <f t="shared" si="25"/>
        <v>25651.431043693152</v>
      </c>
      <c r="AC87" s="122">
        <f t="shared" si="25"/>
        <v>22728.43508829581</v>
      </c>
      <c r="AD87" s="122">
        <f t="shared" si="25"/>
        <v>20103.338393505019</v>
      </c>
      <c r="AE87" s="122">
        <f t="shared" si="25"/>
        <v>17753.024705212043</v>
      </c>
      <c r="AF87" s="122">
        <f t="shared" si="25"/>
        <v>15654.504158447435</v>
      </c>
      <c r="AG87" s="122">
        <f t="shared" si="25"/>
        <v>13785.416516103292</v>
      </c>
      <c r="AH87" s="122">
        <f t="shared" si="25"/>
        <v>12124.376614898514</v>
      </c>
      <c r="AI87" s="122">
        <f t="shared" si="25"/>
        <v>10651.1987612596</v>
      </c>
      <c r="AJ87" s="122">
        <f t="shared" si="25"/>
        <v>9347.0292171300534</v>
      </c>
      <c r="AK87" s="122">
        <f t="shared" si="25"/>
        <v>8194.4097900713932</v>
      </c>
      <c r="AL87" s="122">
        <f t="shared" si="25"/>
        <v>7177.2906173451738</v>
      </c>
      <c r="AM87" s="122">
        <f t="shared" si="25"/>
        <v>6281.0062842054176</v>
      </c>
      <c r="AN87" s="122">
        <f t="shared" si="25"/>
        <v>4606.5204335015815</v>
      </c>
      <c r="AO87" s="122">
        <f t="shared" si="25"/>
        <v>3860.8568002760585</v>
      </c>
      <c r="AP87" s="122">
        <f t="shared" si="25"/>
        <v>3381.3921699048215</v>
      </c>
      <c r="AQ87" s="122">
        <f t="shared" si="25"/>
        <v>2958.914266951359</v>
      </c>
      <c r="AR87" s="122">
        <f t="shared" si="25"/>
        <v>2587.1343075885011</v>
      </c>
      <c r="AS87" s="122">
        <f t="shared" si="25"/>
        <v>2260.3616783316479</v>
      </c>
      <c r="AT87" s="122">
        <f t="shared" si="25"/>
        <v>1973.4674482441153</v>
      </c>
      <c r="AU87" s="122">
        <f t="shared" si="25"/>
        <v>1721.8450660778697</v>
      </c>
      <c r="AV87" s="122">
        <f t="shared" si="25"/>
        <v>1501.369966323103</v>
      </c>
      <c r="AW87" s="122">
        <f t="shared" si="25"/>
        <v>1308.3593434299737</v>
      </c>
      <c r="AX87" s="122">
        <f t="shared" si="25"/>
        <v>1139.5329913418477</v>
      </c>
      <c r="AY87" s="122">
        <f t="shared" si="25"/>
        <v>991.97582527354041</v>
      </c>
      <c r="AZ87" s="122">
        <f>AZ84*AZ86</f>
        <v>863.10248766548921</v>
      </c>
    </row>
    <row r="88" spans="1:52" s="172" customFormat="1" ht="14.25" x14ac:dyDescent="0.25">
      <c r="A88" s="208" t="s">
        <v>470</v>
      </c>
      <c r="B88" s="122">
        <f>SUM($B$87:B87)</f>
        <v>-98828533.130799994</v>
      </c>
      <c r="C88" s="122">
        <f>SUM($B$87:C87)</f>
        <v>-120466789.12960863</v>
      </c>
      <c r="D88" s="122">
        <f>SUM($B$87:D87)</f>
        <v>-121191897.73749682</v>
      </c>
      <c r="E88" s="122">
        <f>SUM($B$87:E87)</f>
        <v>-121763433.78710626</v>
      </c>
      <c r="F88" s="122">
        <f>SUM($B$87:F87)</f>
        <v>-122211663.2859506</v>
      </c>
      <c r="G88" s="122">
        <f>SUM($B$87:G87)</f>
        <v>-122561137.9162121</v>
      </c>
      <c r="H88" s="122">
        <f>SUM($B$87:H87)</f>
        <v>-122831747.01194212</v>
      </c>
      <c r="I88" s="122">
        <f>SUM($B$87:I87)</f>
        <v>-123043779.59269349</v>
      </c>
      <c r="J88" s="122">
        <f>SUM($B$87:J87)</f>
        <v>-123205326.15172176</v>
      </c>
      <c r="K88" s="122">
        <f>SUM($B$87:K87)</f>
        <v>-123326957.6273254</v>
      </c>
      <c r="L88" s="122">
        <f>SUM($B$87:L87)</f>
        <v>-123417175.21696121</v>
      </c>
      <c r="M88" s="122">
        <f>SUM($B$87:M87)</f>
        <v>-123369148.61380585</v>
      </c>
      <c r="N88" s="122">
        <f>SUM($B$87:N87)</f>
        <v>-123317678.69034298</v>
      </c>
      <c r="O88" s="122">
        <f>SUM($B$87:O87)</f>
        <v>-123266397.30847931</v>
      </c>
      <c r="P88" s="122">
        <f>SUM($B$87:P87)</f>
        <v>-123215219.59165612</v>
      </c>
      <c r="Q88" s="122">
        <f>SUM($B$87:Q87)</f>
        <v>-123165317.5002268</v>
      </c>
      <c r="R88" s="122">
        <f>SUM($B$87:R87)</f>
        <v>-123117499.80568837</v>
      </c>
      <c r="S88" s="122">
        <f>SUM($B$87:S87)</f>
        <v>-123072296.36946797</v>
      </c>
      <c r="T88" s="122">
        <f>SUM($B$87:T87)</f>
        <v>-123030025.00779952</v>
      </c>
      <c r="U88" s="122">
        <f>SUM($B$87:U87)</f>
        <v>-122991340.26814704</v>
      </c>
      <c r="V88" s="122">
        <f>SUM($B$87:V87)</f>
        <v>-122955706.21601214</v>
      </c>
      <c r="W88" s="122">
        <f>SUM($B$87:W87)</f>
        <v>-122910267.25528875</v>
      </c>
      <c r="X88" s="122">
        <f>SUM($B$87:X87)</f>
        <v>-122869525.62602986</v>
      </c>
      <c r="Y88" s="122">
        <f>SUM($B$87:Y87)</f>
        <v>-122833101.50864363</v>
      </c>
      <c r="Z88" s="122">
        <f>SUM($B$87:Z87)</f>
        <v>-122800621.79584578</v>
      </c>
      <c r="AA88" s="122">
        <f>SUM($B$87:AA87)</f>
        <v>-122771726.93413384</v>
      </c>
      <c r="AB88" s="122">
        <f>SUM($B$87:AB87)</f>
        <v>-122746075.50309014</v>
      </c>
      <c r="AC88" s="122">
        <f>SUM($B$87:AC87)</f>
        <v>-122723347.06800185</v>
      </c>
      <c r="AD88" s="122">
        <f>SUM($B$87:AD87)</f>
        <v>-122703243.72960834</v>
      </c>
      <c r="AE88" s="122">
        <f>SUM($B$87:AE87)</f>
        <v>-122685490.70490313</v>
      </c>
      <c r="AF88" s="122">
        <f>SUM($B$87:AF87)</f>
        <v>-122669836.20074467</v>
      </c>
      <c r="AG88" s="122">
        <f>SUM($B$87:AG87)</f>
        <v>-122656050.78422856</v>
      </c>
      <c r="AH88" s="122">
        <f>SUM($B$87:AH87)</f>
        <v>-122643926.40761366</v>
      </c>
      <c r="AI88" s="122">
        <f>SUM($B$87:AI87)</f>
        <v>-122633275.20885241</v>
      </c>
      <c r="AJ88" s="122">
        <f>SUM($B$87:AJ87)</f>
        <v>-122623928.17963529</v>
      </c>
      <c r="AK88" s="122">
        <f>SUM($B$87:AK87)</f>
        <v>-122615733.76984522</v>
      </c>
      <c r="AL88" s="122">
        <f>SUM($B$87:AL87)</f>
        <v>-122608556.47922787</v>
      </c>
      <c r="AM88" s="122">
        <f>SUM($B$87:AM87)</f>
        <v>-122602275.47294366</v>
      </c>
      <c r="AN88" s="122">
        <f>SUM($B$87:AN87)</f>
        <v>-122597668.95251016</v>
      </c>
      <c r="AO88" s="122">
        <f>SUM($B$87:AO87)</f>
        <v>-122593808.09570989</v>
      </c>
      <c r="AP88" s="122">
        <f>SUM($B$87:AP87)</f>
        <v>-122590426.70353998</v>
      </c>
      <c r="AQ88" s="122">
        <f>SUM($B$87:AQ87)</f>
        <v>-122587467.78927304</v>
      </c>
      <c r="AR88" s="122">
        <f>SUM($B$87:AR87)</f>
        <v>-122584880.65496545</v>
      </c>
      <c r="AS88" s="122">
        <f>SUM($B$87:AS87)</f>
        <v>-122582620.29328711</v>
      </c>
      <c r="AT88" s="122">
        <f>SUM($B$87:AT87)</f>
        <v>-122580646.82583886</v>
      </c>
      <c r="AU88" s="122">
        <f>SUM($B$87:AU87)</f>
        <v>-122578924.98077279</v>
      </c>
      <c r="AV88" s="122">
        <f>SUM($B$87:AV87)</f>
        <v>-122577423.61080647</v>
      </c>
      <c r="AW88" s="122">
        <f>SUM($B$87:AW87)</f>
        <v>-122576115.25146304</v>
      </c>
      <c r="AX88" s="122">
        <f>SUM($B$87:AX87)</f>
        <v>-122574975.71847171</v>
      </c>
      <c r="AY88" s="122">
        <f>SUM($B$87:AY87)</f>
        <v>-122573983.74264643</v>
      </c>
      <c r="AZ88" s="122">
        <f>SUM($B$87:AZ87)</f>
        <v>-122573120.64015876</v>
      </c>
    </row>
    <row r="89" spans="1:52" s="172" customFormat="1" ht="14.25" x14ac:dyDescent="0.25">
      <c r="A89" s="208"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0</v>
      </c>
      <c r="R89" s="127">
        <f>IF((ISERR(IRR($B$84:R84))),0,IF(IRR($B$84:R84)&lt;0,0,IRR($B$84:R84)))</f>
        <v>0</v>
      </c>
      <c r="S89" s="127">
        <f>IF((ISERR(IRR($B$84:S84))),0,IF(IRR($B$84:S84)&lt;0,0,IRR($B$84:S84)))</f>
        <v>0</v>
      </c>
      <c r="T89" s="127">
        <f>IF((ISERR(IRR($B$84:T84))),0,IF(IRR($B$84:T84)&lt;0,0,IRR($B$84:T84)))</f>
        <v>0</v>
      </c>
      <c r="U89" s="127">
        <f>IF((ISERR(IRR($B$84:U84))),0,IF(IRR($B$84:U84)&lt;0,0,IRR($B$84:U84)))</f>
        <v>0</v>
      </c>
      <c r="V89" s="127">
        <f>IF((ISERR(IRR($B$84:V84))),0,IF(IRR($B$84:V84)&lt;0,0,IRR($B$84:V84)))</f>
        <v>0</v>
      </c>
      <c r="W89" s="127">
        <f>IF((ISERR(IRR($B$84:W84))),0,IF(IRR($B$84:W84)&lt;0,0,IRR($B$84:W84)))</f>
        <v>0</v>
      </c>
      <c r="X89" s="127">
        <f>IF((ISERR(IRR($B$84:X84))),0,IF(IRR($B$84:X84)&lt;0,0,IRR($B$84:X84)))</f>
        <v>0</v>
      </c>
      <c r="Y89" s="127">
        <f>IF((ISERR(IRR($B$84:Y84))),0,IF(IRR($B$84:Y84)&lt;0,0,IRR($B$84:Y84)))</f>
        <v>0</v>
      </c>
      <c r="Z89" s="127">
        <f>IF((ISERR(IRR($B$84:Z84))),0,IF(IRR($B$84:Z84)&lt;0,0,IRR($B$84:Z84)))</f>
        <v>0</v>
      </c>
      <c r="AA89" s="127">
        <f>IF((ISERR(IRR($B$84:AA84))),0,IF(IRR($B$84:AA84)&lt;0,0,IRR($B$84:AA84)))</f>
        <v>0</v>
      </c>
      <c r="AB89" s="127">
        <f>IF((ISERR(IRR($B$84:AB84))),0,IF(IRR($B$84:AB84)&lt;0,0,IRR($B$84:AB84)))</f>
        <v>0</v>
      </c>
      <c r="AC89" s="127">
        <f>IF((ISERR(IRR($B$84:AC84))),0,IF(IRR($B$84:AC84)&lt;0,0,IRR($B$84:AC84)))</f>
        <v>0</v>
      </c>
      <c r="AD89" s="127">
        <f>IF((ISERR(IRR($B$84:AD84))),0,IF(IRR($B$84:AD84)&lt;0,0,IRR($B$84:AD84)))</f>
        <v>0</v>
      </c>
      <c r="AE89" s="127">
        <f>IF((ISERR(IRR($B$84:AE84))),0,IF(IRR($B$84:AE84)&lt;0,0,IRR($B$84:AE84)))</f>
        <v>0</v>
      </c>
      <c r="AF89" s="127">
        <f>IF((ISERR(IRR($B$84:AF84))),0,IF(IRR($B$84:AF84)&lt;0,0,IRR($B$84:AF84)))</f>
        <v>0</v>
      </c>
      <c r="AG89" s="127">
        <f>IF((ISERR(IRR($B$84:AG84))),0,IF(IRR($B$84:AG84)&lt;0,0,IRR($B$84:AG84)))</f>
        <v>0</v>
      </c>
      <c r="AH89" s="127">
        <f>IF((ISERR(IRR($B$84:AH84))),0,IF(IRR($B$84:AH84)&lt;0,0,IRR($B$84:AH84)))</f>
        <v>0</v>
      </c>
      <c r="AI89" s="127">
        <f>IF((ISERR(IRR($B$84:AI84))),0,IF(IRR($B$84:AI84)&lt;0,0,IRR($B$84:AI84)))</f>
        <v>0</v>
      </c>
      <c r="AJ89" s="127">
        <f>IF((ISERR(IRR($B$84:AJ84))),0,IF(IRR($B$84:AJ84)&lt;0,0,IRR($B$84:AJ84)))</f>
        <v>0</v>
      </c>
      <c r="AK89" s="127">
        <f>IF((ISERR(IRR($B$84:AK84))),0,IF(IRR($B$84:AK84)&lt;0,0,IRR($B$84:AK84)))</f>
        <v>0</v>
      </c>
      <c r="AL89" s="127">
        <f>IF((ISERR(IRR($B$84:AL84))),0,IF(IRR($B$84:AL84)&lt;0,0,IRR($B$84:AL84)))</f>
        <v>0</v>
      </c>
      <c r="AM89" s="127">
        <f>IF((ISERR(IRR($B$84:AM84))),0,IF(IRR($B$84:AM84)&lt;0,0,IRR($B$84:AM84)))</f>
        <v>0</v>
      </c>
      <c r="AN89" s="127">
        <f>IF((ISERR(IRR($B$84:AN84))),0,IF(IRR($B$84:AN84)&lt;0,0,IRR($B$84:AN84)))</f>
        <v>0</v>
      </c>
      <c r="AO89" s="127">
        <f>IF((ISERR(IRR($B$84:AO84))),0,IF(IRR($B$84:AO84)&lt;0,0,IRR($B$84:AO84)))</f>
        <v>0</v>
      </c>
      <c r="AP89" s="127">
        <f>IF((ISERR(IRR($B$84:AP84))),0,IF(IRR($B$84:AP84)&lt;0,0,IRR($B$84:AP84)))</f>
        <v>0</v>
      </c>
      <c r="AQ89" s="127">
        <f>IF((ISERR(IRR($B$84:AQ84))),0,IF(IRR($B$84:AQ84)&lt;0,0,IRR($B$84:AQ84)))</f>
        <v>0</v>
      </c>
      <c r="AR89" s="127">
        <f>IF((ISERR(IRR($B$84:AR84))),0,IF(IRR($B$84:AR84)&lt;0,0,IRR($B$84:AR84)))</f>
        <v>0</v>
      </c>
      <c r="AS89" s="127">
        <f>IF((ISERR(IRR($B$84:AS84))),0,IF(IRR($B$84:AS84)&lt;0,0,IRR($B$84:AS84)))</f>
        <v>0</v>
      </c>
      <c r="AT89" s="127">
        <f>IF((ISERR(IRR($B$84:AT84))),0,IF(IRR($B$84:AT84)&lt;0,0,IRR($B$84:AT84)))</f>
        <v>0</v>
      </c>
      <c r="AU89" s="127">
        <f>IF((ISERR(IRR($B$84:AU84))),0,IF(IRR($B$84:AU84)&lt;0,0,IRR($B$84:AU84)))</f>
        <v>0</v>
      </c>
      <c r="AV89" s="127">
        <f>IF((ISERR(IRR($B$84:AV84))),0,IF(IRR($B$84:AV84)&lt;0,0,IRR($B$84:AV84)))</f>
        <v>0</v>
      </c>
      <c r="AW89" s="127">
        <f>IF((ISERR(IRR($B$84:AW84))),0,IF(IRR($B$84:AW84)&lt;0,0,IRR($B$84:AW84)))</f>
        <v>0</v>
      </c>
      <c r="AX89" s="127">
        <f>IF((ISERR(IRR($B$84:AX84))),0,IF(IRR($B$84:AX84)&lt;0,0,IRR($B$84:AX84)))</f>
        <v>0</v>
      </c>
      <c r="AY89" s="127">
        <f>IF((ISERR(IRR($B$84:AY84))),0,IF(IRR($B$84:AY84)&lt;0,0,IRR($B$84:AY84)))</f>
        <v>0</v>
      </c>
      <c r="AZ89" s="127">
        <f>IF((ISERR(IRR($B$84:AZ84))),0,IF(IRR($B$84:AZ84)&lt;0,0,IRR($B$84:AZ84)))</f>
        <v>0</v>
      </c>
    </row>
    <row r="90" spans="1:52" s="172" customFormat="1" ht="14.25" x14ac:dyDescent="0.25">
      <c r="A90" s="208"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2" customFormat="1" ht="15" thickBot="1" x14ac:dyDescent="0.3">
      <c r="A91" s="214" t="s">
        <v>473</v>
      </c>
      <c r="B91" s="215">
        <f>IF(AND(B88&gt;0,A88&lt;0),(B74-(B88/(B88-A88))),0)</f>
        <v>0</v>
      </c>
      <c r="C91" s="215">
        <f t="shared" ref="C91:AZ91" si="28">IF(AND(C88&gt;0,B88&lt;0),(C74-(C88/(C88-B88))),0)</f>
        <v>0</v>
      </c>
      <c r="D91" s="215">
        <f t="shared" si="28"/>
        <v>0</v>
      </c>
      <c r="E91" s="215">
        <f t="shared" si="28"/>
        <v>0</v>
      </c>
      <c r="F91" s="215">
        <f t="shared" si="28"/>
        <v>0</v>
      </c>
      <c r="G91" s="215">
        <f t="shared" si="28"/>
        <v>0</v>
      </c>
      <c r="H91" s="215">
        <f t="shared" si="28"/>
        <v>0</v>
      </c>
      <c r="I91" s="215">
        <f t="shared" si="28"/>
        <v>0</v>
      </c>
      <c r="J91" s="215">
        <f t="shared" si="28"/>
        <v>0</v>
      </c>
      <c r="K91" s="215">
        <f t="shared" si="28"/>
        <v>0</v>
      </c>
      <c r="L91" s="215">
        <f t="shared" si="28"/>
        <v>0</v>
      </c>
      <c r="M91" s="215">
        <f t="shared" si="28"/>
        <v>0</v>
      </c>
      <c r="N91" s="215">
        <f t="shared" si="28"/>
        <v>0</v>
      </c>
      <c r="O91" s="215">
        <f t="shared" si="28"/>
        <v>0</v>
      </c>
      <c r="P91" s="215">
        <f t="shared" si="28"/>
        <v>0</v>
      </c>
      <c r="Q91" s="215">
        <f t="shared" si="28"/>
        <v>0</v>
      </c>
      <c r="R91" s="215">
        <f t="shared" si="28"/>
        <v>0</v>
      </c>
      <c r="S91" s="215">
        <f t="shared" si="28"/>
        <v>0</v>
      </c>
      <c r="T91" s="215">
        <f t="shared" si="28"/>
        <v>0</v>
      </c>
      <c r="U91" s="215">
        <f t="shared" si="28"/>
        <v>0</v>
      </c>
      <c r="V91" s="215">
        <f t="shared" si="28"/>
        <v>0</v>
      </c>
      <c r="W91" s="215">
        <f t="shared" si="28"/>
        <v>0</v>
      </c>
      <c r="X91" s="215">
        <f t="shared" si="28"/>
        <v>0</v>
      </c>
      <c r="Y91" s="215">
        <f t="shared" si="28"/>
        <v>0</v>
      </c>
      <c r="Z91" s="215">
        <f t="shared" si="28"/>
        <v>0</v>
      </c>
      <c r="AA91" s="215">
        <f t="shared" si="28"/>
        <v>0</v>
      </c>
      <c r="AB91" s="215">
        <f t="shared" si="28"/>
        <v>0</v>
      </c>
      <c r="AC91" s="215">
        <f t="shared" si="28"/>
        <v>0</v>
      </c>
      <c r="AD91" s="215">
        <f t="shared" si="28"/>
        <v>0</v>
      </c>
      <c r="AE91" s="215">
        <f t="shared" si="28"/>
        <v>0</v>
      </c>
      <c r="AF91" s="215">
        <f t="shared" si="28"/>
        <v>0</v>
      </c>
      <c r="AG91" s="215">
        <f t="shared" si="28"/>
        <v>0</v>
      </c>
      <c r="AH91" s="215">
        <f t="shared" si="28"/>
        <v>0</v>
      </c>
      <c r="AI91" s="215">
        <f t="shared" si="28"/>
        <v>0</v>
      </c>
      <c r="AJ91" s="215">
        <f t="shared" si="28"/>
        <v>0</v>
      </c>
      <c r="AK91" s="215">
        <f t="shared" si="28"/>
        <v>0</v>
      </c>
      <c r="AL91" s="215">
        <f t="shared" si="28"/>
        <v>0</v>
      </c>
      <c r="AM91" s="215">
        <f t="shared" si="28"/>
        <v>0</v>
      </c>
      <c r="AN91" s="215">
        <f t="shared" si="28"/>
        <v>0</v>
      </c>
      <c r="AO91" s="215">
        <f t="shared" si="28"/>
        <v>0</v>
      </c>
      <c r="AP91" s="215">
        <f t="shared" si="28"/>
        <v>0</v>
      </c>
      <c r="AQ91" s="215">
        <f t="shared" si="28"/>
        <v>0</v>
      </c>
      <c r="AR91" s="215">
        <f t="shared" si="28"/>
        <v>0</v>
      </c>
      <c r="AS91" s="215">
        <f t="shared" si="28"/>
        <v>0</v>
      </c>
      <c r="AT91" s="215">
        <f t="shared" si="28"/>
        <v>0</v>
      </c>
      <c r="AU91" s="215">
        <f t="shared" si="28"/>
        <v>0</v>
      </c>
      <c r="AV91" s="215">
        <f t="shared" si="28"/>
        <v>0</v>
      </c>
      <c r="AW91" s="215">
        <f t="shared" si="28"/>
        <v>0</v>
      </c>
      <c r="AX91" s="215">
        <f t="shared" si="28"/>
        <v>0</v>
      </c>
      <c r="AY91" s="215">
        <f t="shared" si="28"/>
        <v>0</v>
      </c>
      <c r="AZ91" s="215">
        <f t="shared" si="28"/>
        <v>0</v>
      </c>
    </row>
    <row r="92" spans="1:52" x14ac:dyDescent="0.25">
      <c r="C92" s="216"/>
      <c r="D92" s="216"/>
      <c r="E92" s="216"/>
      <c r="F92" s="216"/>
      <c r="G92" s="216"/>
      <c r="H92" s="216"/>
      <c r="I92" s="216"/>
      <c r="J92" s="216"/>
      <c r="M92" s="129"/>
    </row>
    <row r="93" spans="1:52" x14ac:dyDescent="0.25">
      <c r="A93" s="386"/>
      <c r="B93" s="386"/>
      <c r="C93" s="386"/>
      <c r="D93" s="386"/>
      <c r="E93" s="386"/>
      <c r="F93" s="386"/>
      <c r="G93" s="386"/>
      <c r="H93" s="386"/>
      <c r="I93" s="386"/>
      <c r="J93" s="386"/>
      <c r="K93" s="386"/>
      <c r="M93" s="129"/>
    </row>
    <row r="94" spans="1:52" x14ac:dyDescent="0.25">
      <c r="M94" s="129"/>
    </row>
    <row r="95" spans="1:52" x14ac:dyDescent="0.25">
      <c r="C95" s="216"/>
      <c r="M95" s="129"/>
    </row>
    <row r="96" spans="1:52" x14ac:dyDescent="0.25">
      <c r="M96" s="129"/>
    </row>
    <row r="97" spans="2:52" x14ac:dyDescent="0.25">
      <c r="M97" s="129"/>
      <c r="AZ97" s="217"/>
    </row>
    <row r="98" spans="2:52" ht="27.75" x14ac:dyDescent="0.25">
      <c r="B98" s="218"/>
      <c r="M98" s="130"/>
    </row>
    <row r="99" spans="2:52" ht="27.75" x14ac:dyDescent="0.25">
      <c r="B99" s="218"/>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0" sqref="I30"/>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4" t="str">
        <f>'[19]1. паспорт местоположение'!A5:C5</f>
        <v>Год раскрытия информации: 2022 год</v>
      </c>
      <c r="B5" s="344"/>
      <c r="C5" s="344"/>
      <c r="D5" s="344"/>
      <c r="E5" s="344"/>
      <c r="F5" s="344"/>
      <c r="G5" s="344"/>
      <c r="H5" s="344"/>
      <c r="I5" s="344"/>
      <c r="J5" s="344"/>
      <c r="K5" s="344"/>
      <c r="L5" s="34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54" t="str">
        <f>'[19]1. паспорт местоположение'!A9:C9</f>
        <v>АО Россети Тюмень</v>
      </c>
      <c r="B9" s="354"/>
      <c r="C9" s="354"/>
      <c r="D9" s="354"/>
      <c r="E9" s="354"/>
      <c r="F9" s="354"/>
      <c r="G9" s="354"/>
      <c r="H9" s="354"/>
      <c r="I9" s="354"/>
      <c r="J9" s="354"/>
      <c r="K9" s="354"/>
      <c r="L9" s="354"/>
    </row>
    <row r="10" spans="1:44" x14ac:dyDescent="0.25">
      <c r="A10" s="338" t="s">
        <v>8</v>
      </c>
      <c r="B10" s="338"/>
      <c r="C10" s="338"/>
      <c r="D10" s="338"/>
      <c r="E10" s="338"/>
      <c r="F10" s="338"/>
      <c r="G10" s="338"/>
      <c r="H10" s="338"/>
      <c r="I10" s="338"/>
      <c r="J10" s="338"/>
      <c r="K10" s="338"/>
      <c r="L10" s="338"/>
    </row>
    <row r="11" spans="1:44" ht="18.75" x14ac:dyDescent="0.25">
      <c r="A11" s="342"/>
      <c r="B11" s="342"/>
      <c r="C11" s="342"/>
      <c r="D11" s="342"/>
      <c r="E11" s="342"/>
      <c r="F11" s="342"/>
      <c r="G11" s="342"/>
      <c r="H11" s="342"/>
      <c r="I11" s="342"/>
      <c r="J11" s="342"/>
      <c r="K11" s="342"/>
      <c r="L11" s="342"/>
    </row>
    <row r="12" spans="1:44" x14ac:dyDescent="0.25">
      <c r="A12" s="337" t="str">
        <f>'1. паспорт местоположение'!A12:C12</f>
        <v>M_TP3400.VL.0082</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3"/>
      <c r="B14" s="343"/>
      <c r="C14" s="343"/>
      <c r="D14" s="343"/>
      <c r="E14" s="343"/>
      <c r="F14" s="343"/>
      <c r="G14" s="343"/>
      <c r="H14" s="343"/>
      <c r="I14" s="343"/>
      <c r="J14" s="343"/>
      <c r="K14" s="343"/>
      <c r="L14" s="343"/>
    </row>
    <row r="15" spans="1:44" ht="36" customHeight="1" x14ac:dyDescent="0.25">
      <c r="A15" s="388" t="str">
        <f>'1. паспорт местоположение'!A15:C15</f>
        <v>Реконструкция сети 10 кВ Ялуторовского РЭС Южного ТПО (реконструкция ВЛ 24.5 км., реклоузер 31шт.)</v>
      </c>
      <c r="B15" s="388"/>
      <c r="C15" s="388"/>
      <c r="D15" s="388"/>
      <c r="E15" s="388"/>
      <c r="F15" s="388"/>
      <c r="G15" s="388"/>
      <c r="H15" s="388"/>
      <c r="I15" s="388"/>
      <c r="J15" s="388"/>
      <c r="K15" s="388"/>
      <c r="L15" s="388"/>
    </row>
    <row r="16" spans="1:44" x14ac:dyDescent="0.25">
      <c r="A16" s="338" t="s">
        <v>6</v>
      </c>
      <c r="B16" s="338"/>
      <c r="C16" s="338"/>
      <c r="D16" s="338"/>
      <c r="E16" s="338"/>
      <c r="F16" s="338"/>
      <c r="G16" s="338"/>
      <c r="H16" s="338"/>
      <c r="I16" s="338"/>
      <c r="J16" s="338"/>
      <c r="K16" s="338"/>
      <c r="L16" s="338"/>
    </row>
    <row r="17" spans="1:12" ht="15.75" customHeight="1" x14ac:dyDescent="0.25">
      <c r="L17" s="311"/>
    </row>
    <row r="18" spans="1:12" x14ac:dyDescent="0.25">
      <c r="K18" s="220"/>
    </row>
    <row r="19" spans="1:12" ht="15.75" customHeight="1" x14ac:dyDescent="0.25">
      <c r="A19" s="391" t="s">
        <v>416</v>
      </c>
      <c r="B19" s="391"/>
      <c r="C19" s="391"/>
      <c r="D19" s="391"/>
      <c r="E19" s="391"/>
      <c r="F19" s="391"/>
      <c r="G19" s="391"/>
      <c r="H19" s="391"/>
      <c r="I19" s="391"/>
      <c r="J19" s="391"/>
      <c r="K19" s="391"/>
      <c r="L19" s="391"/>
    </row>
    <row r="20" spans="1:12" x14ac:dyDescent="0.25">
      <c r="A20" s="221"/>
      <c r="B20" s="221"/>
      <c r="C20" s="222"/>
      <c r="D20" s="222"/>
      <c r="E20" s="222"/>
      <c r="F20" s="222"/>
      <c r="G20" s="222"/>
      <c r="H20" s="222"/>
      <c r="I20" s="222"/>
      <c r="J20" s="222"/>
      <c r="K20" s="222"/>
      <c r="L20" s="222"/>
    </row>
    <row r="21" spans="1:12" ht="28.5" customHeight="1" x14ac:dyDescent="0.25">
      <c r="A21" s="392" t="s">
        <v>220</v>
      </c>
      <c r="B21" s="392" t="s">
        <v>219</v>
      </c>
      <c r="C21" s="398" t="s">
        <v>350</v>
      </c>
      <c r="D21" s="398"/>
      <c r="E21" s="398"/>
      <c r="F21" s="398"/>
      <c r="G21" s="398"/>
      <c r="H21" s="398"/>
      <c r="I21" s="393" t="s">
        <v>218</v>
      </c>
      <c r="J21" s="395" t="s">
        <v>352</v>
      </c>
      <c r="K21" s="392" t="s">
        <v>217</v>
      </c>
      <c r="L21" s="394" t="s">
        <v>351</v>
      </c>
    </row>
    <row r="22" spans="1:12" ht="58.5" customHeight="1" x14ac:dyDescent="0.25">
      <c r="A22" s="392"/>
      <c r="B22" s="392"/>
      <c r="C22" s="399" t="s">
        <v>2</v>
      </c>
      <c r="D22" s="399"/>
      <c r="E22" s="223"/>
      <c r="F22" s="224"/>
      <c r="G22" s="400" t="s">
        <v>1</v>
      </c>
      <c r="H22" s="401"/>
      <c r="I22" s="393"/>
      <c r="J22" s="396"/>
      <c r="K22" s="392"/>
      <c r="L22" s="394"/>
    </row>
    <row r="23" spans="1:12" ht="47.25" x14ac:dyDescent="0.25">
      <c r="A23" s="392"/>
      <c r="B23" s="392"/>
      <c r="C23" s="225" t="s">
        <v>216</v>
      </c>
      <c r="D23" s="225" t="s">
        <v>215</v>
      </c>
      <c r="E23" s="225" t="s">
        <v>216</v>
      </c>
      <c r="F23" s="225" t="s">
        <v>215</v>
      </c>
      <c r="G23" s="225" t="s">
        <v>216</v>
      </c>
      <c r="H23" s="225" t="s">
        <v>215</v>
      </c>
      <c r="I23" s="393"/>
      <c r="J23" s="397"/>
      <c r="K23" s="392"/>
      <c r="L23" s="394"/>
    </row>
    <row r="24" spans="1:12" x14ac:dyDescent="0.25">
      <c r="A24" s="310">
        <v>1</v>
      </c>
      <c r="B24" s="310">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2"/>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45449</v>
      </c>
      <c r="H30" s="79">
        <f>G32</f>
        <v>45539</v>
      </c>
      <c r="I30" s="78"/>
      <c r="J30" s="78"/>
      <c r="K30" s="81"/>
      <c r="L30" s="81"/>
    </row>
    <row r="31" spans="1:12" s="229" customFormat="1" ht="37.5" customHeight="1" x14ac:dyDescent="0.25">
      <c r="A31" s="225" t="s">
        <v>209</v>
      </c>
      <c r="B31" s="230" t="s">
        <v>360</v>
      </c>
      <c r="C31" s="78"/>
      <c r="D31" s="82"/>
      <c r="E31" s="227"/>
      <c r="F31" s="227"/>
      <c r="G31" s="82">
        <v>45389</v>
      </c>
      <c r="H31" s="82">
        <f>G31+60</f>
        <v>45449</v>
      </c>
      <c r="I31" s="231"/>
      <c r="J31" s="78"/>
      <c r="K31" s="81"/>
      <c r="L31" s="81"/>
    </row>
    <row r="32" spans="1:12" s="229" customFormat="1" ht="31.5" x14ac:dyDescent="0.25">
      <c r="A32" s="225" t="s">
        <v>207</v>
      </c>
      <c r="B32" s="230" t="s">
        <v>365</v>
      </c>
      <c r="C32" s="78"/>
      <c r="D32" s="79"/>
      <c r="E32" s="227"/>
      <c r="F32" s="227"/>
      <c r="G32" s="82">
        <f>H31+90</f>
        <v>45539</v>
      </c>
      <c r="H32" s="82">
        <f>G32+10</f>
        <v>45549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45559</v>
      </c>
      <c r="H35" s="82">
        <f>G35+10</f>
        <v>45569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45549</v>
      </c>
      <c r="H37" s="82">
        <f>G37+10</f>
        <v>45559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45718</v>
      </c>
      <c r="H39" s="77">
        <f>G39+65</f>
        <v>45783</v>
      </c>
      <c r="I39" s="236"/>
      <c r="J39" s="236"/>
      <c r="K39" s="81"/>
      <c r="L39" s="81"/>
    </row>
    <row r="40" spans="1:12" ht="33.75" customHeight="1" x14ac:dyDescent="0.25">
      <c r="A40" s="225" t="s">
        <v>203</v>
      </c>
      <c r="B40" s="230" t="s">
        <v>368</v>
      </c>
      <c r="C40" s="78"/>
      <c r="D40" s="82"/>
      <c r="E40" s="81"/>
      <c r="F40" s="81"/>
      <c r="G40" s="79">
        <f>G39+7</f>
        <v>45725</v>
      </c>
      <c r="H40" s="82">
        <f>G40+90</f>
        <v>45815</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45783</v>
      </c>
      <c r="H42" s="82">
        <f>G42+0</f>
        <v>45783</v>
      </c>
      <c r="I42" s="236"/>
      <c r="J42" s="236"/>
      <c r="K42" s="81"/>
      <c r="L42" s="81"/>
    </row>
    <row r="43" spans="1:12" ht="34.5" customHeight="1" x14ac:dyDescent="0.25">
      <c r="A43" s="225" t="s">
        <v>201</v>
      </c>
      <c r="B43" s="230" t="s">
        <v>200</v>
      </c>
      <c r="C43" s="78"/>
      <c r="D43" s="82"/>
      <c r="E43" s="81"/>
      <c r="F43" s="81"/>
      <c r="G43" s="79">
        <f>H40+20</f>
        <v>45835</v>
      </c>
      <c r="H43" s="82">
        <f>G43+45</f>
        <v>45880</v>
      </c>
      <c r="I43" s="236"/>
      <c r="J43" s="236"/>
      <c r="K43" s="81"/>
      <c r="L43" s="81"/>
    </row>
    <row r="44" spans="1:12" ht="24.75" customHeight="1" x14ac:dyDescent="0.25">
      <c r="A44" s="225" t="s">
        <v>199</v>
      </c>
      <c r="B44" s="230" t="s">
        <v>198</v>
      </c>
      <c r="C44" s="78"/>
      <c r="D44" s="82"/>
      <c r="E44" s="81"/>
      <c r="F44" s="81"/>
      <c r="G44" s="79">
        <f>H43</f>
        <v>45880</v>
      </c>
      <c r="H44" s="82">
        <f>G44+70</f>
        <v>45950</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45950</v>
      </c>
      <c r="H47" s="82">
        <f>G47+60</f>
        <v>46010</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46010</v>
      </c>
      <c r="H49" s="82">
        <f>G49+70</f>
        <v>46080</v>
      </c>
      <c r="I49" s="236"/>
      <c r="J49" s="236"/>
      <c r="K49" s="81"/>
      <c r="L49" s="81"/>
    </row>
    <row r="50" spans="1:12" ht="86.25" customHeight="1" x14ac:dyDescent="0.25">
      <c r="A50" s="225" t="s">
        <v>191</v>
      </c>
      <c r="B50" s="230" t="s">
        <v>371</v>
      </c>
      <c r="C50" s="78"/>
      <c r="D50" s="78"/>
      <c r="E50" s="81"/>
      <c r="F50" s="81"/>
      <c r="G50" s="79">
        <f>H49</f>
        <v>46080</v>
      </c>
      <c r="H50" s="79">
        <f>G50+50</f>
        <v>46130</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46130</v>
      </c>
      <c r="H52" s="79">
        <f>G52+29</f>
        <v>46159</v>
      </c>
      <c r="I52" s="236"/>
      <c r="J52" s="236"/>
      <c r="K52" s="81"/>
      <c r="L52" s="81"/>
    </row>
    <row r="53" spans="1:12" ht="48" customHeight="1" x14ac:dyDescent="0.25">
      <c r="A53" s="225" t="s">
        <v>375</v>
      </c>
      <c r="B53" s="237" t="s">
        <v>374</v>
      </c>
      <c r="C53" s="78"/>
      <c r="D53" s="77"/>
      <c r="E53" s="81"/>
      <c r="F53" s="81"/>
      <c r="G53" s="77">
        <f>H52</f>
        <v>46159</v>
      </c>
      <c r="H53" s="77">
        <f>G53+12</f>
        <v>46171</v>
      </c>
      <c r="I53" s="236"/>
      <c r="J53" s="236"/>
      <c r="K53" s="81"/>
      <c r="L53" s="81"/>
    </row>
    <row r="54" spans="1:12" ht="46.5" customHeight="1" x14ac:dyDescent="0.25">
      <c r="A54" s="225" t="s">
        <v>477</v>
      </c>
      <c r="B54" s="230" t="s">
        <v>188</v>
      </c>
      <c r="C54" s="78"/>
      <c r="D54" s="77"/>
      <c r="E54" s="81"/>
      <c r="F54" s="81"/>
      <c r="G54" s="82" t="s">
        <v>452</v>
      </c>
      <c r="H54" s="77"/>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0.5703125" style="33" customWidth="1"/>
    <col min="17" max="17" width="6.140625" style="33" customWidth="1"/>
    <col min="18" max="18" width="9.140625" style="33" customWidth="1"/>
    <col min="19" max="19" width="6.140625" style="33" customWidth="1"/>
    <col min="20" max="20" width="13.140625"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5" ht="18.75" x14ac:dyDescent="0.25">
      <c r="A1" s="34"/>
      <c r="B1" s="34"/>
      <c r="C1" s="34"/>
      <c r="D1" s="34"/>
      <c r="E1" s="34"/>
      <c r="F1" s="34"/>
      <c r="L1" s="34"/>
      <c r="M1" s="34"/>
      <c r="Y1" s="25" t="s">
        <v>69</v>
      </c>
    </row>
    <row r="2" spans="1:25" ht="18.75" x14ac:dyDescent="0.3">
      <c r="A2" s="34"/>
      <c r="B2" s="34"/>
      <c r="C2" s="34"/>
      <c r="D2" s="34"/>
      <c r="E2" s="34"/>
      <c r="F2" s="34"/>
      <c r="L2" s="34"/>
      <c r="M2" s="34"/>
      <c r="Y2" s="13" t="s">
        <v>10</v>
      </c>
    </row>
    <row r="3" spans="1:25" ht="18.75" x14ac:dyDescent="0.3">
      <c r="A3" s="34"/>
      <c r="B3" s="34"/>
      <c r="C3" s="34"/>
      <c r="D3" s="34"/>
      <c r="E3" s="34"/>
      <c r="F3" s="34"/>
      <c r="L3" s="34"/>
      <c r="M3" s="34"/>
      <c r="Y3" s="13" t="s">
        <v>68</v>
      </c>
    </row>
    <row r="4" spans="1:25" ht="18.75" customHeight="1" x14ac:dyDescent="0.25">
      <c r="A4" s="329" t="str">
        <f>'[20]1. паспорт местоположение'!A5:C5</f>
        <v>Год раскрытия информации: 2022 год</v>
      </c>
      <c r="B4" s="329"/>
      <c r="C4" s="329"/>
      <c r="D4" s="329"/>
      <c r="E4" s="329"/>
      <c r="F4" s="329"/>
      <c r="G4" s="329"/>
      <c r="H4" s="33"/>
      <c r="I4" s="33"/>
      <c r="J4" s="33"/>
      <c r="K4" s="33"/>
    </row>
    <row r="5" spans="1:25" ht="18.75" x14ac:dyDescent="0.3">
      <c r="A5" s="34"/>
      <c r="B5" s="34"/>
      <c r="C5" s="34"/>
      <c r="D5" s="34"/>
      <c r="E5" s="34"/>
      <c r="F5" s="34"/>
      <c r="L5" s="34"/>
      <c r="M5" s="34"/>
      <c r="Y5" s="13"/>
    </row>
    <row r="6" spans="1:25" ht="18.75" x14ac:dyDescent="0.25">
      <c r="A6" s="384" t="s">
        <v>9</v>
      </c>
      <c r="B6" s="384"/>
      <c r="C6" s="384"/>
      <c r="D6" s="384"/>
      <c r="E6" s="384"/>
      <c r="F6" s="384"/>
      <c r="G6" s="384"/>
      <c r="H6" s="33"/>
      <c r="I6" s="33"/>
      <c r="J6" s="33"/>
      <c r="K6" s="33"/>
    </row>
    <row r="7" spans="1:25"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5" x14ac:dyDescent="0.25">
      <c r="A8" s="404" t="str">
        <f>'[20]1. паспорт местоположение'!A9:C9</f>
        <v>АО "Россети Тюмень"</v>
      </c>
      <c r="B8" s="404"/>
      <c r="C8" s="404"/>
      <c r="D8" s="404"/>
      <c r="E8" s="404"/>
      <c r="F8" s="404"/>
      <c r="G8" s="404"/>
      <c r="H8" s="33"/>
      <c r="I8" s="33"/>
      <c r="J8" s="33"/>
      <c r="K8" s="33"/>
    </row>
    <row r="9" spans="1:25" ht="18.75" customHeight="1" x14ac:dyDescent="0.25">
      <c r="A9" s="377" t="s">
        <v>8</v>
      </c>
      <c r="B9" s="377"/>
      <c r="C9" s="377"/>
      <c r="D9" s="377"/>
      <c r="E9" s="377"/>
      <c r="F9" s="377"/>
      <c r="G9" s="377"/>
      <c r="H9" s="33"/>
      <c r="I9" s="33"/>
      <c r="J9" s="33"/>
      <c r="K9" s="33"/>
    </row>
    <row r="10" spans="1:25"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5" x14ac:dyDescent="0.25">
      <c r="A11" s="404" t="str">
        <f>'1. паспорт местоположение'!A12:C12</f>
        <v>M_TP3400.VL.0082</v>
      </c>
      <c r="B11" s="404"/>
      <c r="C11" s="404"/>
      <c r="D11" s="404"/>
      <c r="E11" s="404"/>
      <c r="F11" s="404"/>
      <c r="G11" s="404"/>
      <c r="H11" s="33"/>
      <c r="I11" s="33"/>
      <c r="J11" s="33"/>
      <c r="K11" s="33"/>
    </row>
    <row r="12" spans="1:25" x14ac:dyDescent="0.25">
      <c r="A12" s="377" t="s">
        <v>7</v>
      </c>
      <c r="B12" s="377"/>
      <c r="C12" s="377"/>
      <c r="D12" s="377"/>
      <c r="E12" s="377"/>
      <c r="F12" s="377"/>
      <c r="G12" s="377"/>
      <c r="H12" s="33"/>
      <c r="I12" s="33"/>
      <c r="J12" s="33"/>
      <c r="K12" s="33"/>
    </row>
    <row r="13" spans="1:25"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5" x14ac:dyDescent="0.25">
      <c r="A14" s="314" t="str">
        <f>'1. паспорт местоположение'!A15:C15</f>
        <v>Реконструкция сети 10 кВ Ялуторовского РЭС Южного ТПО (реконструкция ВЛ 24.5 км., реклоузер 31шт.)</v>
      </c>
      <c r="B14" s="314"/>
      <c r="C14" s="314"/>
      <c r="D14" s="314"/>
      <c r="E14" s="314"/>
      <c r="F14" s="314"/>
      <c r="G14" s="314"/>
      <c r="H14" s="314"/>
      <c r="I14" s="314"/>
      <c r="J14" s="314"/>
      <c r="K14" s="33"/>
    </row>
    <row r="15" spans="1:25" ht="15.75" customHeight="1" x14ac:dyDescent="0.25">
      <c r="A15" s="377" t="s">
        <v>6</v>
      </c>
      <c r="B15" s="377"/>
      <c r="C15" s="377"/>
      <c r="D15" s="377"/>
      <c r="E15" s="377"/>
      <c r="F15" s="377"/>
      <c r="G15" s="377"/>
      <c r="H15" s="33"/>
      <c r="I15" s="33"/>
      <c r="J15" s="33"/>
      <c r="K15" s="33"/>
    </row>
    <row r="16" spans="1:25" x14ac:dyDescent="0.25">
      <c r="A16" s="402"/>
      <c r="B16" s="402"/>
      <c r="C16" s="402"/>
      <c r="D16" s="402"/>
      <c r="E16" s="402"/>
      <c r="F16" s="402"/>
      <c r="G16" s="40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3" t="s">
        <v>417</v>
      </c>
      <c r="B18" s="403"/>
      <c r="C18" s="403"/>
      <c r="D18" s="403"/>
      <c r="E18" s="403"/>
      <c r="F18" s="403"/>
      <c r="G18" s="40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3" t="s">
        <v>186</v>
      </c>
      <c r="B20" s="443" t="s">
        <v>185</v>
      </c>
      <c r="C20" s="444" t="s">
        <v>184</v>
      </c>
      <c r="D20" s="444"/>
      <c r="E20" s="445" t="s">
        <v>183</v>
      </c>
      <c r="F20" s="445"/>
      <c r="G20" s="443" t="s">
        <v>615</v>
      </c>
      <c r="H20" s="446" t="s">
        <v>610</v>
      </c>
      <c r="I20" s="447"/>
      <c r="J20" s="447"/>
      <c r="K20" s="447"/>
      <c r="L20" s="446" t="s">
        <v>616</v>
      </c>
      <c r="M20" s="447"/>
      <c r="N20" s="447"/>
      <c r="O20" s="447"/>
      <c r="P20" s="446" t="s">
        <v>611</v>
      </c>
      <c r="Q20" s="447"/>
      <c r="R20" s="447"/>
      <c r="S20" s="447"/>
      <c r="T20" s="446" t="s">
        <v>612</v>
      </c>
      <c r="U20" s="447"/>
      <c r="V20" s="447"/>
      <c r="W20" s="447"/>
      <c r="X20" s="446" t="s">
        <v>613</v>
      </c>
      <c r="Y20" s="447"/>
      <c r="Z20" s="447"/>
      <c r="AA20" s="447"/>
      <c r="AB20" s="448" t="s">
        <v>182</v>
      </c>
      <c r="AC20" s="449"/>
    </row>
    <row r="21" spans="1:29" ht="99.75" customHeight="1" x14ac:dyDescent="0.25">
      <c r="A21" s="450"/>
      <c r="B21" s="450"/>
      <c r="C21" s="444"/>
      <c r="D21" s="444"/>
      <c r="E21" s="445"/>
      <c r="F21" s="445"/>
      <c r="G21" s="450"/>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51"/>
      <c r="AC21" s="452"/>
    </row>
    <row r="22" spans="1:29" ht="89.25" customHeight="1" x14ac:dyDescent="0.25">
      <c r="A22" s="453"/>
      <c r="B22" s="453"/>
      <c r="C22" s="454" t="s">
        <v>2</v>
      </c>
      <c r="D22" s="454" t="s">
        <v>180</v>
      </c>
      <c r="E22" s="455" t="s">
        <v>617</v>
      </c>
      <c r="F22" s="455" t="s">
        <v>618</v>
      </c>
      <c r="G22" s="453"/>
      <c r="H22" s="456" t="s">
        <v>399</v>
      </c>
      <c r="I22" s="456" t="s">
        <v>400</v>
      </c>
      <c r="J22" s="456" t="s">
        <v>399</v>
      </c>
      <c r="K22" s="456" t="s">
        <v>400</v>
      </c>
      <c r="L22" s="456" t="s">
        <v>399</v>
      </c>
      <c r="M22" s="456" t="s">
        <v>400</v>
      </c>
      <c r="N22" s="456" t="s">
        <v>399</v>
      </c>
      <c r="O22" s="456" t="s">
        <v>400</v>
      </c>
      <c r="P22" s="456" t="s">
        <v>399</v>
      </c>
      <c r="Q22" s="456" t="s">
        <v>400</v>
      </c>
      <c r="R22" s="456" t="s">
        <v>399</v>
      </c>
      <c r="S22" s="456" t="s">
        <v>400</v>
      </c>
      <c r="T22" s="456" t="s">
        <v>399</v>
      </c>
      <c r="U22" s="456" t="s">
        <v>400</v>
      </c>
      <c r="V22" s="456" t="s">
        <v>399</v>
      </c>
      <c r="W22" s="456" t="s">
        <v>400</v>
      </c>
      <c r="X22" s="456" t="s">
        <v>399</v>
      </c>
      <c r="Y22" s="456" t="s">
        <v>400</v>
      </c>
      <c r="Z22" s="456" t="s">
        <v>399</v>
      </c>
      <c r="AA22" s="456" t="s">
        <v>400</v>
      </c>
      <c r="AB22" s="454" t="s">
        <v>181</v>
      </c>
      <c r="AC22" s="454" t="s">
        <v>180</v>
      </c>
    </row>
    <row r="23" spans="1:29" ht="19.5" customHeight="1" x14ac:dyDescent="0.25">
      <c r="A23" s="457">
        <v>1</v>
      </c>
      <c r="B23" s="457">
        <v>2</v>
      </c>
      <c r="C23" s="457">
        <v>3</v>
      </c>
      <c r="D23" s="457">
        <v>4</v>
      </c>
      <c r="E23" s="457">
        <v>5</v>
      </c>
      <c r="F23" s="457">
        <v>6</v>
      </c>
      <c r="G23" s="457">
        <v>7</v>
      </c>
      <c r="H23" s="457">
        <v>8</v>
      </c>
      <c r="I23" s="457">
        <v>9</v>
      </c>
      <c r="J23" s="457">
        <v>10</v>
      </c>
      <c r="K23" s="457">
        <v>11</v>
      </c>
      <c r="L23" s="457">
        <v>12</v>
      </c>
      <c r="M23" s="457">
        <v>13</v>
      </c>
      <c r="N23" s="457">
        <v>14</v>
      </c>
      <c r="O23" s="457">
        <v>15</v>
      </c>
      <c r="P23" s="457">
        <v>16</v>
      </c>
      <c r="Q23" s="457">
        <v>17</v>
      </c>
      <c r="R23" s="457">
        <v>18</v>
      </c>
      <c r="S23" s="457">
        <v>19</v>
      </c>
      <c r="T23" s="457">
        <v>20</v>
      </c>
      <c r="U23" s="457">
        <v>21</v>
      </c>
      <c r="V23" s="457">
        <v>22</v>
      </c>
      <c r="W23" s="457">
        <v>23</v>
      </c>
      <c r="X23" s="457">
        <v>24</v>
      </c>
      <c r="Y23" s="457">
        <v>25</v>
      </c>
      <c r="Z23" s="457">
        <v>26</v>
      </c>
      <c r="AA23" s="457">
        <v>27</v>
      </c>
      <c r="AB23" s="457">
        <v>28</v>
      </c>
      <c r="AC23" s="457">
        <v>29</v>
      </c>
    </row>
    <row r="24" spans="1:29" ht="47.25" customHeight="1" x14ac:dyDescent="0.25">
      <c r="A24" s="458">
        <v>1</v>
      </c>
      <c r="B24" s="459" t="s">
        <v>179</v>
      </c>
      <c r="C24" s="460" t="s">
        <v>524</v>
      </c>
      <c r="D24" s="460">
        <v>125.67489599999999</v>
      </c>
      <c r="E24" s="460">
        <v>125.67489599999999</v>
      </c>
      <c r="F24" s="460">
        <v>125.67489599999999</v>
      </c>
      <c r="G24" s="460">
        <v>0</v>
      </c>
      <c r="H24" s="460">
        <v>0</v>
      </c>
      <c r="I24" s="460"/>
      <c r="J24" s="460" t="s">
        <v>524</v>
      </c>
      <c r="K24" s="460"/>
      <c r="L24" s="460">
        <v>3.8407199999999997</v>
      </c>
      <c r="M24" s="460"/>
      <c r="N24" s="460" t="s">
        <v>524</v>
      </c>
      <c r="O24" s="460"/>
      <c r="P24" s="460">
        <v>0</v>
      </c>
      <c r="Q24" s="460"/>
      <c r="R24" s="460" t="s">
        <v>524</v>
      </c>
      <c r="S24" s="460"/>
      <c r="T24" s="460">
        <v>121.83417599999999</v>
      </c>
      <c r="U24" s="460"/>
      <c r="V24" s="460" t="s">
        <v>524</v>
      </c>
      <c r="W24" s="460"/>
      <c r="X24" s="460">
        <v>0</v>
      </c>
      <c r="Y24" s="460"/>
      <c r="Z24" s="460" t="s">
        <v>524</v>
      </c>
      <c r="AA24" s="460"/>
      <c r="AB24" s="460">
        <v>125.67489599999999</v>
      </c>
      <c r="AC24" s="460" t="s">
        <v>524</v>
      </c>
    </row>
    <row r="25" spans="1:29" ht="24" customHeight="1" x14ac:dyDescent="0.25">
      <c r="A25" s="461" t="s">
        <v>178</v>
      </c>
      <c r="B25" s="462" t="s">
        <v>177</v>
      </c>
      <c r="C25" s="460"/>
      <c r="D25" s="460"/>
      <c r="E25" s="460"/>
      <c r="F25" s="460"/>
      <c r="G25" s="460">
        <v>0</v>
      </c>
      <c r="H25" s="460">
        <v>0</v>
      </c>
      <c r="I25" s="460"/>
      <c r="J25" s="460" t="s">
        <v>524</v>
      </c>
      <c r="K25" s="460"/>
      <c r="L25" s="460">
        <v>0</v>
      </c>
      <c r="M25" s="460"/>
      <c r="N25" s="460" t="s">
        <v>524</v>
      </c>
      <c r="O25" s="460"/>
      <c r="P25" s="460">
        <v>0</v>
      </c>
      <c r="Q25" s="460"/>
      <c r="R25" s="460" t="s">
        <v>524</v>
      </c>
      <c r="S25" s="460"/>
      <c r="T25" s="460">
        <v>0</v>
      </c>
      <c r="U25" s="460"/>
      <c r="V25" s="460" t="s">
        <v>524</v>
      </c>
      <c r="W25" s="460"/>
      <c r="X25" s="460">
        <v>0</v>
      </c>
      <c r="Y25" s="460"/>
      <c r="Z25" s="460" t="s">
        <v>524</v>
      </c>
      <c r="AA25" s="460"/>
      <c r="AB25" s="460">
        <v>0</v>
      </c>
      <c r="AC25" s="460" t="s">
        <v>524</v>
      </c>
    </row>
    <row r="26" spans="1:29" x14ac:dyDescent="0.25">
      <c r="A26" s="461" t="s">
        <v>176</v>
      </c>
      <c r="B26" s="462" t="s">
        <v>175</v>
      </c>
      <c r="C26" s="460"/>
      <c r="D26" s="460"/>
      <c r="E26" s="460"/>
      <c r="F26" s="460"/>
      <c r="G26" s="460">
        <v>0</v>
      </c>
      <c r="H26" s="460">
        <v>0</v>
      </c>
      <c r="I26" s="460"/>
      <c r="J26" s="460" t="s">
        <v>524</v>
      </c>
      <c r="K26" s="460"/>
      <c r="L26" s="460">
        <v>0</v>
      </c>
      <c r="M26" s="460"/>
      <c r="N26" s="460" t="s">
        <v>524</v>
      </c>
      <c r="O26" s="460"/>
      <c r="P26" s="460">
        <v>0</v>
      </c>
      <c r="Q26" s="460"/>
      <c r="R26" s="460" t="s">
        <v>524</v>
      </c>
      <c r="S26" s="460"/>
      <c r="T26" s="460">
        <v>0</v>
      </c>
      <c r="U26" s="460"/>
      <c r="V26" s="460" t="s">
        <v>524</v>
      </c>
      <c r="W26" s="460"/>
      <c r="X26" s="460">
        <v>0</v>
      </c>
      <c r="Y26" s="460"/>
      <c r="Z26" s="460" t="s">
        <v>524</v>
      </c>
      <c r="AA26" s="460"/>
      <c r="AB26" s="460">
        <v>0</v>
      </c>
      <c r="AC26" s="460" t="s">
        <v>524</v>
      </c>
    </row>
    <row r="27" spans="1:29" ht="31.5" x14ac:dyDescent="0.25">
      <c r="A27" s="461" t="s">
        <v>174</v>
      </c>
      <c r="B27" s="462" t="s">
        <v>356</v>
      </c>
      <c r="C27" s="460"/>
      <c r="D27" s="460"/>
      <c r="E27" s="460"/>
      <c r="F27" s="460"/>
      <c r="G27" s="460">
        <v>0</v>
      </c>
      <c r="H27" s="460">
        <v>0</v>
      </c>
      <c r="I27" s="460"/>
      <c r="J27" s="460" t="s">
        <v>524</v>
      </c>
      <c r="K27" s="460"/>
      <c r="L27" s="460">
        <v>3.2005999999999997</v>
      </c>
      <c r="M27" s="460"/>
      <c r="N27" s="460" t="s">
        <v>524</v>
      </c>
      <c r="O27" s="460"/>
      <c r="P27" s="460">
        <v>0</v>
      </c>
      <c r="Q27" s="460"/>
      <c r="R27" s="460" t="s">
        <v>524</v>
      </c>
      <c r="S27" s="460"/>
      <c r="T27" s="460">
        <v>101.52847999999999</v>
      </c>
      <c r="U27" s="460"/>
      <c r="V27" s="460" t="s">
        <v>524</v>
      </c>
      <c r="W27" s="460"/>
      <c r="X27" s="460">
        <v>0</v>
      </c>
      <c r="Y27" s="460"/>
      <c r="Z27" s="460" t="s">
        <v>524</v>
      </c>
      <c r="AA27" s="460"/>
      <c r="AB27" s="460">
        <v>104.72907999999998</v>
      </c>
      <c r="AC27" s="460" t="s">
        <v>524</v>
      </c>
    </row>
    <row r="28" spans="1:29" x14ac:dyDescent="0.25">
      <c r="A28" s="461" t="s">
        <v>173</v>
      </c>
      <c r="B28" s="462" t="s">
        <v>172</v>
      </c>
      <c r="C28" s="460"/>
      <c r="D28" s="460"/>
      <c r="E28" s="460"/>
      <c r="F28" s="460"/>
      <c r="G28" s="460">
        <v>0</v>
      </c>
      <c r="H28" s="460">
        <v>0</v>
      </c>
      <c r="I28" s="460"/>
      <c r="J28" s="460" t="s">
        <v>524</v>
      </c>
      <c r="K28" s="460"/>
      <c r="L28" s="460">
        <v>0</v>
      </c>
      <c r="M28" s="460"/>
      <c r="N28" s="460" t="s">
        <v>524</v>
      </c>
      <c r="O28" s="460"/>
      <c r="P28" s="460">
        <v>0</v>
      </c>
      <c r="Q28" s="460"/>
      <c r="R28" s="460" t="s">
        <v>524</v>
      </c>
      <c r="S28" s="460"/>
      <c r="T28" s="460">
        <v>0</v>
      </c>
      <c r="U28" s="460"/>
      <c r="V28" s="460" t="s">
        <v>524</v>
      </c>
      <c r="W28" s="460"/>
      <c r="X28" s="460">
        <v>0</v>
      </c>
      <c r="Y28" s="460"/>
      <c r="Z28" s="460" t="s">
        <v>524</v>
      </c>
      <c r="AA28" s="460"/>
      <c r="AB28" s="460">
        <v>0</v>
      </c>
      <c r="AC28" s="460" t="s">
        <v>524</v>
      </c>
    </row>
    <row r="29" spans="1:29" x14ac:dyDescent="0.25">
      <c r="A29" s="461" t="s">
        <v>171</v>
      </c>
      <c r="B29" s="463" t="s">
        <v>170</v>
      </c>
      <c r="C29" s="460"/>
      <c r="D29" s="460"/>
      <c r="E29" s="460"/>
      <c r="F29" s="460"/>
      <c r="G29" s="460">
        <v>0</v>
      </c>
      <c r="H29" s="460">
        <v>0</v>
      </c>
      <c r="I29" s="460"/>
      <c r="J29" s="460" t="s">
        <v>524</v>
      </c>
      <c r="K29" s="460"/>
      <c r="L29" s="460">
        <v>0.64012000000000002</v>
      </c>
      <c r="M29" s="460"/>
      <c r="N29" s="460" t="s">
        <v>524</v>
      </c>
      <c r="O29" s="460"/>
      <c r="P29" s="460">
        <v>0</v>
      </c>
      <c r="Q29" s="460"/>
      <c r="R29" s="460" t="s">
        <v>524</v>
      </c>
      <c r="S29" s="460"/>
      <c r="T29" s="460">
        <v>20.305695999999998</v>
      </c>
      <c r="U29" s="460"/>
      <c r="V29" s="460" t="s">
        <v>524</v>
      </c>
      <c r="W29" s="460"/>
      <c r="X29" s="460">
        <v>0</v>
      </c>
      <c r="Y29" s="460"/>
      <c r="Z29" s="460" t="s">
        <v>524</v>
      </c>
      <c r="AA29" s="460"/>
      <c r="AB29" s="460">
        <v>20.945816000000008</v>
      </c>
      <c r="AC29" s="460" t="s">
        <v>524</v>
      </c>
    </row>
    <row r="30" spans="1:29" ht="47.25" x14ac:dyDescent="0.25">
      <c r="A30" s="458" t="s">
        <v>63</v>
      </c>
      <c r="B30" s="459" t="s">
        <v>169</v>
      </c>
      <c r="C30" s="460" t="s">
        <v>524</v>
      </c>
      <c r="D30" s="460">
        <v>104.72908</v>
      </c>
      <c r="E30" s="460">
        <v>104.72908</v>
      </c>
      <c r="F30" s="460">
        <v>104.72908</v>
      </c>
      <c r="G30" s="460">
        <v>0</v>
      </c>
      <c r="H30" s="460">
        <v>0</v>
      </c>
      <c r="I30" s="460"/>
      <c r="J30" s="460" t="s">
        <v>524</v>
      </c>
      <c r="K30" s="460"/>
      <c r="L30" s="460">
        <v>3.2006000000000001</v>
      </c>
      <c r="M30" s="460"/>
      <c r="N30" s="460" t="s">
        <v>524</v>
      </c>
      <c r="O30" s="460"/>
      <c r="P30" s="460">
        <v>0</v>
      </c>
      <c r="Q30" s="460"/>
      <c r="R30" s="460" t="s">
        <v>524</v>
      </c>
      <c r="S30" s="460"/>
      <c r="T30" s="460">
        <v>101.52848</v>
      </c>
      <c r="U30" s="460"/>
      <c r="V30" s="460" t="s">
        <v>524</v>
      </c>
      <c r="W30" s="460"/>
      <c r="X30" s="460">
        <v>0</v>
      </c>
      <c r="Y30" s="460"/>
      <c r="Z30" s="460" t="s">
        <v>524</v>
      </c>
      <c r="AA30" s="460"/>
      <c r="AB30" s="460">
        <v>104.72908</v>
      </c>
      <c r="AC30" s="460" t="s">
        <v>524</v>
      </c>
    </row>
    <row r="31" spans="1:29" x14ac:dyDescent="0.25">
      <c r="A31" s="458" t="s">
        <v>168</v>
      </c>
      <c r="B31" s="462" t="s">
        <v>167</v>
      </c>
      <c r="C31" s="460" t="s">
        <v>524</v>
      </c>
      <c r="D31" s="460">
        <v>3.2006000000000001</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29" ht="31.5" x14ac:dyDescent="0.25">
      <c r="A32" s="458" t="s">
        <v>166</v>
      </c>
      <c r="B32" s="462" t="s">
        <v>165</v>
      </c>
      <c r="C32" s="460" t="s">
        <v>524</v>
      </c>
      <c r="D32" s="460">
        <v>37.280010000000004</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x14ac:dyDescent="0.25">
      <c r="A33" s="458" t="s">
        <v>164</v>
      </c>
      <c r="B33" s="462" t="s">
        <v>163</v>
      </c>
      <c r="C33" s="460" t="s">
        <v>524</v>
      </c>
      <c r="D33" s="460">
        <v>55.936480000000003</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x14ac:dyDescent="0.25">
      <c r="A34" s="458" t="s">
        <v>162</v>
      </c>
      <c r="B34" s="462" t="s">
        <v>161</v>
      </c>
      <c r="C34" s="460" t="s">
        <v>524</v>
      </c>
      <c r="D34" s="460">
        <v>8.3119899999999909</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ht="31.5" x14ac:dyDescent="0.25">
      <c r="A35" s="458" t="s">
        <v>62</v>
      </c>
      <c r="B35" s="459" t="s">
        <v>160</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v>0</v>
      </c>
      <c r="AC35" s="460">
        <v>0</v>
      </c>
    </row>
    <row r="36" spans="1:29" ht="31.5" x14ac:dyDescent="0.25">
      <c r="A36" s="461" t="s">
        <v>159</v>
      </c>
      <c r="B36" s="464" t="s">
        <v>485</v>
      </c>
      <c r="C36" s="460"/>
      <c r="D36" s="460"/>
      <c r="E36" s="460"/>
      <c r="F36" s="460"/>
      <c r="G36" s="460">
        <v>0</v>
      </c>
      <c r="H36" s="460">
        <v>0</v>
      </c>
      <c r="I36" s="465" t="s">
        <v>458</v>
      </c>
      <c r="J36" s="460" t="s">
        <v>524</v>
      </c>
      <c r="K36" s="460" t="s">
        <v>524</v>
      </c>
      <c r="L36" s="460">
        <v>0</v>
      </c>
      <c r="M36" s="465" t="s">
        <v>458</v>
      </c>
      <c r="N36" s="460" t="s">
        <v>524</v>
      </c>
      <c r="O36" s="460" t="s">
        <v>524</v>
      </c>
      <c r="P36" s="460">
        <v>0</v>
      </c>
      <c r="Q36" s="465" t="s">
        <v>458</v>
      </c>
      <c r="R36" s="460" t="s">
        <v>524</v>
      </c>
      <c r="S36" s="460" t="s">
        <v>524</v>
      </c>
      <c r="T36" s="460">
        <v>0</v>
      </c>
      <c r="U36" s="465" t="s">
        <v>458</v>
      </c>
      <c r="V36" s="460" t="s">
        <v>524</v>
      </c>
      <c r="W36" s="460" t="s">
        <v>524</v>
      </c>
      <c r="X36" s="460">
        <v>0</v>
      </c>
      <c r="Y36" s="465" t="s">
        <v>458</v>
      </c>
      <c r="Z36" s="460" t="s">
        <v>524</v>
      </c>
      <c r="AA36" s="460" t="s">
        <v>524</v>
      </c>
      <c r="AB36" s="460">
        <v>0</v>
      </c>
      <c r="AC36" s="460">
        <v>0</v>
      </c>
    </row>
    <row r="37" spans="1:29" x14ac:dyDescent="0.25">
      <c r="A37" s="461" t="s">
        <v>158</v>
      </c>
      <c r="B37" s="464" t="s">
        <v>148</v>
      </c>
      <c r="C37" s="460"/>
      <c r="D37" s="460"/>
      <c r="E37" s="460"/>
      <c r="F37" s="460"/>
      <c r="G37" s="460">
        <v>0</v>
      </c>
      <c r="H37" s="460">
        <v>0</v>
      </c>
      <c r="I37" s="465" t="s">
        <v>458</v>
      </c>
      <c r="J37" s="460" t="s">
        <v>524</v>
      </c>
      <c r="K37" s="460" t="s">
        <v>524</v>
      </c>
      <c r="L37" s="460">
        <v>0</v>
      </c>
      <c r="M37" s="465" t="s">
        <v>458</v>
      </c>
      <c r="N37" s="460" t="s">
        <v>524</v>
      </c>
      <c r="O37" s="460" t="s">
        <v>524</v>
      </c>
      <c r="P37" s="460">
        <v>0</v>
      </c>
      <c r="Q37" s="465" t="s">
        <v>458</v>
      </c>
      <c r="R37" s="460" t="s">
        <v>524</v>
      </c>
      <c r="S37" s="460" t="s">
        <v>524</v>
      </c>
      <c r="T37" s="460">
        <v>0</v>
      </c>
      <c r="U37" s="465" t="s">
        <v>458</v>
      </c>
      <c r="V37" s="460" t="s">
        <v>524</v>
      </c>
      <c r="W37" s="460" t="s">
        <v>524</v>
      </c>
      <c r="X37" s="460">
        <v>0</v>
      </c>
      <c r="Y37" s="465" t="s">
        <v>458</v>
      </c>
      <c r="Z37" s="460" t="s">
        <v>524</v>
      </c>
      <c r="AA37" s="460" t="s">
        <v>524</v>
      </c>
      <c r="AB37" s="460">
        <v>0</v>
      </c>
      <c r="AC37" s="460">
        <v>0</v>
      </c>
    </row>
    <row r="38" spans="1:29" x14ac:dyDescent="0.25">
      <c r="A38" s="461" t="s">
        <v>157</v>
      </c>
      <c r="B38" s="462" t="s">
        <v>625</v>
      </c>
      <c r="C38" s="460"/>
      <c r="D38" s="460"/>
      <c r="E38" s="460"/>
      <c r="F38" s="460"/>
      <c r="G38" s="460">
        <v>0</v>
      </c>
      <c r="H38" s="460">
        <v>0</v>
      </c>
      <c r="I38" s="465" t="s">
        <v>458</v>
      </c>
      <c r="J38" s="460" t="s">
        <v>524</v>
      </c>
      <c r="K38" s="460" t="s">
        <v>524</v>
      </c>
      <c r="L38" s="460">
        <v>0</v>
      </c>
      <c r="M38" s="465" t="s">
        <v>458</v>
      </c>
      <c r="N38" s="460" t="s">
        <v>524</v>
      </c>
      <c r="O38" s="460" t="s">
        <v>524</v>
      </c>
      <c r="P38" s="460">
        <v>0</v>
      </c>
      <c r="Q38" s="465" t="s">
        <v>458</v>
      </c>
      <c r="R38" s="460" t="s">
        <v>524</v>
      </c>
      <c r="S38" s="460" t="s">
        <v>524</v>
      </c>
      <c r="T38" s="460">
        <v>24.5</v>
      </c>
      <c r="U38" s="465">
        <v>4</v>
      </c>
      <c r="V38" s="460" t="s">
        <v>524</v>
      </c>
      <c r="W38" s="460" t="s">
        <v>524</v>
      </c>
      <c r="X38" s="460">
        <v>0</v>
      </c>
      <c r="Y38" s="465" t="s">
        <v>458</v>
      </c>
      <c r="Z38" s="460" t="s">
        <v>524</v>
      </c>
      <c r="AA38" s="460" t="s">
        <v>524</v>
      </c>
      <c r="AB38" s="460">
        <v>24.5</v>
      </c>
      <c r="AC38" s="460">
        <v>0</v>
      </c>
    </row>
    <row r="39" spans="1:29" x14ac:dyDescent="0.25">
      <c r="A39" s="461" t="s">
        <v>156</v>
      </c>
      <c r="B39" s="462" t="s">
        <v>487</v>
      </c>
      <c r="C39" s="460"/>
      <c r="D39" s="460"/>
      <c r="E39" s="460"/>
      <c r="F39" s="460"/>
      <c r="G39" s="460">
        <v>0</v>
      </c>
      <c r="H39" s="460">
        <v>0</v>
      </c>
      <c r="I39" s="465" t="s">
        <v>458</v>
      </c>
      <c r="J39" s="460" t="s">
        <v>524</v>
      </c>
      <c r="K39" s="460" t="s">
        <v>524</v>
      </c>
      <c r="L39" s="460">
        <v>0</v>
      </c>
      <c r="M39" s="465" t="s">
        <v>458</v>
      </c>
      <c r="N39" s="460" t="s">
        <v>524</v>
      </c>
      <c r="O39" s="460" t="s">
        <v>524</v>
      </c>
      <c r="P39" s="460">
        <v>0</v>
      </c>
      <c r="Q39" s="465" t="s">
        <v>458</v>
      </c>
      <c r="R39" s="460" t="s">
        <v>524</v>
      </c>
      <c r="S39" s="460" t="s">
        <v>524</v>
      </c>
      <c r="T39" s="460">
        <v>0</v>
      </c>
      <c r="U39" s="465" t="s">
        <v>458</v>
      </c>
      <c r="V39" s="460" t="s">
        <v>524</v>
      </c>
      <c r="W39" s="460" t="s">
        <v>524</v>
      </c>
      <c r="X39" s="460">
        <v>0</v>
      </c>
      <c r="Y39" s="465" t="s">
        <v>458</v>
      </c>
      <c r="Z39" s="460" t="s">
        <v>524</v>
      </c>
      <c r="AA39" s="460" t="s">
        <v>524</v>
      </c>
      <c r="AB39" s="460">
        <v>0</v>
      </c>
      <c r="AC39" s="460">
        <v>0</v>
      </c>
    </row>
    <row r="40" spans="1:29" x14ac:dyDescent="0.25">
      <c r="A40" s="461" t="s">
        <v>155</v>
      </c>
      <c r="B40" s="462" t="s">
        <v>488</v>
      </c>
      <c r="C40" s="460"/>
      <c r="D40" s="460"/>
      <c r="E40" s="460"/>
      <c r="F40" s="460"/>
      <c r="G40" s="460">
        <v>0</v>
      </c>
      <c r="H40" s="460">
        <v>0</v>
      </c>
      <c r="I40" s="465" t="s">
        <v>458</v>
      </c>
      <c r="J40" s="460" t="s">
        <v>524</v>
      </c>
      <c r="K40" s="460" t="s">
        <v>524</v>
      </c>
      <c r="L40" s="460">
        <v>0</v>
      </c>
      <c r="M40" s="465" t="s">
        <v>458</v>
      </c>
      <c r="N40" s="460" t="s">
        <v>524</v>
      </c>
      <c r="O40" s="460" t="s">
        <v>524</v>
      </c>
      <c r="P40" s="460">
        <v>0</v>
      </c>
      <c r="Q40" s="465" t="s">
        <v>458</v>
      </c>
      <c r="R40" s="460" t="s">
        <v>524</v>
      </c>
      <c r="S40" s="460" t="s">
        <v>524</v>
      </c>
      <c r="T40" s="460">
        <v>0</v>
      </c>
      <c r="U40" s="465" t="s">
        <v>458</v>
      </c>
      <c r="V40" s="460" t="s">
        <v>524</v>
      </c>
      <c r="W40" s="460" t="s">
        <v>524</v>
      </c>
      <c r="X40" s="460">
        <v>0</v>
      </c>
      <c r="Y40" s="465" t="s">
        <v>458</v>
      </c>
      <c r="Z40" s="460" t="s">
        <v>524</v>
      </c>
      <c r="AA40" s="460" t="s">
        <v>524</v>
      </c>
      <c r="AB40" s="460">
        <v>0</v>
      </c>
      <c r="AC40" s="460">
        <v>0</v>
      </c>
    </row>
    <row r="41" spans="1:29" x14ac:dyDescent="0.25">
      <c r="A41" s="461" t="s">
        <v>154</v>
      </c>
      <c r="B41" s="462" t="s">
        <v>489</v>
      </c>
      <c r="C41" s="460"/>
      <c r="D41" s="460"/>
      <c r="E41" s="460"/>
      <c r="F41" s="460"/>
      <c r="G41" s="460">
        <v>0</v>
      </c>
      <c r="H41" s="460">
        <v>0</v>
      </c>
      <c r="I41" s="465" t="s">
        <v>458</v>
      </c>
      <c r="J41" s="460" t="s">
        <v>524</v>
      </c>
      <c r="K41" s="460" t="s">
        <v>524</v>
      </c>
      <c r="L41" s="460">
        <v>0</v>
      </c>
      <c r="M41" s="465" t="s">
        <v>458</v>
      </c>
      <c r="N41" s="460" t="s">
        <v>524</v>
      </c>
      <c r="O41" s="460" t="s">
        <v>524</v>
      </c>
      <c r="P41" s="460">
        <v>0</v>
      </c>
      <c r="Q41" s="465" t="s">
        <v>458</v>
      </c>
      <c r="R41" s="460" t="s">
        <v>524</v>
      </c>
      <c r="S41" s="460" t="s">
        <v>524</v>
      </c>
      <c r="T41" s="460">
        <v>0</v>
      </c>
      <c r="U41" s="465" t="s">
        <v>458</v>
      </c>
      <c r="V41" s="460" t="s">
        <v>524</v>
      </c>
      <c r="W41" s="460" t="s">
        <v>524</v>
      </c>
      <c r="X41" s="460">
        <v>0</v>
      </c>
      <c r="Y41" s="465" t="s">
        <v>458</v>
      </c>
      <c r="Z41" s="460" t="s">
        <v>524</v>
      </c>
      <c r="AA41" s="460" t="s">
        <v>524</v>
      </c>
      <c r="AB41" s="460">
        <v>0</v>
      </c>
      <c r="AC41" s="460">
        <v>0</v>
      </c>
    </row>
    <row r="42" spans="1:29" x14ac:dyDescent="0.25">
      <c r="A42" s="461" t="s">
        <v>153</v>
      </c>
      <c r="B42" s="462" t="s">
        <v>490</v>
      </c>
      <c r="C42" s="460"/>
      <c r="D42" s="460"/>
      <c r="E42" s="460"/>
      <c r="F42" s="460"/>
      <c r="G42" s="460">
        <v>0</v>
      </c>
      <c r="H42" s="460">
        <v>0</v>
      </c>
      <c r="I42" s="465" t="s">
        <v>458</v>
      </c>
      <c r="J42" s="460" t="s">
        <v>524</v>
      </c>
      <c r="K42" s="460" t="s">
        <v>524</v>
      </c>
      <c r="L42" s="460">
        <v>0</v>
      </c>
      <c r="M42" s="465" t="s">
        <v>458</v>
      </c>
      <c r="N42" s="460" t="s">
        <v>524</v>
      </c>
      <c r="O42" s="460" t="s">
        <v>524</v>
      </c>
      <c r="P42" s="460">
        <v>0</v>
      </c>
      <c r="Q42" s="465" t="s">
        <v>458</v>
      </c>
      <c r="R42" s="460" t="s">
        <v>524</v>
      </c>
      <c r="S42" s="460" t="s">
        <v>524</v>
      </c>
      <c r="T42" s="460">
        <v>0</v>
      </c>
      <c r="U42" s="465" t="s">
        <v>458</v>
      </c>
      <c r="V42" s="460" t="s">
        <v>524</v>
      </c>
      <c r="W42" s="460" t="s">
        <v>524</v>
      </c>
      <c r="X42" s="460">
        <v>0</v>
      </c>
      <c r="Y42" s="465" t="s">
        <v>458</v>
      </c>
      <c r="Z42" s="460" t="s">
        <v>524</v>
      </c>
      <c r="AA42" s="460" t="s">
        <v>524</v>
      </c>
      <c r="AB42" s="460">
        <v>0</v>
      </c>
      <c r="AC42" s="460">
        <v>0</v>
      </c>
    </row>
    <row r="43" spans="1:29" x14ac:dyDescent="0.25">
      <c r="A43" s="461" t="s">
        <v>491</v>
      </c>
      <c r="B43" s="462" t="s">
        <v>492</v>
      </c>
      <c r="C43" s="460"/>
      <c r="D43" s="460"/>
      <c r="E43" s="460"/>
      <c r="F43" s="460"/>
      <c r="G43" s="460">
        <v>0</v>
      </c>
      <c r="H43" s="460">
        <v>0</v>
      </c>
      <c r="I43" s="465" t="s">
        <v>458</v>
      </c>
      <c r="J43" s="460" t="s">
        <v>524</v>
      </c>
      <c r="K43" s="460" t="s">
        <v>524</v>
      </c>
      <c r="L43" s="460">
        <v>0</v>
      </c>
      <c r="M43" s="465" t="s">
        <v>458</v>
      </c>
      <c r="N43" s="460" t="s">
        <v>524</v>
      </c>
      <c r="O43" s="460" t="s">
        <v>524</v>
      </c>
      <c r="P43" s="460">
        <v>0</v>
      </c>
      <c r="Q43" s="465" t="s">
        <v>458</v>
      </c>
      <c r="R43" s="460" t="s">
        <v>524</v>
      </c>
      <c r="S43" s="460" t="s">
        <v>524</v>
      </c>
      <c r="T43" s="460">
        <v>0</v>
      </c>
      <c r="U43" s="465" t="s">
        <v>458</v>
      </c>
      <c r="V43" s="460" t="s">
        <v>524</v>
      </c>
      <c r="W43" s="460" t="s">
        <v>524</v>
      </c>
      <c r="X43" s="460">
        <v>0</v>
      </c>
      <c r="Y43" s="465" t="s">
        <v>458</v>
      </c>
      <c r="Z43" s="460" t="s">
        <v>524</v>
      </c>
      <c r="AA43" s="460" t="s">
        <v>524</v>
      </c>
      <c r="AB43" s="460">
        <v>0</v>
      </c>
      <c r="AC43" s="460">
        <v>0</v>
      </c>
    </row>
    <row r="44" spans="1:29" x14ac:dyDescent="0.25">
      <c r="A44" s="461" t="s">
        <v>493</v>
      </c>
      <c r="B44" s="462" t="s">
        <v>494</v>
      </c>
      <c r="C44" s="460"/>
      <c r="D44" s="460"/>
      <c r="E44" s="460"/>
      <c r="F44" s="460"/>
      <c r="G44" s="460">
        <v>0</v>
      </c>
      <c r="H44" s="460">
        <v>0</v>
      </c>
      <c r="I44" s="465" t="s">
        <v>458</v>
      </c>
      <c r="J44" s="460" t="s">
        <v>524</v>
      </c>
      <c r="K44" s="460" t="s">
        <v>524</v>
      </c>
      <c r="L44" s="460">
        <v>0</v>
      </c>
      <c r="M44" s="465" t="s">
        <v>458</v>
      </c>
      <c r="N44" s="460" t="s">
        <v>524</v>
      </c>
      <c r="O44" s="460" t="s">
        <v>524</v>
      </c>
      <c r="P44" s="460">
        <v>0</v>
      </c>
      <c r="Q44" s="465" t="s">
        <v>458</v>
      </c>
      <c r="R44" s="460" t="s">
        <v>524</v>
      </c>
      <c r="S44" s="460" t="s">
        <v>524</v>
      </c>
      <c r="T44" s="460">
        <v>31</v>
      </c>
      <c r="U44" s="465">
        <v>4</v>
      </c>
      <c r="V44" s="460" t="s">
        <v>524</v>
      </c>
      <c r="W44" s="460" t="s">
        <v>524</v>
      </c>
      <c r="X44" s="460">
        <v>0</v>
      </c>
      <c r="Y44" s="465" t="s">
        <v>458</v>
      </c>
      <c r="Z44" s="460" t="s">
        <v>524</v>
      </c>
      <c r="AA44" s="460" t="s">
        <v>524</v>
      </c>
      <c r="AB44" s="460">
        <v>31</v>
      </c>
      <c r="AC44" s="460">
        <v>0</v>
      </c>
    </row>
    <row r="45" spans="1:29" x14ac:dyDescent="0.25">
      <c r="A45" s="461" t="s">
        <v>495</v>
      </c>
      <c r="B45" s="462" t="s">
        <v>496</v>
      </c>
      <c r="C45" s="460"/>
      <c r="D45" s="460"/>
      <c r="E45" s="460"/>
      <c r="F45" s="460"/>
      <c r="G45" s="460">
        <v>0</v>
      </c>
      <c r="H45" s="460">
        <v>0</v>
      </c>
      <c r="I45" s="465" t="s">
        <v>458</v>
      </c>
      <c r="J45" s="460" t="s">
        <v>524</v>
      </c>
      <c r="K45" s="460" t="s">
        <v>524</v>
      </c>
      <c r="L45" s="460">
        <v>0</v>
      </c>
      <c r="M45" s="465" t="s">
        <v>458</v>
      </c>
      <c r="N45" s="460" t="s">
        <v>524</v>
      </c>
      <c r="O45" s="460" t="s">
        <v>524</v>
      </c>
      <c r="P45" s="460">
        <v>0</v>
      </c>
      <c r="Q45" s="465" t="s">
        <v>458</v>
      </c>
      <c r="R45" s="460" t="s">
        <v>524</v>
      </c>
      <c r="S45" s="460" t="s">
        <v>524</v>
      </c>
      <c r="T45" s="460">
        <v>0</v>
      </c>
      <c r="U45" s="465" t="s">
        <v>458</v>
      </c>
      <c r="V45" s="460" t="s">
        <v>524</v>
      </c>
      <c r="W45" s="460" t="s">
        <v>524</v>
      </c>
      <c r="X45" s="460">
        <v>0</v>
      </c>
      <c r="Y45" s="465" t="s">
        <v>458</v>
      </c>
      <c r="Z45" s="460" t="s">
        <v>524</v>
      </c>
      <c r="AA45" s="460" t="s">
        <v>524</v>
      </c>
      <c r="AB45" s="460">
        <v>0</v>
      </c>
      <c r="AC45" s="460">
        <v>0</v>
      </c>
    </row>
    <row r="46" spans="1:29" x14ac:dyDescent="0.25">
      <c r="A46" s="461" t="s">
        <v>497</v>
      </c>
      <c r="B46" s="462" t="s">
        <v>498</v>
      </c>
      <c r="C46" s="460"/>
      <c r="D46" s="460"/>
      <c r="E46" s="460"/>
      <c r="F46" s="460"/>
      <c r="G46" s="460">
        <v>0</v>
      </c>
      <c r="H46" s="460">
        <v>0</v>
      </c>
      <c r="I46" s="465" t="s">
        <v>458</v>
      </c>
      <c r="J46" s="460" t="s">
        <v>524</v>
      </c>
      <c r="K46" s="460" t="s">
        <v>524</v>
      </c>
      <c r="L46" s="460">
        <v>0</v>
      </c>
      <c r="M46" s="465" t="s">
        <v>458</v>
      </c>
      <c r="N46" s="460" t="s">
        <v>524</v>
      </c>
      <c r="O46" s="460" t="s">
        <v>524</v>
      </c>
      <c r="P46" s="460">
        <v>0</v>
      </c>
      <c r="Q46" s="465" t="s">
        <v>458</v>
      </c>
      <c r="R46" s="460" t="s">
        <v>524</v>
      </c>
      <c r="S46" s="460" t="s">
        <v>524</v>
      </c>
      <c r="T46" s="460">
        <v>0</v>
      </c>
      <c r="U46" s="465" t="s">
        <v>458</v>
      </c>
      <c r="V46" s="460" t="s">
        <v>524</v>
      </c>
      <c r="W46" s="460" t="s">
        <v>524</v>
      </c>
      <c r="X46" s="460">
        <v>0</v>
      </c>
      <c r="Y46" s="465" t="s">
        <v>458</v>
      </c>
      <c r="Z46" s="460" t="s">
        <v>524</v>
      </c>
      <c r="AA46" s="460" t="s">
        <v>524</v>
      </c>
      <c r="AB46" s="460">
        <v>0</v>
      </c>
      <c r="AC46" s="460">
        <v>0</v>
      </c>
    </row>
    <row r="47" spans="1:29" x14ac:dyDescent="0.25">
      <c r="A47" s="458" t="s">
        <v>61</v>
      </c>
      <c r="B47" s="459" t="s">
        <v>152</v>
      </c>
      <c r="C47" s="460"/>
      <c r="D47" s="460"/>
      <c r="E47" s="460"/>
      <c r="F47" s="460"/>
      <c r="G47" s="460"/>
      <c r="H47" s="460"/>
      <c r="I47" s="460"/>
      <c r="J47" s="460"/>
      <c r="K47" s="460"/>
      <c r="L47" s="460"/>
      <c r="M47" s="460"/>
      <c r="N47" s="460"/>
      <c r="O47" s="460"/>
      <c r="P47" s="460"/>
      <c r="Q47" s="460"/>
      <c r="R47" s="460"/>
      <c r="S47" s="465"/>
      <c r="T47" s="460"/>
      <c r="U47" s="460"/>
      <c r="V47" s="460"/>
      <c r="W47" s="460"/>
      <c r="X47" s="460"/>
      <c r="Y47" s="460"/>
      <c r="Z47" s="460"/>
      <c r="AA47" s="460"/>
      <c r="AB47" s="460"/>
      <c r="AC47" s="460"/>
    </row>
    <row r="48" spans="1:29" ht="31.5" x14ac:dyDescent="0.25">
      <c r="A48" s="461" t="s">
        <v>151</v>
      </c>
      <c r="B48" s="464" t="s">
        <v>485</v>
      </c>
      <c r="C48" s="460"/>
      <c r="D48" s="460"/>
      <c r="E48" s="460"/>
      <c r="F48" s="460"/>
      <c r="G48" s="460">
        <v>0</v>
      </c>
      <c r="H48" s="460">
        <v>0</v>
      </c>
      <c r="I48" s="460"/>
      <c r="J48" s="460" t="s">
        <v>524</v>
      </c>
      <c r="K48" s="460"/>
      <c r="L48" s="460">
        <v>0</v>
      </c>
      <c r="M48" s="460"/>
      <c r="N48" s="460" t="s">
        <v>524</v>
      </c>
      <c r="O48" s="460"/>
      <c r="P48" s="460">
        <v>0</v>
      </c>
      <c r="Q48" s="460"/>
      <c r="R48" s="460" t="s">
        <v>524</v>
      </c>
      <c r="S48" s="460"/>
      <c r="T48" s="460">
        <v>0</v>
      </c>
      <c r="U48" s="460"/>
      <c r="V48" s="460" t="s">
        <v>524</v>
      </c>
      <c r="W48" s="460"/>
      <c r="X48" s="460">
        <v>0</v>
      </c>
      <c r="Y48" s="460"/>
      <c r="Z48" s="460" t="s">
        <v>524</v>
      </c>
      <c r="AA48" s="460"/>
      <c r="AB48" s="460">
        <v>0</v>
      </c>
      <c r="AC48" s="460">
        <v>0</v>
      </c>
    </row>
    <row r="49" spans="1:29" x14ac:dyDescent="0.25">
      <c r="A49" s="461" t="s">
        <v>150</v>
      </c>
      <c r="B49" s="464" t="s">
        <v>148</v>
      </c>
      <c r="C49" s="460"/>
      <c r="D49" s="460"/>
      <c r="E49" s="460"/>
      <c r="F49" s="460"/>
      <c r="G49" s="460">
        <v>0</v>
      </c>
      <c r="H49" s="460">
        <v>0</v>
      </c>
      <c r="I49" s="460"/>
      <c r="J49" s="460" t="s">
        <v>524</v>
      </c>
      <c r="K49" s="460"/>
      <c r="L49" s="460">
        <v>0</v>
      </c>
      <c r="M49" s="460"/>
      <c r="N49" s="460" t="s">
        <v>524</v>
      </c>
      <c r="O49" s="460"/>
      <c r="P49" s="460">
        <v>0</v>
      </c>
      <c r="Q49" s="460"/>
      <c r="R49" s="460" t="s">
        <v>524</v>
      </c>
      <c r="S49" s="460"/>
      <c r="T49" s="460">
        <v>0</v>
      </c>
      <c r="U49" s="460"/>
      <c r="V49" s="460" t="s">
        <v>524</v>
      </c>
      <c r="W49" s="460"/>
      <c r="X49" s="460">
        <v>0</v>
      </c>
      <c r="Y49" s="460"/>
      <c r="Z49" s="460" t="s">
        <v>524</v>
      </c>
      <c r="AA49" s="460"/>
      <c r="AB49" s="460">
        <v>0</v>
      </c>
      <c r="AC49" s="460">
        <v>0</v>
      </c>
    </row>
    <row r="50" spans="1:29" ht="31.5" x14ac:dyDescent="0.25">
      <c r="A50" s="461" t="s">
        <v>149</v>
      </c>
      <c r="B50" s="462" t="s">
        <v>146</v>
      </c>
      <c r="C50" s="460"/>
      <c r="D50" s="460"/>
      <c r="E50" s="460"/>
      <c r="F50" s="460"/>
      <c r="G50" s="460">
        <v>0</v>
      </c>
      <c r="H50" s="460">
        <v>0</v>
      </c>
      <c r="I50" s="460"/>
      <c r="J50" s="460" t="s">
        <v>524</v>
      </c>
      <c r="K50" s="460"/>
      <c r="L50" s="460">
        <v>0</v>
      </c>
      <c r="M50" s="460"/>
      <c r="N50" s="460" t="s">
        <v>524</v>
      </c>
      <c r="O50" s="460"/>
      <c r="P50" s="460">
        <v>0</v>
      </c>
      <c r="Q50" s="460"/>
      <c r="R50" s="460" t="s">
        <v>524</v>
      </c>
      <c r="S50" s="460"/>
      <c r="T50" s="460">
        <v>24.5</v>
      </c>
      <c r="U50" s="460"/>
      <c r="V50" s="460" t="s">
        <v>524</v>
      </c>
      <c r="W50" s="460"/>
      <c r="X50" s="460">
        <v>0</v>
      </c>
      <c r="Y50" s="460"/>
      <c r="Z50" s="460" t="s">
        <v>524</v>
      </c>
      <c r="AA50" s="460"/>
      <c r="AB50" s="460">
        <v>24.5</v>
      </c>
      <c r="AC50" s="460">
        <v>0</v>
      </c>
    </row>
    <row r="51" spans="1:29" ht="35.25" customHeight="1" x14ac:dyDescent="0.25">
      <c r="A51" s="461" t="s">
        <v>147</v>
      </c>
      <c r="B51" s="462" t="s">
        <v>144</v>
      </c>
      <c r="C51" s="460"/>
      <c r="D51" s="460"/>
      <c r="E51" s="460"/>
      <c r="F51" s="460"/>
      <c r="G51" s="460">
        <v>0</v>
      </c>
      <c r="H51" s="460">
        <v>0</v>
      </c>
      <c r="I51" s="460"/>
      <c r="J51" s="460" t="s">
        <v>524</v>
      </c>
      <c r="K51" s="460"/>
      <c r="L51" s="460">
        <v>0</v>
      </c>
      <c r="M51" s="460"/>
      <c r="N51" s="460" t="s">
        <v>524</v>
      </c>
      <c r="O51" s="460"/>
      <c r="P51" s="460">
        <v>0</v>
      </c>
      <c r="Q51" s="460"/>
      <c r="R51" s="460" t="s">
        <v>524</v>
      </c>
      <c r="S51" s="460"/>
      <c r="T51" s="460">
        <v>0</v>
      </c>
      <c r="U51" s="460"/>
      <c r="V51" s="460" t="s">
        <v>524</v>
      </c>
      <c r="W51" s="460"/>
      <c r="X51" s="460">
        <v>0</v>
      </c>
      <c r="Y51" s="460"/>
      <c r="Z51" s="460" t="s">
        <v>524</v>
      </c>
      <c r="AA51" s="460"/>
      <c r="AB51" s="460">
        <v>0</v>
      </c>
      <c r="AC51" s="460">
        <v>0</v>
      </c>
    </row>
    <row r="52" spans="1:29" x14ac:dyDescent="0.25">
      <c r="A52" s="461" t="s">
        <v>145</v>
      </c>
      <c r="B52" s="462" t="s">
        <v>142</v>
      </c>
      <c r="C52" s="460"/>
      <c r="D52" s="460"/>
      <c r="E52" s="460"/>
      <c r="F52" s="460"/>
      <c r="G52" s="460">
        <v>0</v>
      </c>
      <c r="H52" s="460">
        <v>0</v>
      </c>
      <c r="I52" s="460"/>
      <c r="J52" s="460" t="s">
        <v>524</v>
      </c>
      <c r="K52" s="460"/>
      <c r="L52" s="460">
        <v>0</v>
      </c>
      <c r="M52" s="460"/>
      <c r="N52" s="460" t="s">
        <v>524</v>
      </c>
      <c r="O52" s="460"/>
      <c r="P52" s="460">
        <v>0</v>
      </c>
      <c r="Q52" s="460"/>
      <c r="R52" s="460" t="s">
        <v>524</v>
      </c>
      <c r="S52" s="460"/>
      <c r="T52" s="460">
        <v>0</v>
      </c>
      <c r="U52" s="460"/>
      <c r="V52" s="460" t="s">
        <v>524</v>
      </c>
      <c r="W52" s="460"/>
      <c r="X52" s="460">
        <v>0</v>
      </c>
      <c r="Y52" s="460"/>
      <c r="Z52" s="460" t="s">
        <v>524</v>
      </c>
      <c r="AA52" s="460"/>
      <c r="AB52" s="460">
        <v>0</v>
      </c>
      <c r="AC52" s="460">
        <v>0</v>
      </c>
    </row>
    <row r="53" spans="1:29" x14ac:dyDescent="0.25">
      <c r="A53" s="461" t="s">
        <v>143</v>
      </c>
      <c r="B53" s="462" t="s">
        <v>487</v>
      </c>
      <c r="C53" s="460"/>
      <c r="D53" s="460"/>
      <c r="E53" s="460"/>
      <c r="F53" s="460"/>
      <c r="G53" s="460">
        <v>0</v>
      </c>
      <c r="H53" s="460">
        <v>0</v>
      </c>
      <c r="I53" s="460"/>
      <c r="J53" s="460" t="s">
        <v>524</v>
      </c>
      <c r="K53" s="460"/>
      <c r="L53" s="460">
        <v>0</v>
      </c>
      <c r="M53" s="460"/>
      <c r="N53" s="460" t="s">
        <v>524</v>
      </c>
      <c r="O53" s="460"/>
      <c r="P53" s="460">
        <v>0</v>
      </c>
      <c r="Q53" s="460"/>
      <c r="R53" s="460" t="s">
        <v>524</v>
      </c>
      <c r="S53" s="460"/>
      <c r="T53" s="460">
        <v>0</v>
      </c>
      <c r="U53" s="460"/>
      <c r="V53" s="460" t="s">
        <v>524</v>
      </c>
      <c r="W53" s="460"/>
      <c r="X53" s="460">
        <v>0</v>
      </c>
      <c r="Y53" s="460"/>
      <c r="Z53" s="460" t="s">
        <v>524</v>
      </c>
      <c r="AA53" s="460"/>
      <c r="AB53" s="460">
        <v>0</v>
      </c>
      <c r="AC53" s="460">
        <v>0</v>
      </c>
    </row>
    <row r="54" spans="1:29" x14ac:dyDescent="0.25">
      <c r="A54" s="461" t="s">
        <v>141</v>
      </c>
      <c r="B54" s="462" t="s">
        <v>488</v>
      </c>
      <c r="C54" s="460"/>
      <c r="D54" s="460"/>
      <c r="E54" s="460"/>
      <c r="F54" s="460"/>
      <c r="G54" s="460">
        <v>0</v>
      </c>
      <c r="H54" s="460">
        <v>0</v>
      </c>
      <c r="I54" s="460"/>
      <c r="J54" s="460" t="s">
        <v>524</v>
      </c>
      <c r="K54" s="460"/>
      <c r="L54" s="460">
        <v>0</v>
      </c>
      <c r="M54" s="460"/>
      <c r="N54" s="460" t="s">
        <v>524</v>
      </c>
      <c r="O54" s="460"/>
      <c r="P54" s="460">
        <v>0</v>
      </c>
      <c r="Q54" s="460"/>
      <c r="R54" s="460" t="s">
        <v>524</v>
      </c>
      <c r="S54" s="460"/>
      <c r="T54" s="460">
        <v>0</v>
      </c>
      <c r="U54" s="460"/>
      <c r="V54" s="460" t="s">
        <v>524</v>
      </c>
      <c r="W54" s="460"/>
      <c r="X54" s="460">
        <v>0</v>
      </c>
      <c r="Y54" s="460"/>
      <c r="Z54" s="460" t="s">
        <v>524</v>
      </c>
      <c r="AA54" s="460"/>
      <c r="AB54" s="460">
        <v>0</v>
      </c>
      <c r="AC54" s="460">
        <v>0</v>
      </c>
    </row>
    <row r="55" spans="1:29" x14ac:dyDescent="0.25">
      <c r="A55" s="461" t="s">
        <v>499</v>
      </c>
      <c r="B55" s="462" t="s">
        <v>489</v>
      </c>
      <c r="C55" s="460"/>
      <c r="D55" s="460"/>
      <c r="E55" s="460"/>
      <c r="F55" s="460"/>
      <c r="G55" s="460">
        <v>0</v>
      </c>
      <c r="H55" s="460">
        <v>0</v>
      </c>
      <c r="I55" s="460"/>
      <c r="J55" s="460" t="s">
        <v>524</v>
      </c>
      <c r="K55" s="460"/>
      <c r="L55" s="460">
        <v>0</v>
      </c>
      <c r="M55" s="460"/>
      <c r="N55" s="460" t="s">
        <v>524</v>
      </c>
      <c r="O55" s="460"/>
      <c r="P55" s="460">
        <v>0</v>
      </c>
      <c r="Q55" s="460"/>
      <c r="R55" s="460" t="s">
        <v>524</v>
      </c>
      <c r="S55" s="460"/>
      <c r="T55" s="460">
        <v>0</v>
      </c>
      <c r="U55" s="460"/>
      <c r="V55" s="460" t="s">
        <v>524</v>
      </c>
      <c r="W55" s="460"/>
      <c r="X55" s="460">
        <v>0</v>
      </c>
      <c r="Y55" s="460"/>
      <c r="Z55" s="460" t="s">
        <v>524</v>
      </c>
      <c r="AA55" s="460"/>
      <c r="AB55" s="460">
        <v>0</v>
      </c>
      <c r="AC55" s="460">
        <v>0</v>
      </c>
    </row>
    <row r="56" spans="1:29" x14ac:dyDescent="0.25">
      <c r="A56" s="461" t="s">
        <v>500</v>
      </c>
      <c r="B56" s="462" t="s">
        <v>490</v>
      </c>
      <c r="C56" s="460"/>
      <c r="D56" s="460"/>
      <c r="E56" s="460"/>
      <c r="F56" s="460"/>
      <c r="G56" s="460">
        <v>0</v>
      </c>
      <c r="H56" s="460">
        <v>0</v>
      </c>
      <c r="I56" s="460"/>
      <c r="J56" s="460" t="s">
        <v>524</v>
      </c>
      <c r="K56" s="460"/>
      <c r="L56" s="460">
        <v>0</v>
      </c>
      <c r="M56" s="460"/>
      <c r="N56" s="460" t="s">
        <v>524</v>
      </c>
      <c r="O56" s="460"/>
      <c r="P56" s="460">
        <v>0</v>
      </c>
      <c r="Q56" s="460"/>
      <c r="R56" s="460" t="s">
        <v>524</v>
      </c>
      <c r="S56" s="460"/>
      <c r="T56" s="460">
        <v>0</v>
      </c>
      <c r="U56" s="460"/>
      <c r="V56" s="460" t="s">
        <v>524</v>
      </c>
      <c r="W56" s="460"/>
      <c r="X56" s="460">
        <v>0</v>
      </c>
      <c r="Y56" s="460"/>
      <c r="Z56" s="460" t="s">
        <v>524</v>
      </c>
      <c r="AA56" s="460"/>
      <c r="AB56" s="460">
        <v>0</v>
      </c>
      <c r="AC56" s="460">
        <v>0</v>
      </c>
    </row>
    <row r="57" spans="1:29" x14ac:dyDescent="0.25">
      <c r="A57" s="461" t="s">
        <v>501</v>
      </c>
      <c r="B57" s="462" t="s">
        <v>492</v>
      </c>
      <c r="C57" s="460"/>
      <c r="D57" s="460"/>
      <c r="E57" s="460"/>
      <c r="F57" s="460"/>
      <c r="G57" s="460">
        <v>0</v>
      </c>
      <c r="H57" s="460">
        <v>0</v>
      </c>
      <c r="I57" s="460"/>
      <c r="J57" s="460" t="s">
        <v>524</v>
      </c>
      <c r="K57" s="460"/>
      <c r="L57" s="460">
        <v>0</v>
      </c>
      <c r="M57" s="460"/>
      <c r="N57" s="460" t="s">
        <v>524</v>
      </c>
      <c r="O57" s="460"/>
      <c r="P57" s="460">
        <v>0</v>
      </c>
      <c r="Q57" s="460"/>
      <c r="R57" s="460" t="s">
        <v>524</v>
      </c>
      <c r="S57" s="460"/>
      <c r="T57" s="460">
        <v>0</v>
      </c>
      <c r="U57" s="460"/>
      <c r="V57" s="460" t="s">
        <v>524</v>
      </c>
      <c r="W57" s="460"/>
      <c r="X57" s="460">
        <v>0</v>
      </c>
      <c r="Y57" s="460"/>
      <c r="Z57" s="460" t="s">
        <v>524</v>
      </c>
      <c r="AA57" s="460"/>
      <c r="AB57" s="460">
        <v>0</v>
      </c>
      <c r="AC57" s="460">
        <v>0</v>
      </c>
    </row>
    <row r="58" spans="1:29" ht="36.75" customHeight="1" x14ac:dyDescent="0.25">
      <c r="A58" s="461" t="s">
        <v>502</v>
      </c>
      <c r="B58" s="462" t="s">
        <v>494</v>
      </c>
      <c r="C58" s="460"/>
      <c r="D58" s="460"/>
      <c r="E58" s="460"/>
      <c r="F58" s="460"/>
      <c r="G58" s="460">
        <v>0</v>
      </c>
      <c r="H58" s="460">
        <v>0</v>
      </c>
      <c r="I58" s="460"/>
      <c r="J58" s="460" t="s">
        <v>524</v>
      </c>
      <c r="K58" s="460"/>
      <c r="L58" s="460">
        <v>0</v>
      </c>
      <c r="M58" s="460"/>
      <c r="N58" s="460" t="s">
        <v>524</v>
      </c>
      <c r="O58" s="460"/>
      <c r="P58" s="460">
        <v>0</v>
      </c>
      <c r="Q58" s="460"/>
      <c r="R58" s="460" t="s">
        <v>524</v>
      </c>
      <c r="S58" s="460"/>
      <c r="T58" s="460">
        <v>31</v>
      </c>
      <c r="U58" s="460"/>
      <c r="V58" s="460" t="s">
        <v>524</v>
      </c>
      <c r="W58" s="460"/>
      <c r="X58" s="460">
        <v>0</v>
      </c>
      <c r="Y58" s="460"/>
      <c r="Z58" s="460" t="s">
        <v>524</v>
      </c>
      <c r="AA58" s="460"/>
      <c r="AB58" s="460">
        <v>31</v>
      </c>
      <c r="AC58" s="460">
        <v>0</v>
      </c>
    </row>
    <row r="59" spans="1:29" x14ac:dyDescent="0.25">
      <c r="A59" s="461" t="s">
        <v>503</v>
      </c>
      <c r="B59" s="462" t="s">
        <v>496</v>
      </c>
      <c r="C59" s="460"/>
      <c r="D59" s="460"/>
      <c r="E59" s="460"/>
      <c r="F59" s="460"/>
      <c r="G59" s="460">
        <v>0</v>
      </c>
      <c r="H59" s="460">
        <v>0</v>
      </c>
      <c r="I59" s="460"/>
      <c r="J59" s="460" t="s">
        <v>524</v>
      </c>
      <c r="K59" s="460"/>
      <c r="L59" s="460">
        <v>0</v>
      </c>
      <c r="M59" s="460"/>
      <c r="N59" s="460" t="s">
        <v>524</v>
      </c>
      <c r="O59" s="460"/>
      <c r="P59" s="460">
        <v>0</v>
      </c>
      <c r="Q59" s="460"/>
      <c r="R59" s="460" t="s">
        <v>524</v>
      </c>
      <c r="S59" s="460"/>
      <c r="T59" s="460">
        <v>0</v>
      </c>
      <c r="U59" s="460"/>
      <c r="V59" s="460" t="s">
        <v>524</v>
      </c>
      <c r="W59" s="460"/>
      <c r="X59" s="460">
        <v>0</v>
      </c>
      <c r="Y59" s="460"/>
      <c r="Z59" s="460" t="s">
        <v>524</v>
      </c>
      <c r="AA59" s="460"/>
      <c r="AB59" s="460">
        <v>0</v>
      </c>
      <c r="AC59" s="460">
        <v>0</v>
      </c>
    </row>
    <row r="60" spans="1:29" x14ac:dyDescent="0.25">
      <c r="A60" s="461" t="s">
        <v>504</v>
      </c>
      <c r="B60" s="462" t="s">
        <v>498</v>
      </c>
      <c r="C60" s="460"/>
      <c r="D60" s="460"/>
      <c r="E60" s="460"/>
      <c r="F60" s="460"/>
      <c r="G60" s="460">
        <v>0</v>
      </c>
      <c r="H60" s="460">
        <v>0</v>
      </c>
      <c r="I60" s="460"/>
      <c r="J60" s="460" t="s">
        <v>524</v>
      </c>
      <c r="K60" s="460"/>
      <c r="L60" s="460">
        <v>0</v>
      </c>
      <c r="M60" s="460"/>
      <c r="N60" s="460" t="s">
        <v>524</v>
      </c>
      <c r="O60" s="460"/>
      <c r="P60" s="460">
        <v>0</v>
      </c>
      <c r="Q60" s="460"/>
      <c r="R60" s="460" t="s">
        <v>524</v>
      </c>
      <c r="S60" s="460"/>
      <c r="T60" s="460">
        <v>0</v>
      </c>
      <c r="U60" s="460"/>
      <c r="V60" s="460" t="s">
        <v>524</v>
      </c>
      <c r="W60" s="460"/>
      <c r="X60" s="460">
        <v>0</v>
      </c>
      <c r="Y60" s="460"/>
      <c r="Z60" s="460" t="s">
        <v>524</v>
      </c>
      <c r="AA60" s="460"/>
      <c r="AB60" s="460">
        <v>0</v>
      </c>
      <c r="AC60" s="460">
        <v>0</v>
      </c>
    </row>
    <row r="61" spans="1:29" ht="31.5" x14ac:dyDescent="0.25">
      <c r="A61" s="458" t="s">
        <v>59</v>
      </c>
      <c r="B61" s="459" t="s">
        <v>140</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v>0</v>
      </c>
      <c r="AC61" s="460">
        <v>0</v>
      </c>
    </row>
    <row r="62" spans="1:29" x14ac:dyDescent="0.25">
      <c r="A62" s="461" t="s">
        <v>139</v>
      </c>
      <c r="B62" s="462" t="s">
        <v>138</v>
      </c>
      <c r="C62" s="460" t="s">
        <v>524</v>
      </c>
      <c r="D62" s="460">
        <v>104.72908</v>
      </c>
      <c r="E62" s="460"/>
      <c r="F62" s="460"/>
      <c r="G62" s="460">
        <v>0</v>
      </c>
      <c r="H62" s="460">
        <v>0</v>
      </c>
      <c r="I62" s="460"/>
      <c r="J62" s="460" t="s">
        <v>524</v>
      </c>
      <c r="K62" s="460"/>
      <c r="L62" s="460">
        <v>0</v>
      </c>
      <c r="M62" s="460"/>
      <c r="N62" s="460" t="s">
        <v>524</v>
      </c>
      <c r="O62" s="460"/>
      <c r="P62" s="460">
        <v>0</v>
      </c>
      <c r="Q62" s="460"/>
      <c r="R62" s="460" t="s">
        <v>524</v>
      </c>
      <c r="S62" s="460"/>
      <c r="T62" s="460">
        <v>104.72908</v>
      </c>
      <c r="U62" s="460"/>
      <c r="V62" s="460" t="s">
        <v>524</v>
      </c>
      <c r="W62" s="460"/>
      <c r="X62" s="460">
        <v>0</v>
      </c>
      <c r="Y62" s="460"/>
      <c r="Z62" s="460" t="s">
        <v>524</v>
      </c>
      <c r="AA62" s="460"/>
      <c r="AB62" s="460">
        <v>104.72908</v>
      </c>
      <c r="AC62" s="460">
        <v>0</v>
      </c>
    </row>
    <row r="63" spans="1:29" x14ac:dyDescent="0.25">
      <c r="A63" s="461" t="s">
        <v>137</v>
      </c>
      <c r="B63" s="462" t="s">
        <v>130</v>
      </c>
      <c r="C63" s="460"/>
      <c r="D63" s="460"/>
      <c r="E63" s="460"/>
      <c r="F63" s="460"/>
      <c r="G63" s="460">
        <v>0</v>
      </c>
      <c r="H63" s="460">
        <v>0</v>
      </c>
      <c r="I63" s="460"/>
      <c r="J63" s="460" t="s">
        <v>524</v>
      </c>
      <c r="K63" s="460"/>
      <c r="L63" s="460">
        <v>0</v>
      </c>
      <c r="M63" s="460"/>
      <c r="N63" s="460" t="s">
        <v>524</v>
      </c>
      <c r="O63" s="460"/>
      <c r="P63" s="460">
        <v>0</v>
      </c>
      <c r="Q63" s="460"/>
      <c r="R63" s="460" t="s">
        <v>524</v>
      </c>
      <c r="S63" s="460"/>
      <c r="T63" s="460">
        <v>0</v>
      </c>
      <c r="U63" s="460"/>
      <c r="V63" s="460" t="s">
        <v>524</v>
      </c>
      <c r="W63" s="460"/>
      <c r="X63" s="460">
        <v>0</v>
      </c>
      <c r="Y63" s="460"/>
      <c r="Z63" s="460" t="s">
        <v>524</v>
      </c>
      <c r="AA63" s="460"/>
      <c r="AB63" s="460">
        <v>0</v>
      </c>
      <c r="AC63" s="460">
        <v>0</v>
      </c>
    </row>
    <row r="64" spans="1:29" x14ac:dyDescent="0.25">
      <c r="A64" s="461" t="s">
        <v>136</v>
      </c>
      <c r="B64" s="464" t="s">
        <v>129</v>
      </c>
      <c r="C64" s="460"/>
      <c r="D64" s="460"/>
      <c r="E64" s="460"/>
      <c r="F64" s="460"/>
      <c r="G64" s="460">
        <v>0</v>
      </c>
      <c r="H64" s="460">
        <v>0</v>
      </c>
      <c r="I64" s="460"/>
      <c r="J64" s="460" t="s">
        <v>524</v>
      </c>
      <c r="K64" s="460"/>
      <c r="L64" s="460">
        <v>0</v>
      </c>
      <c r="M64" s="460"/>
      <c r="N64" s="460" t="s">
        <v>524</v>
      </c>
      <c r="O64" s="460"/>
      <c r="P64" s="460">
        <v>0</v>
      </c>
      <c r="Q64" s="460"/>
      <c r="R64" s="460" t="s">
        <v>524</v>
      </c>
      <c r="S64" s="460"/>
      <c r="T64" s="460">
        <v>0</v>
      </c>
      <c r="U64" s="460"/>
      <c r="V64" s="460" t="s">
        <v>524</v>
      </c>
      <c r="W64" s="460"/>
      <c r="X64" s="460">
        <v>0</v>
      </c>
      <c r="Y64" s="460"/>
      <c r="Z64" s="460" t="s">
        <v>524</v>
      </c>
      <c r="AA64" s="460"/>
      <c r="AB64" s="460">
        <v>0</v>
      </c>
      <c r="AC64" s="460">
        <v>0</v>
      </c>
    </row>
    <row r="65" spans="1:29" x14ac:dyDescent="0.25">
      <c r="A65" s="461" t="s">
        <v>135</v>
      </c>
      <c r="B65" s="464" t="s">
        <v>128</v>
      </c>
      <c r="C65" s="460"/>
      <c r="D65" s="460"/>
      <c r="E65" s="460"/>
      <c r="F65" s="460"/>
      <c r="G65" s="460">
        <v>0</v>
      </c>
      <c r="H65" s="460">
        <v>0</v>
      </c>
      <c r="I65" s="460"/>
      <c r="J65" s="460" t="s">
        <v>524</v>
      </c>
      <c r="K65" s="460"/>
      <c r="L65" s="460">
        <v>0</v>
      </c>
      <c r="M65" s="460"/>
      <c r="N65" s="460" t="s">
        <v>524</v>
      </c>
      <c r="O65" s="460"/>
      <c r="P65" s="460">
        <v>0</v>
      </c>
      <c r="Q65" s="460"/>
      <c r="R65" s="460" t="s">
        <v>524</v>
      </c>
      <c r="S65" s="460"/>
      <c r="T65" s="460">
        <v>24.5</v>
      </c>
      <c r="U65" s="460"/>
      <c r="V65" s="460" t="s">
        <v>524</v>
      </c>
      <c r="W65" s="460"/>
      <c r="X65" s="460">
        <v>0</v>
      </c>
      <c r="Y65" s="460"/>
      <c r="Z65" s="460" t="s">
        <v>524</v>
      </c>
      <c r="AA65" s="460"/>
      <c r="AB65" s="460">
        <v>24.5</v>
      </c>
      <c r="AC65" s="460">
        <v>0</v>
      </c>
    </row>
    <row r="66" spans="1:29" ht="54" customHeight="1" x14ac:dyDescent="0.25">
      <c r="A66" s="461" t="s">
        <v>134</v>
      </c>
      <c r="B66" s="464" t="s">
        <v>131</v>
      </c>
      <c r="C66" s="460"/>
      <c r="D66" s="460"/>
      <c r="E66" s="460"/>
      <c r="F66" s="460"/>
      <c r="G66" s="460">
        <v>0</v>
      </c>
      <c r="H66" s="460">
        <v>0</v>
      </c>
      <c r="I66" s="460"/>
      <c r="J66" s="460" t="s">
        <v>524</v>
      </c>
      <c r="K66" s="460"/>
      <c r="L66" s="460">
        <v>0</v>
      </c>
      <c r="M66" s="460"/>
      <c r="N66" s="460" t="s">
        <v>524</v>
      </c>
      <c r="O66" s="460"/>
      <c r="P66" s="460">
        <v>0</v>
      </c>
      <c r="Q66" s="460"/>
      <c r="R66" s="460" t="s">
        <v>524</v>
      </c>
      <c r="S66" s="460"/>
      <c r="T66" s="460">
        <v>0</v>
      </c>
      <c r="U66" s="460"/>
      <c r="V66" s="460" t="s">
        <v>524</v>
      </c>
      <c r="W66" s="460"/>
      <c r="X66" s="460">
        <v>0</v>
      </c>
      <c r="Y66" s="460"/>
      <c r="Z66" s="460" t="s">
        <v>524</v>
      </c>
      <c r="AA66" s="460"/>
      <c r="AB66" s="460">
        <v>0</v>
      </c>
      <c r="AC66" s="460">
        <v>0</v>
      </c>
    </row>
    <row r="67" spans="1:29" x14ac:dyDescent="0.25">
      <c r="A67" s="461" t="s">
        <v>133</v>
      </c>
      <c r="B67" s="464" t="s">
        <v>505</v>
      </c>
      <c r="C67" s="460"/>
      <c r="D67" s="460"/>
      <c r="E67" s="460"/>
      <c r="F67" s="460"/>
      <c r="G67" s="460">
        <v>0</v>
      </c>
      <c r="H67" s="460">
        <v>0</v>
      </c>
      <c r="I67" s="460"/>
      <c r="J67" s="460" t="s">
        <v>524</v>
      </c>
      <c r="K67" s="460"/>
      <c r="L67" s="460">
        <v>0</v>
      </c>
      <c r="M67" s="460"/>
      <c r="N67" s="460" t="s">
        <v>524</v>
      </c>
      <c r="O67" s="460"/>
      <c r="P67" s="460">
        <v>0</v>
      </c>
      <c r="Q67" s="460"/>
      <c r="R67" s="460" t="s">
        <v>524</v>
      </c>
      <c r="S67" s="460"/>
      <c r="T67" s="460">
        <v>0</v>
      </c>
      <c r="U67" s="460"/>
      <c r="V67" s="460" t="s">
        <v>524</v>
      </c>
      <c r="W67" s="460"/>
      <c r="X67" s="460">
        <v>0</v>
      </c>
      <c r="Y67" s="460"/>
      <c r="Z67" s="460" t="s">
        <v>524</v>
      </c>
      <c r="AA67" s="460"/>
      <c r="AB67" s="460">
        <v>0</v>
      </c>
      <c r="AC67" s="460">
        <v>0</v>
      </c>
    </row>
    <row r="68" spans="1:29" ht="50.25" customHeight="1" x14ac:dyDescent="0.25">
      <c r="A68" s="461" t="s">
        <v>506</v>
      </c>
      <c r="B68" s="464" t="s">
        <v>507</v>
      </c>
      <c r="C68" s="460"/>
      <c r="D68" s="460"/>
      <c r="E68" s="460"/>
      <c r="F68" s="460"/>
      <c r="G68" s="460">
        <v>0</v>
      </c>
      <c r="H68" s="460">
        <v>0</v>
      </c>
      <c r="I68" s="460"/>
      <c r="J68" s="460" t="s">
        <v>524</v>
      </c>
      <c r="K68" s="460"/>
      <c r="L68" s="460">
        <v>0</v>
      </c>
      <c r="M68" s="460"/>
      <c r="N68" s="460" t="s">
        <v>524</v>
      </c>
      <c r="O68" s="460"/>
      <c r="P68" s="460">
        <v>0</v>
      </c>
      <c r="Q68" s="460"/>
      <c r="R68" s="460" t="s">
        <v>524</v>
      </c>
      <c r="S68" s="460"/>
      <c r="T68" s="460">
        <v>0</v>
      </c>
      <c r="U68" s="460"/>
      <c r="V68" s="460" t="s">
        <v>524</v>
      </c>
      <c r="W68" s="460"/>
      <c r="X68" s="460">
        <v>0</v>
      </c>
      <c r="Y68" s="460"/>
      <c r="Z68" s="460" t="s">
        <v>524</v>
      </c>
      <c r="AA68" s="460"/>
      <c r="AB68" s="460">
        <v>0</v>
      </c>
      <c r="AC68" s="460">
        <v>0</v>
      </c>
    </row>
    <row r="69" spans="1:29" x14ac:dyDescent="0.25">
      <c r="A69" s="461" t="s">
        <v>508</v>
      </c>
      <c r="B69" s="464" t="s">
        <v>509</v>
      </c>
      <c r="C69" s="460"/>
      <c r="D69" s="460"/>
      <c r="E69" s="460"/>
      <c r="F69" s="460"/>
      <c r="G69" s="460">
        <v>0</v>
      </c>
      <c r="H69" s="460">
        <v>0</v>
      </c>
      <c r="I69" s="460"/>
      <c r="J69" s="460" t="s">
        <v>524</v>
      </c>
      <c r="K69" s="460"/>
      <c r="L69" s="460">
        <v>0</v>
      </c>
      <c r="M69" s="460"/>
      <c r="N69" s="460" t="s">
        <v>524</v>
      </c>
      <c r="O69" s="460"/>
      <c r="P69" s="460">
        <v>0</v>
      </c>
      <c r="Q69" s="460"/>
      <c r="R69" s="460" t="s">
        <v>524</v>
      </c>
      <c r="S69" s="460"/>
      <c r="T69" s="460">
        <v>0</v>
      </c>
      <c r="U69" s="460"/>
      <c r="V69" s="460" t="s">
        <v>524</v>
      </c>
      <c r="W69" s="460"/>
      <c r="X69" s="460">
        <v>0</v>
      </c>
      <c r="Y69" s="460"/>
      <c r="Z69" s="460" t="s">
        <v>524</v>
      </c>
      <c r="AA69" s="460"/>
      <c r="AB69" s="460">
        <v>0</v>
      </c>
      <c r="AC69" s="460">
        <v>0</v>
      </c>
    </row>
    <row r="70" spans="1:29" ht="36.75" customHeight="1" x14ac:dyDescent="0.25">
      <c r="A70" s="461" t="s">
        <v>510</v>
      </c>
      <c r="B70" s="464" t="s">
        <v>511</v>
      </c>
      <c r="C70" s="460"/>
      <c r="D70" s="460"/>
      <c r="E70" s="460"/>
      <c r="F70" s="460"/>
      <c r="G70" s="460">
        <v>0</v>
      </c>
      <c r="H70" s="460">
        <v>0</v>
      </c>
      <c r="I70" s="460"/>
      <c r="J70" s="460" t="s">
        <v>524</v>
      </c>
      <c r="K70" s="460"/>
      <c r="L70" s="460">
        <v>0</v>
      </c>
      <c r="M70" s="460"/>
      <c r="N70" s="460" t="s">
        <v>524</v>
      </c>
      <c r="O70" s="460"/>
      <c r="P70" s="460">
        <v>0</v>
      </c>
      <c r="Q70" s="460"/>
      <c r="R70" s="460" t="s">
        <v>524</v>
      </c>
      <c r="S70" s="460"/>
      <c r="T70" s="460">
        <v>0</v>
      </c>
      <c r="U70" s="460"/>
      <c r="V70" s="460" t="s">
        <v>524</v>
      </c>
      <c r="W70" s="460"/>
      <c r="X70" s="460">
        <v>0</v>
      </c>
      <c r="Y70" s="460"/>
      <c r="Z70" s="460" t="s">
        <v>524</v>
      </c>
      <c r="AA70" s="460"/>
      <c r="AB70" s="460">
        <v>0</v>
      </c>
      <c r="AC70" s="460">
        <v>0</v>
      </c>
    </row>
    <row r="71" spans="1:29" x14ac:dyDescent="0.25">
      <c r="A71" s="461" t="s">
        <v>512</v>
      </c>
      <c r="B71" s="464" t="s">
        <v>513</v>
      </c>
      <c r="C71" s="460"/>
      <c r="D71" s="460"/>
      <c r="E71" s="460"/>
      <c r="F71" s="460"/>
      <c r="G71" s="460">
        <v>0</v>
      </c>
      <c r="H71" s="460">
        <v>0</v>
      </c>
      <c r="I71" s="460"/>
      <c r="J71" s="460" t="s">
        <v>524</v>
      </c>
      <c r="K71" s="460"/>
      <c r="L71" s="460">
        <v>0</v>
      </c>
      <c r="M71" s="460"/>
      <c r="N71" s="460" t="s">
        <v>524</v>
      </c>
      <c r="O71" s="460"/>
      <c r="P71" s="460">
        <v>0</v>
      </c>
      <c r="Q71" s="460"/>
      <c r="R71" s="460" t="s">
        <v>524</v>
      </c>
      <c r="S71" s="460"/>
      <c r="T71" s="460">
        <v>31</v>
      </c>
      <c r="U71" s="460"/>
      <c r="V71" s="460" t="s">
        <v>524</v>
      </c>
      <c r="W71" s="460"/>
      <c r="X71" s="460">
        <v>0</v>
      </c>
      <c r="Y71" s="460"/>
      <c r="Z71" s="460" t="s">
        <v>524</v>
      </c>
      <c r="AA71" s="460"/>
      <c r="AB71" s="460">
        <v>31</v>
      </c>
      <c r="AC71" s="460">
        <v>0</v>
      </c>
    </row>
    <row r="72" spans="1:29" ht="51" customHeight="1" x14ac:dyDescent="0.25">
      <c r="A72" s="461" t="s">
        <v>514</v>
      </c>
      <c r="B72" s="464" t="s">
        <v>515</v>
      </c>
      <c r="C72" s="460"/>
      <c r="D72" s="460"/>
      <c r="E72" s="460"/>
      <c r="F72" s="460"/>
      <c r="G72" s="460">
        <v>0</v>
      </c>
      <c r="H72" s="460">
        <v>0</v>
      </c>
      <c r="I72" s="460"/>
      <c r="J72" s="460" t="s">
        <v>524</v>
      </c>
      <c r="K72" s="460"/>
      <c r="L72" s="460">
        <v>0</v>
      </c>
      <c r="M72" s="460"/>
      <c r="N72" s="460" t="s">
        <v>524</v>
      </c>
      <c r="O72" s="460"/>
      <c r="P72" s="460">
        <v>0</v>
      </c>
      <c r="Q72" s="460"/>
      <c r="R72" s="460" t="s">
        <v>524</v>
      </c>
      <c r="S72" s="460"/>
      <c r="T72" s="460">
        <v>0</v>
      </c>
      <c r="U72" s="460"/>
      <c r="V72" s="460" t="s">
        <v>524</v>
      </c>
      <c r="W72" s="460"/>
      <c r="X72" s="460">
        <v>0</v>
      </c>
      <c r="Y72" s="460"/>
      <c r="Z72" s="460" t="s">
        <v>524</v>
      </c>
      <c r="AA72" s="460"/>
      <c r="AB72" s="460">
        <v>0</v>
      </c>
      <c r="AC72" s="460">
        <v>0</v>
      </c>
    </row>
    <row r="73" spans="1:29" ht="32.25" customHeight="1" x14ac:dyDescent="0.25">
      <c r="A73" s="461" t="s">
        <v>516</v>
      </c>
      <c r="B73" s="464" t="s">
        <v>517</v>
      </c>
      <c r="C73" s="460"/>
      <c r="D73" s="460"/>
      <c r="E73" s="460"/>
      <c r="F73" s="460"/>
      <c r="G73" s="460">
        <v>0</v>
      </c>
      <c r="H73" s="460">
        <v>0</v>
      </c>
      <c r="I73" s="460"/>
      <c r="J73" s="460" t="s">
        <v>524</v>
      </c>
      <c r="K73" s="460"/>
      <c r="L73" s="460">
        <v>0</v>
      </c>
      <c r="M73" s="460"/>
      <c r="N73" s="460" t="s">
        <v>524</v>
      </c>
      <c r="O73" s="460"/>
      <c r="P73" s="460">
        <v>0</v>
      </c>
      <c r="Q73" s="460"/>
      <c r="R73" s="460" t="s">
        <v>524</v>
      </c>
      <c r="S73" s="460"/>
      <c r="T73" s="460">
        <v>0</v>
      </c>
      <c r="U73" s="460"/>
      <c r="V73" s="460" t="s">
        <v>524</v>
      </c>
      <c r="W73" s="460"/>
      <c r="X73" s="460">
        <v>0</v>
      </c>
      <c r="Y73" s="460"/>
      <c r="Z73" s="460" t="s">
        <v>524</v>
      </c>
      <c r="AA73" s="460"/>
      <c r="AB73" s="460">
        <v>0</v>
      </c>
      <c r="AC73" s="460">
        <v>0</v>
      </c>
    </row>
    <row r="74" spans="1:29" ht="51.75" customHeight="1" x14ac:dyDescent="0.25">
      <c r="A74" s="458" t="s">
        <v>58</v>
      </c>
      <c r="B74" s="466" t="s">
        <v>227</v>
      </c>
      <c r="C74" s="460"/>
      <c r="D74" s="460"/>
      <c r="E74" s="460"/>
      <c r="F74" s="460"/>
      <c r="G74" s="460">
        <v>0</v>
      </c>
      <c r="H74" s="460">
        <v>0</v>
      </c>
      <c r="I74" s="460"/>
      <c r="J74" s="460" t="s">
        <v>524</v>
      </c>
      <c r="K74" s="460"/>
      <c r="L74" s="460">
        <v>0</v>
      </c>
      <c r="M74" s="460"/>
      <c r="N74" s="460" t="s">
        <v>524</v>
      </c>
      <c r="O74" s="460"/>
      <c r="P74" s="460">
        <v>0</v>
      </c>
      <c r="Q74" s="460"/>
      <c r="R74" s="460" t="s">
        <v>524</v>
      </c>
      <c r="S74" s="460"/>
      <c r="T74" s="460">
        <v>0</v>
      </c>
      <c r="U74" s="460"/>
      <c r="V74" s="460" t="s">
        <v>524</v>
      </c>
      <c r="W74" s="460"/>
      <c r="X74" s="460">
        <v>0</v>
      </c>
      <c r="Y74" s="460"/>
      <c r="Z74" s="460" t="s">
        <v>524</v>
      </c>
      <c r="AA74" s="460"/>
      <c r="AB74" s="460">
        <v>0</v>
      </c>
      <c r="AC74" s="460">
        <v>0</v>
      </c>
    </row>
    <row r="75" spans="1:29" ht="21.75" customHeight="1" x14ac:dyDescent="0.25">
      <c r="A75" s="458" t="s">
        <v>56</v>
      </c>
      <c r="B75" s="459" t="s">
        <v>132</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ht="23.25" customHeight="1" x14ac:dyDescent="0.25">
      <c r="A76" s="461" t="s">
        <v>222</v>
      </c>
      <c r="B76" s="464" t="s">
        <v>485</v>
      </c>
      <c r="C76" s="460"/>
      <c r="D76" s="460"/>
      <c r="E76" s="460"/>
      <c r="F76" s="460"/>
      <c r="G76" s="460">
        <v>0</v>
      </c>
      <c r="H76" s="460">
        <v>0</v>
      </c>
      <c r="I76" s="460"/>
      <c r="J76" s="460" t="s">
        <v>524</v>
      </c>
      <c r="K76" s="460"/>
      <c r="L76" s="460">
        <v>0</v>
      </c>
      <c r="M76" s="460"/>
      <c r="N76" s="460" t="s">
        <v>524</v>
      </c>
      <c r="O76" s="460"/>
      <c r="P76" s="460">
        <v>0</v>
      </c>
      <c r="Q76" s="460"/>
      <c r="R76" s="460" t="s">
        <v>524</v>
      </c>
      <c r="S76" s="460"/>
      <c r="T76" s="460">
        <v>0</v>
      </c>
      <c r="U76" s="460"/>
      <c r="V76" s="460" t="s">
        <v>524</v>
      </c>
      <c r="W76" s="460"/>
      <c r="X76" s="460">
        <v>0</v>
      </c>
      <c r="Y76" s="460"/>
      <c r="Z76" s="460" t="s">
        <v>524</v>
      </c>
      <c r="AA76" s="460"/>
      <c r="AB76" s="460">
        <v>0</v>
      </c>
      <c r="AC76" s="460">
        <v>0</v>
      </c>
    </row>
    <row r="77" spans="1:29" ht="18.75" customHeight="1" x14ac:dyDescent="0.25">
      <c r="A77" s="461" t="s">
        <v>223</v>
      </c>
      <c r="B77" s="464" t="s">
        <v>148</v>
      </c>
      <c r="C77" s="460"/>
      <c r="D77" s="460"/>
      <c r="E77" s="460"/>
      <c r="F77" s="460"/>
      <c r="G77" s="460">
        <v>0</v>
      </c>
      <c r="H77" s="460">
        <v>0</v>
      </c>
      <c r="I77" s="460"/>
      <c r="J77" s="460" t="s">
        <v>524</v>
      </c>
      <c r="K77" s="460"/>
      <c r="L77" s="460">
        <v>0</v>
      </c>
      <c r="M77" s="460"/>
      <c r="N77" s="460" t="s">
        <v>524</v>
      </c>
      <c r="O77" s="460"/>
      <c r="P77" s="460">
        <v>0</v>
      </c>
      <c r="Q77" s="460"/>
      <c r="R77" s="460" t="s">
        <v>524</v>
      </c>
      <c r="S77" s="460"/>
      <c r="T77" s="460">
        <v>0</v>
      </c>
      <c r="U77" s="460"/>
      <c r="V77" s="460" t="s">
        <v>524</v>
      </c>
      <c r="W77" s="460"/>
      <c r="X77" s="460">
        <v>0</v>
      </c>
      <c r="Y77" s="460"/>
      <c r="Z77" s="460" t="s">
        <v>524</v>
      </c>
      <c r="AA77" s="460"/>
      <c r="AB77" s="460">
        <v>0</v>
      </c>
      <c r="AC77" s="460">
        <v>0</v>
      </c>
    </row>
    <row r="78" spans="1:29" x14ac:dyDescent="0.25">
      <c r="A78" s="461" t="s">
        <v>224</v>
      </c>
      <c r="B78" s="462" t="s">
        <v>486</v>
      </c>
      <c r="C78" s="460"/>
      <c r="D78" s="460"/>
      <c r="E78" s="460"/>
      <c r="F78" s="460"/>
      <c r="G78" s="460">
        <v>0</v>
      </c>
      <c r="H78" s="460">
        <v>0</v>
      </c>
      <c r="I78" s="460"/>
      <c r="J78" s="460" t="s">
        <v>524</v>
      </c>
      <c r="K78" s="460"/>
      <c r="L78" s="460">
        <v>0</v>
      </c>
      <c r="M78" s="460"/>
      <c r="N78" s="460" t="s">
        <v>524</v>
      </c>
      <c r="O78" s="460"/>
      <c r="P78" s="460">
        <v>0</v>
      </c>
      <c r="Q78" s="460"/>
      <c r="R78" s="460" t="s">
        <v>524</v>
      </c>
      <c r="S78" s="460"/>
      <c r="T78" s="460">
        <v>24.5</v>
      </c>
      <c r="U78" s="460"/>
      <c r="V78" s="460" t="s">
        <v>524</v>
      </c>
      <c r="W78" s="460"/>
      <c r="X78" s="460">
        <v>0</v>
      </c>
      <c r="Y78" s="460"/>
      <c r="Z78" s="460" t="s">
        <v>524</v>
      </c>
      <c r="AA78" s="460"/>
      <c r="AB78" s="460">
        <v>24.5</v>
      </c>
      <c r="AC78" s="460">
        <v>0</v>
      </c>
    </row>
    <row r="79" spans="1:29" x14ac:dyDescent="0.25">
      <c r="A79" s="461" t="s">
        <v>225</v>
      </c>
      <c r="B79" s="462" t="s">
        <v>487</v>
      </c>
      <c r="C79" s="467"/>
      <c r="D79" s="468"/>
      <c r="E79" s="469"/>
      <c r="F79" s="469"/>
      <c r="G79" s="460">
        <v>0</v>
      </c>
      <c r="H79" s="460">
        <v>0</v>
      </c>
      <c r="I79" s="469"/>
      <c r="J79" s="460" t="s">
        <v>524</v>
      </c>
      <c r="K79" s="468"/>
      <c r="L79" s="460">
        <v>0</v>
      </c>
      <c r="M79" s="468"/>
      <c r="N79" s="460" t="s">
        <v>524</v>
      </c>
      <c r="O79" s="468"/>
      <c r="P79" s="460">
        <v>0</v>
      </c>
      <c r="Q79" s="468"/>
      <c r="R79" s="460" t="s">
        <v>524</v>
      </c>
      <c r="S79" s="468"/>
      <c r="T79" s="460">
        <v>0</v>
      </c>
      <c r="U79" s="468"/>
      <c r="V79" s="460" t="s">
        <v>524</v>
      </c>
      <c r="W79" s="468"/>
      <c r="X79" s="460">
        <v>0</v>
      </c>
      <c r="Y79" s="468"/>
      <c r="Z79" s="460" t="s">
        <v>524</v>
      </c>
      <c r="AA79" s="468"/>
      <c r="AB79" s="460">
        <v>0</v>
      </c>
      <c r="AC79" s="460">
        <v>0</v>
      </c>
    </row>
    <row r="80" spans="1:29" x14ac:dyDescent="0.25">
      <c r="A80" s="461" t="s">
        <v>226</v>
      </c>
      <c r="B80" s="462" t="s">
        <v>488</v>
      </c>
      <c r="C80" s="467"/>
      <c r="D80" s="468"/>
      <c r="E80" s="469"/>
      <c r="F80" s="469"/>
      <c r="G80" s="460">
        <v>0</v>
      </c>
      <c r="H80" s="460">
        <v>0</v>
      </c>
      <c r="I80" s="469"/>
      <c r="J80" s="460" t="s">
        <v>524</v>
      </c>
      <c r="K80" s="468"/>
      <c r="L80" s="460">
        <v>0</v>
      </c>
      <c r="M80" s="468"/>
      <c r="N80" s="460" t="s">
        <v>524</v>
      </c>
      <c r="O80" s="468"/>
      <c r="P80" s="460">
        <v>0</v>
      </c>
      <c r="Q80" s="468"/>
      <c r="R80" s="460" t="s">
        <v>524</v>
      </c>
      <c r="S80" s="468"/>
      <c r="T80" s="460">
        <v>0</v>
      </c>
      <c r="U80" s="468"/>
      <c r="V80" s="460" t="s">
        <v>524</v>
      </c>
      <c r="W80" s="468"/>
      <c r="X80" s="460">
        <v>0</v>
      </c>
      <c r="Y80" s="468"/>
      <c r="Z80" s="460" t="s">
        <v>524</v>
      </c>
      <c r="AA80" s="468"/>
      <c r="AB80" s="460">
        <v>0</v>
      </c>
      <c r="AC80" s="460">
        <v>0</v>
      </c>
    </row>
    <row r="81" spans="1:29" x14ac:dyDescent="0.25">
      <c r="A81" s="461" t="s">
        <v>518</v>
      </c>
      <c r="B81" s="462" t="s">
        <v>489</v>
      </c>
      <c r="C81" s="467"/>
      <c r="D81" s="468"/>
      <c r="E81" s="469"/>
      <c r="F81" s="469"/>
      <c r="G81" s="460">
        <v>0</v>
      </c>
      <c r="H81" s="460">
        <v>0</v>
      </c>
      <c r="I81" s="469"/>
      <c r="J81" s="460" t="s">
        <v>524</v>
      </c>
      <c r="K81" s="468"/>
      <c r="L81" s="460">
        <v>0</v>
      </c>
      <c r="M81" s="468"/>
      <c r="N81" s="460" t="s">
        <v>524</v>
      </c>
      <c r="O81" s="468"/>
      <c r="P81" s="460">
        <v>0</v>
      </c>
      <c r="Q81" s="468"/>
      <c r="R81" s="460" t="s">
        <v>524</v>
      </c>
      <c r="S81" s="468"/>
      <c r="T81" s="460">
        <v>0</v>
      </c>
      <c r="U81" s="468"/>
      <c r="V81" s="460" t="s">
        <v>524</v>
      </c>
      <c r="W81" s="468"/>
      <c r="X81" s="460">
        <v>0</v>
      </c>
      <c r="Y81" s="468"/>
      <c r="Z81" s="460" t="s">
        <v>524</v>
      </c>
      <c r="AA81" s="468"/>
      <c r="AB81" s="460">
        <v>0</v>
      </c>
      <c r="AC81" s="460">
        <v>0</v>
      </c>
    </row>
    <row r="82" spans="1:29" x14ac:dyDescent="0.25">
      <c r="A82" s="461" t="s">
        <v>519</v>
      </c>
      <c r="B82" s="462" t="s">
        <v>490</v>
      </c>
      <c r="C82" s="467"/>
      <c r="D82" s="468"/>
      <c r="E82" s="469"/>
      <c r="F82" s="469"/>
      <c r="G82" s="460">
        <v>0</v>
      </c>
      <c r="H82" s="460">
        <v>0</v>
      </c>
      <c r="I82" s="469"/>
      <c r="J82" s="460" t="s">
        <v>524</v>
      </c>
      <c r="K82" s="468"/>
      <c r="L82" s="460">
        <v>0</v>
      </c>
      <c r="M82" s="468"/>
      <c r="N82" s="460" t="s">
        <v>524</v>
      </c>
      <c r="O82" s="468"/>
      <c r="P82" s="460">
        <v>0</v>
      </c>
      <c r="Q82" s="468"/>
      <c r="R82" s="460" t="s">
        <v>524</v>
      </c>
      <c r="S82" s="468"/>
      <c r="T82" s="460">
        <v>0</v>
      </c>
      <c r="U82" s="468"/>
      <c r="V82" s="460" t="s">
        <v>524</v>
      </c>
      <c r="W82" s="468"/>
      <c r="X82" s="460">
        <v>0</v>
      </c>
      <c r="Y82" s="468"/>
      <c r="Z82" s="460" t="s">
        <v>524</v>
      </c>
      <c r="AA82" s="468"/>
      <c r="AB82" s="460">
        <v>0</v>
      </c>
      <c r="AC82" s="460">
        <v>0</v>
      </c>
    </row>
    <row r="83" spans="1:29" x14ac:dyDescent="0.25">
      <c r="A83" s="461" t="s">
        <v>520</v>
      </c>
      <c r="B83" s="462" t="s">
        <v>492</v>
      </c>
      <c r="C83" s="467"/>
      <c r="D83" s="468"/>
      <c r="E83" s="469"/>
      <c r="F83" s="469"/>
      <c r="G83" s="460">
        <v>0</v>
      </c>
      <c r="H83" s="460">
        <v>0</v>
      </c>
      <c r="I83" s="469"/>
      <c r="J83" s="460" t="s">
        <v>524</v>
      </c>
      <c r="K83" s="468"/>
      <c r="L83" s="460">
        <v>0</v>
      </c>
      <c r="M83" s="468"/>
      <c r="N83" s="460" t="s">
        <v>524</v>
      </c>
      <c r="O83" s="468"/>
      <c r="P83" s="460">
        <v>0</v>
      </c>
      <c r="Q83" s="468"/>
      <c r="R83" s="460" t="s">
        <v>524</v>
      </c>
      <c r="S83" s="468"/>
      <c r="T83" s="460">
        <v>0</v>
      </c>
      <c r="U83" s="468"/>
      <c r="V83" s="460" t="s">
        <v>524</v>
      </c>
      <c r="W83" s="468"/>
      <c r="X83" s="460">
        <v>0</v>
      </c>
      <c r="Y83" s="468"/>
      <c r="Z83" s="460" t="s">
        <v>524</v>
      </c>
      <c r="AA83" s="468"/>
      <c r="AB83" s="460">
        <v>0</v>
      </c>
      <c r="AC83" s="460">
        <v>0</v>
      </c>
    </row>
    <row r="84" spans="1:29" x14ac:dyDescent="0.25">
      <c r="A84" s="461" t="s">
        <v>521</v>
      </c>
      <c r="B84" s="462" t="s">
        <v>494</v>
      </c>
      <c r="C84" s="467"/>
      <c r="D84" s="468"/>
      <c r="E84" s="469"/>
      <c r="F84" s="469"/>
      <c r="G84" s="460">
        <v>0</v>
      </c>
      <c r="H84" s="460">
        <v>0</v>
      </c>
      <c r="I84" s="469"/>
      <c r="J84" s="460" t="s">
        <v>524</v>
      </c>
      <c r="K84" s="468"/>
      <c r="L84" s="460">
        <v>0</v>
      </c>
      <c r="M84" s="468"/>
      <c r="N84" s="460" t="s">
        <v>524</v>
      </c>
      <c r="O84" s="468"/>
      <c r="P84" s="460">
        <v>0</v>
      </c>
      <c r="Q84" s="468"/>
      <c r="R84" s="460" t="s">
        <v>524</v>
      </c>
      <c r="S84" s="468"/>
      <c r="T84" s="460">
        <v>31</v>
      </c>
      <c r="U84" s="468"/>
      <c r="V84" s="460" t="s">
        <v>524</v>
      </c>
      <c r="W84" s="468"/>
      <c r="X84" s="460">
        <v>0</v>
      </c>
      <c r="Y84" s="468"/>
      <c r="Z84" s="460" t="s">
        <v>524</v>
      </c>
      <c r="AA84" s="468"/>
      <c r="AB84" s="460">
        <v>31</v>
      </c>
      <c r="AC84" s="460">
        <v>0</v>
      </c>
    </row>
    <row r="85" spans="1:29" x14ac:dyDescent="0.25">
      <c r="A85" s="461" t="s">
        <v>522</v>
      </c>
      <c r="B85" s="462" t="s">
        <v>496</v>
      </c>
      <c r="C85" s="467"/>
      <c r="D85" s="468"/>
      <c r="E85" s="469"/>
      <c r="F85" s="469"/>
      <c r="G85" s="460">
        <v>0</v>
      </c>
      <c r="H85" s="460">
        <v>0</v>
      </c>
      <c r="I85" s="469"/>
      <c r="J85" s="460" t="s">
        <v>524</v>
      </c>
      <c r="K85" s="468"/>
      <c r="L85" s="460">
        <v>0</v>
      </c>
      <c r="M85" s="468"/>
      <c r="N85" s="460" t="s">
        <v>524</v>
      </c>
      <c r="O85" s="468"/>
      <c r="P85" s="460">
        <v>0</v>
      </c>
      <c r="Q85" s="468"/>
      <c r="R85" s="460" t="s">
        <v>524</v>
      </c>
      <c r="S85" s="468"/>
      <c r="T85" s="460">
        <v>0</v>
      </c>
      <c r="U85" s="468"/>
      <c r="V85" s="460" t="s">
        <v>524</v>
      </c>
      <c r="W85" s="468"/>
      <c r="X85" s="460">
        <v>0</v>
      </c>
      <c r="Y85" s="468"/>
      <c r="Z85" s="460" t="s">
        <v>524</v>
      </c>
      <c r="AA85" s="468"/>
      <c r="AB85" s="460">
        <v>0</v>
      </c>
      <c r="AC85" s="460">
        <v>0</v>
      </c>
    </row>
    <row r="86" spans="1:29" x14ac:dyDescent="0.25">
      <c r="A86" s="461" t="s">
        <v>523</v>
      </c>
      <c r="B86" s="462" t="s">
        <v>498</v>
      </c>
      <c r="C86" s="470"/>
      <c r="D86" s="468"/>
      <c r="E86" s="469"/>
      <c r="F86" s="469"/>
      <c r="G86" s="460">
        <v>0</v>
      </c>
      <c r="H86" s="460">
        <v>0</v>
      </c>
      <c r="I86" s="469"/>
      <c r="J86" s="460" t="s">
        <v>524</v>
      </c>
      <c r="K86" s="468"/>
      <c r="L86" s="460">
        <v>0</v>
      </c>
      <c r="M86" s="468"/>
      <c r="N86" s="460" t="s">
        <v>524</v>
      </c>
      <c r="O86" s="468"/>
      <c r="P86" s="460">
        <v>0</v>
      </c>
      <c r="Q86" s="468"/>
      <c r="R86" s="460" t="s">
        <v>524</v>
      </c>
      <c r="S86" s="468"/>
      <c r="T86" s="460">
        <v>0</v>
      </c>
      <c r="U86" s="468"/>
      <c r="V86" s="460" t="s">
        <v>524</v>
      </c>
      <c r="W86" s="468"/>
      <c r="X86" s="460">
        <v>0</v>
      </c>
      <c r="Y86" s="468"/>
      <c r="Z86" s="460" t="s">
        <v>524</v>
      </c>
      <c r="AA86" s="468"/>
      <c r="AB86" s="460">
        <v>0</v>
      </c>
      <c r="AC86" s="46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0">
    <mergeCell ref="AB20:AC21"/>
    <mergeCell ref="H21:I21"/>
    <mergeCell ref="J21:K21"/>
    <mergeCell ref="L21:M21"/>
    <mergeCell ref="N21:O21"/>
    <mergeCell ref="P21:Q21"/>
    <mergeCell ref="H20:K20"/>
    <mergeCell ref="P20:S20"/>
    <mergeCell ref="T20:W20"/>
    <mergeCell ref="X20:AA20"/>
    <mergeCell ref="R21:S21"/>
    <mergeCell ref="T21:U21"/>
    <mergeCell ref="V21:W21"/>
    <mergeCell ref="X21:Y21"/>
    <mergeCell ref="Z21:AA21"/>
    <mergeCell ref="L20:O20"/>
    <mergeCell ref="A4:G4"/>
    <mergeCell ref="A6:G6"/>
    <mergeCell ref="A8:G8"/>
    <mergeCell ref="A9:G9"/>
    <mergeCell ref="A11:G11"/>
    <mergeCell ref="A12:G12"/>
    <mergeCell ref="A20:A22"/>
    <mergeCell ref="B20:B22"/>
    <mergeCell ref="C20:D21"/>
    <mergeCell ref="E20:F21"/>
    <mergeCell ref="G20:G22"/>
    <mergeCell ref="A15:G15"/>
    <mergeCell ref="A16:G16"/>
    <mergeCell ref="A18:G18"/>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6" t="str">
        <f>'6.2. Паспорт фин осв ввод '!A11:G11</f>
        <v>M_TP3400.VL.0082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6" t="str">
        <f>'6.2. Паспорт фин осв ввод '!A14:G14</f>
        <v>Реконструкция сети 10 кВ Ялуторовского РЭС Южного ТПО (реконструкция ВЛ 24.5 км., реклоузер 31шт.)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18" customFormat="1"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8" customFormat="1" ht="15.75" thickBot="1" x14ac:dyDescent="0.3">
      <c r="A21" s="407" t="s">
        <v>430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18" customFormat="1" ht="58.5" customHeight="1" x14ac:dyDescent="0.25">
      <c r="A22" s="408" t="s">
        <v>52</v>
      </c>
      <c r="B22" s="412" t="s">
        <v>24</v>
      </c>
      <c r="C22" s="410" t="s">
        <v>51</v>
      </c>
      <c r="D22" s="410" t="s">
        <v>50</v>
      </c>
      <c r="E22" s="414" t="s">
        <v>441</v>
      </c>
      <c r="F22" s="415"/>
      <c r="G22" s="415"/>
      <c r="H22" s="415"/>
      <c r="I22" s="415"/>
      <c r="J22" s="415"/>
      <c r="K22" s="415"/>
      <c r="L22" s="416"/>
      <c r="M22" s="410" t="s">
        <v>49</v>
      </c>
      <c r="N22" s="410" t="s">
        <v>48</v>
      </c>
      <c r="O22" s="410" t="s">
        <v>47</v>
      </c>
      <c r="P22" s="417" t="s">
        <v>235</v>
      </c>
      <c r="Q22" s="417" t="s">
        <v>46</v>
      </c>
      <c r="R22" s="417" t="s">
        <v>45</v>
      </c>
      <c r="S22" s="417" t="s">
        <v>44</v>
      </c>
      <c r="T22" s="417"/>
      <c r="U22" s="420" t="s">
        <v>43</v>
      </c>
      <c r="V22" s="420" t="s">
        <v>42</v>
      </c>
      <c r="W22" s="417" t="s">
        <v>41</v>
      </c>
      <c r="X22" s="417" t="s">
        <v>40</v>
      </c>
      <c r="Y22" s="417" t="s">
        <v>39</v>
      </c>
      <c r="Z22" s="43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18" customFormat="1" ht="64.5" customHeight="1" x14ac:dyDescent="0.25">
      <c r="A23" s="409"/>
      <c r="B23" s="413"/>
      <c r="C23" s="411"/>
      <c r="D23" s="411"/>
      <c r="E23" s="422" t="s">
        <v>23</v>
      </c>
      <c r="F23" s="429" t="s">
        <v>131</v>
      </c>
      <c r="G23" s="429" t="s">
        <v>130</v>
      </c>
      <c r="H23" s="429" t="s">
        <v>129</v>
      </c>
      <c r="I23" s="433" t="s">
        <v>353</v>
      </c>
      <c r="J23" s="433" t="s">
        <v>354</v>
      </c>
      <c r="K23" s="433" t="s">
        <v>355</v>
      </c>
      <c r="L23" s="429" t="s">
        <v>80</v>
      </c>
      <c r="M23" s="411"/>
      <c r="N23" s="411"/>
      <c r="O23" s="411"/>
      <c r="P23" s="418"/>
      <c r="Q23" s="418"/>
      <c r="R23" s="418"/>
      <c r="S23" s="431" t="s">
        <v>2</v>
      </c>
      <c r="T23" s="431" t="s">
        <v>11</v>
      </c>
      <c r="U23" s="421"/>
      <c r="V23" s="421"/>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23" t="s">
        <v>11</v>
      </c>
      <c r="AR23" s="418"/>
      <c r="AS23" s="418"/>
      <c r="AT23" s="418"/>
      <c r="AU23" s="418"/>
      <c r="AV23" s="426"/>
    </row>
    <row r="24" spans="1:48" s="18" customFormat="1" ht="96.75" customHeight="1" x14ac:dyDescent="0.25">
      <c r="A24" s="409"/>
      <c r="B24" s="413"/>
      <c r="C24" s="411"/>
      <c r="D24" s="411"/>
      <c r="E24" s="428"/>
      <c r="F24" s="430"/>
      <c r="G24" s="430"/>
      <c r="H24" s="430"/>
      <c r="I24" s="434"/>
      <c r="J24" s="434"/>
      <c r="K24" s="434"/>
      <c r="L24" s="430"/>
      <c r="M24" s="411"/>
      <c r="N24" s="411"/>
      <c r="O24" s="411"/>
      <c r="P24" s="419"/>
      <c r="Q24" s="419"/>
      <c r="R24" s="419"/>
      <c r="S24" s="432"/>
      <c r="T24" s="432"/>
      <c r="U24" s="422"/>
      <c r="V24" s="422"/>
      <c r="W24" s="419"/>
      <c r="X24" s="419"/>
      <c r="Y24" s="419"/>
      <c r="Z24" s="419"/>
      <c r="AA24" s="419"/>
      <c r="AB24" s="419"/>
      <c r="AC24" s="419"/>
      <c r="AD24" s="419"/>
      <c r="AE24" s="419"/>
      <c r="AF24" s="70" t="s">
        <v>13</v>
      </c>
      <c r="AG24" s="70" t="s">
        <v>12</v>
      </c>
      <c r="AH24" s="71" t="s">
        <v>2</v>
      </c>
      <c r="AI24" s="71" t="s">
        <v>11</v>
      </c>
      <c r="AJ24" s="411"/>
      <c r="AK24" s="411"/>
      <c r="AL24" s="411"/>
      <c r="AM24" s="411"/>
      <c r="AN24" s="411"/>
      <c r="AO24" s="411"/>
      <c r="AP24" s="411"/>
      <c r="AQ24" s="424"/>
      <c r="AR24" s="419"/>
      <c r="AS24" s="419"/>
      <c r="AT24" s="419"/>
      <c r="AU24" s="419"/>
      <c r="AV24" s="42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68" sqref="A6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6" t="str">
        <f>'1. паспорт местоположение'!A5:C5</f>
        <v>Год раскрытия информации: 2022 год</v>
      </c>
      <c r="B5" s="436"/>
      <c r="C5" s="37"/>
      <c r="D5" s="37"/>
      <c r="E5" s="37"/>
      <c r="F5" s="37"/>
      <c r="G5" s="37"/>
      <c r="H5" s="37"/>
    </row>
    <row r="6" spans="1:8" ht="18.75" x14ac:dyDescent="0.3">
      <c r="A6" s="66"/>
      <c r="B6" s="66"/>
      <c r="C6" s="66"/>
      <c r="D6" s="66"/>
      <c r="E6" s="66"/>
      <c r="F6" s="66"/>
      <c r="G6" s="66"/>
      <c r="H6" s="66"/>
    </row>
    <row r="7" spans="1:8" ht="18.75" x14ac:dyDescent="0.25">
      <c r="A7" s="384" t="s">
        <v>9</v>
      </c>
      <c r="B7" s="384"/>
      <c r="C7" s="65"/>
      <c r="D7" s="65"/>
      <c r="E7" s="65"/>
      <c r="F7" s="65"/>
      <c r="G7" s="65"/>
      <c r="H7" s="65"/>
    </row>
    <row r="8" spans="1:8" ht="18.75" x14ac:dyDescent="0.25">
      <c r="A8" s="65"/>
      <c r="B8" s="65"/>
      <c r="C8" s="65"/>
      <c r="D8" s="65"/>
      <c r="E8" s="65"/>
      <c r="F8" s="65"/>
      <c r="G8" s="65"/>
      <c r="H8" s="65"/>
    </row>
    <row r="9" spans="1:8" x14ac:dyDescent="0.25">
      <c r="A9" s="376" t="str">
        <f>'1. паспорт местоположение'!A9:C9</f>
        <v>АО Россети Тюмень</v>
      </c>
      <c r="B9" s="376"/>
      <c r="C9" s="63"/>
      <c r="D9" s="63"/>
      <c r="E9" s="63"/>
      <c r="F9" s="63"/>
      <c r="G9" s="63"/>
      <c r="H9" s="63"/>
    </row>
    <row r="10" spans="1:8" x14ac:dyDescent="0.25">
      <c r="A10" s="377" t="s">
        <v>8</v>
      </c>
      <c r="B10" s="377"/>
      <c r="C10" s="64"/>
      <c r="D10" s="64"/>
      <c r="E10" s="64"/>
      <c r="F10" s="64"/>
      <c r="G10" s="64"/>
      <c r="H10" s="64"/>
    </row>
    <row r="11" spans="1:8" ht="18.75" x14ac:dyDescent="0.25">
      <c r="A11" s="65"/>
      <c r="B11" s="65"/>
      <c r="C11" s="65"/>
      <c r="D11" s="65"/>
      <c r="E11" s="65"/>
      <c r="F11" s="65"/>
      <c r="G11" s="65"/>
      <c r="H11" s="65"/>
    </row>
    <row r="12" spans="1:8" ht="30.75" customHeight="1" x14ac:dyDescent="0.25">
      <c r="A12" s="376" t="str">
        <f>'7. Паспорт отчет о закупке'!A12:AV12</f>
        <v>M_TP3400.VL.0082</v>
      </c>
      <c r="B12" s="376"/>
      <c r="C12" s="63"/>
      <c r="D12" s="63"/>
      <c r="E12" s="63"/>
      <c r="F12" s="63"/>
      <c r="G12" s="63"/>
      <c r="H12" s="63"/>
    </row>
    <row r="13" spans="1:8" x14ac:dyDescent="0.25">
      <c r="A13" s="377" t="s">
        <v>7</v>
      </c>
      <c r="B13" s="377"/>
      <c r="C13" s="64"/>
      <c r="D13" s="64"/>
      <c r="E13" s="64"/>
      <c r="F13" s="64"/>
      <c r="G13" s="64"/>
      <c r="H13" s="64"/>
    </row>
    <row r="14" spans="1:8" ht="18.75" x14ac:dyDescent="0.25">
      <c r="A14" s="10"/>
      <c r="B14" s="10"/>
      <c r="C14" s="10"/>
      <c r="D14" s="10"/>
      <c r="E14" s="10"/>
      <c r="F14" s="10"/>
      <c r="G14" s="10"/>
      <c r="H14" s="10"/>
    </row>
    <row r="15" spans="1:8" ht="40.5" customHeight="1" x14ac:dyDescent="0.25">
      <c r="A15" s="440" t="str">
        <f>'7. Паспорт отчет о закупке'!A15:AV15</f>
        <v>Реконструкция сети 10 кВ Ялуторовского РЭС Южного ТПО (реконструкция ВЛ 24.5 км., реклоузер 31шт.)</v>
      </c>
      <c r="B15" s="440"/>
      <c r="C15" s="63"/>
      <c r="D15" s="63"/>
      <c r="E15" s="63"/>
      <c r="F15" s="63"/>
      <c r="G15" s="63"/>
      <c r="H15" s="63"/>
    </row>
    <row r="16" spans="1:8" x14ac:dyDescent="0.25">
      <c r="A16" s="377" t="s">
        <v>6</v>
      </c>
      <c r="B16" s="377"/>
      <c r="C16" s="64"/>
      <c r="D16" s="64"/>
      <c r="E16" s="64"/>
      <c r="F16" s="64"/>
      <c r="G16" s="64"/>
      <c r="H16" s="64"/>
    </row>
    <row r="17" spans="1:2" x14ac:dyDescent="0.25">
      <c r="B17" s="40"/>
    </row>
    <row r="18" spans="1:2" ht="33.75" customHeight="1" x14ac:dyDescent="0.25">
      <c r="A18" s="441" t="s">
        <v>431</v>
      </c>
      <c r="B18" s="442"/>
    </row>
    <row r="19" spans="1:2" x14ac:dyDescent="0.25">
      <c r="B19" s="27"/>
    </row>
    <row r="20" spans="1:2" ht="16.5" thickBot="1" x14ac:dyDescent="0.3">
      <c r="B20" s="41"/>
    </row>
    <row r="21" spans="1:2" ht="77.25" customHeight="1" thickBot="1" x14ac:dyDescent="0.3">
      <c r="A21" s="42" t="s">
        <v>311</v>
      </c>
      <c r="B21" s="43" t="str">
        <f>A15</f>
        <v>Реконструкция сети 10 кВ Ялуторовского РЭС Южного ТПО (реконструкция ВЛ 24.5 км., реклоузер 31шт.)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 8.301 км., реклоузер 47шт.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476</v>
      </c>
      <c r="B27" s="94" t="s">
        <v>524</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526</v>
      </c>
      <c r="B32" s="254"/>
    </row>
    <row r="33" spans="1:2" ht="30" x14ac:dyDescent="0.25">
      <c r="A33" s="255" t="s">
        <v>527</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528</v>
      </c>
      <c r="B37" s="254">
        <v>0</v>
      </c>
    </row>
    <row r="38" spans="1:2" x14ac:dyDescent="0.25">
      <c r="A38" s="257" t="s">
        <v>529</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530</v>
      </c>
      <c r="B42" s="254">
        <v>0</v>
      </c>
    </row>
    <row r="43" spans="1:2" ht="30" x14ac:dyDescent="0.25">
      <c r="A43" s="255" t="s">
        <v>534</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531</v>
      </c>
      <c r="B49" s="258" t="s">
        <v>458</v>
      </c>
    </row>
    <row r="50" spans="1:2" x14ac:dyDescent="0.25">
      <c r="A50" s="257" t="s">
        <v>532</v>
      </c>
      <c r="B50" s="258" t="s">
        <v>458</v>
      </c>
    </row>
    <row r="51" spans="1:2" ht="30" x14ac:dyDescent="0.25">
      <c r="A51" s="257" t="s">
        <v>533</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535</v>
      </c>
    </row>
    <row r="58" spans="1:2" x14ac:dyDescent="0.25">
      <c r="A58" s="52" t="s">
        <v>330</v>
      </c>
      <c r="B58" s="52" t="s">
        <v>479</v>
      </c>
    </row>
    <row r="59" spans="1:2" x14ac:dyDescent="0.25">
      <c r="A59" s="52" t="s">
        <v>331</v>
      </c>
      <c r="B59" s="52" t="s">
        <v>479</v>
      </c>
    </row>
    <row r="60" spans="1:2" x14ac:dyDescent="0.25">
      <c r="A60" s="52" t="s">
        <v>332</v>
      </c>
      <c r="B60" s="52"/>
    </row>
    <row r="61" spans="1:2" ht="16.5" thickBot="1" x14ac:dyDescent="0.3">
      <c r="A61" s="53" t="s">
        <v>333</v>
      </c>
      <c r="B61" s="53" t="s">
        <v>479</v>
      </c>
    </row>
    <row r="62" spans="1:2" ht="30.75" thickBot="1" x14ac:dyDescent="0.3">
      <c r="A62" s="50" t="s">
        <v>334</v>
      </c>
      <c r="B62" s="51"/>
    </row>
    <row r="63" spans="1:2" ht="29.25" thickBot="1" x14ac:dyDescent="0.3">
      <c r="A63" s="45" t="s">
        <v>335</v>
      </c>
      <c r="B63" s="51"/>
    </row>
    <row r="64" spans="1:2" ht="16.5" thickBot="1" x14ac:dyDescent="0.3">
      <c r="A64" s="50" t="s">
        <v>319</v>
      </c>
      <c r="B64" s="55" t="s">
        <v>479</v>
      </c>
    </row>
    <row r="65" spans="1:2" ht="16.5" thickBot="1" x14ac:dyDescent="0.3">
      <c r="A65" s="50" t="s">
        <v>336</v>
      </c>
      <c r="B65" s="51" t="s">
        <v>479</v>
      </c>
    </row>
    <row r="66" spans="1:2" ht="16.5" thickBot="1" x14ac:dyDescent="0.3">
      <c r="A66" s="50" t="s">
        <v>337</v>
      </c>
      <c r="B66" s="55" t="s">
        <v>479</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479</v>
      </c>
    </row>
    <row r="70" spans="1:2" ht="16.5" thickBot="1" x14ac:dyDescent="0.3">
      <c r="A70" s="52" t="s">
        <v>341</v>
      </c>
      <c r="B70" s="57" t="s">
        <v>479</v>
      </c>
    </row>
    <row r="71" spans="1:2" ht="16.5" thickBot="1" x14ac:dyDescent="0.3">
      <c r="A71" s="52" t="s">
        <v>342</v>
      </c>
      <c r="B71" s="57"/>
    </row>
    <row r="72" spans="1:2" ht="29.25" thickBot="1" x14ac:dyDescent="0.3">
      <c r="A72" s="56" t="s">
        <v>343</v>
      </c>
      <c r="B72" s="55" t="s">
        <v>619</v>
      </c>
    </row>
    <row r="73" spans="1:2" ht="28.5" customHeight="1" x14ac:dyDescent="0.25">
      <c r="A73" s="48" t="s">
        <v>344</v>
      </c>
      <c r="B73" s="437" t="s">
        <v>483</v>
      </c>
    </row>
    <row r="74" spans="1:2" x14ac:dyDescent="0.25">
      <c r="A74" s="52" t="s">
        <v>345</v>
      </c>
      <c r="B74" s="438"/>
    </row>
    <row r="75" spans="1:2" x14ac:dyDescent="0.25">
      <c r="A75" s="52" t="s">
        <v>346</v>
      </c>
      <c r="B75" s="438"/>
    </row>
    <row r="76" spans="1:2" x14ac:dyDescent="0.25">
      <c r="A76" s="52" t="s">
        <v>347</v>
      </c>
      <c r="B76" s="438"/>
    </row>
    <row r="77" spans="1:2" x14ac:dyDescent="0.25">
      <c r="A77" s="52" t="s">
        <v>348</v>
      </c>
      <c r="B77" s="438"/>
    </row>
    <row r="78" spans="1:2" ht="16.5" thickBot="1" x14ac:dyDescent="0.3">
      <c r="A78" s="58" t="s">
        <v>349</v>
      </c>
      <c r="B78" s="43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2021-12-16T08:23:24Z</cp:lastPrinted>
  <dcterms:created xsi:type="dcterms:W3CDTF">2015-08-16T15:31:05Z</dcterms:created>
  <dcterms:modified xsi:type="dcterms:W3CDTF">2022-07-06T10:12:06Z</dcterms:modified>
</cp:coreProperties>
</file>