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600.VL.0102\"/>
    </mc:Choice>
  </mc:AlternateContent>
  <bookViews>
    <workbookView xWindow="0" yWindow="0" windowWidth="28800" windowHeight="12000" tabRatio="908" activeTab="4"/>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externalReferences>
    <externalReference r:id="rId13"/>
  </externalReference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закупке'!$A$1:$AV$50</definedName>
  </definedNames>
  <calcPr calcId="162913" iterateDelta="1E-4"/>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C27" i="5" l="1"/>
  <c r="A16" i="16" l="1"/>
  <c r="A15" i="16"/>
  <c r="A13" i="16"/>
  <c r="A12" i="16"/>
  <c r="A10" i="16"/>
  <c r="A9" i="16"/>
  <c r="A7" i="16"/>
  <c r="A5" i="16"/>
  <c r="A17" i="15"/>
  <c r="A16" i="15"/>
  <c r="A14" i="15"/>
  <c r="A13" i="15"/>
  <c r="A11" i="15"/>
  <c r="A10" i="15"/>
  <c r="A8" i="15"/>
  <c r="A6" i="15"/>
  <c r="H31" i="9" l="1"/>
  <c r="G32" i="9" s="1"/>
  <c r="H32" i="9" s="1"/>
  <c r="G35" i="9" s="1"/>
  <c r="G37" i="9" l="1"/>
  <c r="H37" i="9" s="1"/>
  <c r="H35" i="9"/>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<sst xmlns="http://schemas.openxmlformats.org/spreadsheetml/2006/main" count="1581" uniqueCount="623">
  <si>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</si>
  <si>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</si>
  <si>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</si>
  <si>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</si>
  <si>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</si>
  <si>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</si>
  <si>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</si>
  <si>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</si>
  <si>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</si>
  <si>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</si>
  <si>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</si>
  <si>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</si>
  <si>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</si>
  <si>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</si>
  <si>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</si>
  <si>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</si>
  <si>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</si>
  <si>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</si>
  <si>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</si>
  <si>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</si>
  <si>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</si>
  <si>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</si>
  <si>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</si>
  <si>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</si>
  <si>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</si>
  <si>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</si>
  <si>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</si>
  <si>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</si>
  <si>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</si>
  <si>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</si>
  <si>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</si>
  <si>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</si>
  <si>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</si>
  <si>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</si>
  <si>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</si>
  <si>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</si>
  <si>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</si>
  <si>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</si>
  <si>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</si>
  <si>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</si>
  <si>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</si>
  <si>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</si>
  <si>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</si>
  <si>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</si>
  <si>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</si>
  <si>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</si>
  <si>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</si>
  <si>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</si>
  <si>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</si>
  <si>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</si>
  <si>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</si>
  <si>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</si>
  <si>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</si>
  <si>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</si>
  <si>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</si>
  <si>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</si>
  <si>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</si>
  <si>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</si>
  <si>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</si>
  <si>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</si>
  <si>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</si>
  <si>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</si>
  <si>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</si>
  <si>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</si>
  <si>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</si>
  <si>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</si>
  <si>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</si>
  <si>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</si>
  <si>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</si>
  <si>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</si>
  <si>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</si>
  <si>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</si>
  <si>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</si>
  <si>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</si>
  <si>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</si>
  <si>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</si>
  <si>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</si>
  <si>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</si>
  <si>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</si>
  <si>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</si>
  <si>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</si>
  <si>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</si>
  <si>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</si>
  <si>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</si>
  <si>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</si>
  <si>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</si>
  <si>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</si>
  <si>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</si>
  <si>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</si>
  <si>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</si>
  <si>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</si>
  <si>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</si>
  <si>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</si>
  <si>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</si>
  <si>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</si>
  <si>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</si>
  <si>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</si>
  <si>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</si>
  <si>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</si>
  <si>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</si>
  <si>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</si>
  <si>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</si>
  <si>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</si>
  <si>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</si>
  <si>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</si>
  <si>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</si>
  <si>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</si>
  <si>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</si>
  <si>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</si>
  <si>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</si>
  <si>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</si>
  <si>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</si>
  <si>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</si>
  <si>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</si>
  <si>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</si>
  <si>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</si>
  <si>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</si>
  <si>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</si>
  <si>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</si>
  <si>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</si>
  <si>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</si>
  <si>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</si>
  <si>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</si>
  <si>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</si>
  <si>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</si>
  <si>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</si>
  <si>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</si>
  <si>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</si>
  <si>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</si>
  <si>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</si>
  <si>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</si>
  <si>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</si>
  <si>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</si>
  <si>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</si>
  <si>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</si>
  <si>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</si>
  <si>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</si>
  <si>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</si>
  <si>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</si>
  <si>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</si>
  <si>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</si>
  <si>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</si>
  <si>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</si>
  <si>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</si>
  <si>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</si>
  <si>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</si>
  <si>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</si>
  <si>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</si>
  <si>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</si>
  <si>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</si>
  <si>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</si>
  <si>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</si>
  <si>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</si>
  <si>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</si>
  <si>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</si>
  <si>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</si>
  <si>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</si>
  <si>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</si>
  <si>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</si>
  <si>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</si>
  <si>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</si>
  <si>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</si>
  <si>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</si>
  <si>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</si>
  <si>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</si>
  <si>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</si>
  <si>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</si>
  <si>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</si>
  <si>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</si>
  <si>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</si>
  <si>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</si>
  <si>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</si>
  <si>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</si>
  <si>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</si>
  <si>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</si>
  <si>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</si>
  <si>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</si>
  <si>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</si>
  <si>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</si>
  <si>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</si>
  <si>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</si>
  <si>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</si>
  <si>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</si>
  <si>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</si>
  <si>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</si>
  <si>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</si>
  <si>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</si>
  <si>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</si>
  <si>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</si>
  <si>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</si>
  <si>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</si>
  <si>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</si>
  <si>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</si>
  <si>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</si>
  <si>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</si>
  <si>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</si>
  <si>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</si>
  <si>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</si>
  <si>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</si>
  <si>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</si>
  <si>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</si>
  <si>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</si>
  <si>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</si>
  <si>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</si>
  <si>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</si>
  <si>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</si>
  <si>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</si>
  <si>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</si>
  <si>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</si>
  <si>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</si>
  <si>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</si>
  <si>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</si>
  <si>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</si>
  <si>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</si>
  <si>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</si>
  <si>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</si>
  <si>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</si>
  <si>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</si>
  <si>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</si>
  <si>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</si>
  <si>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</si>
  <si>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</si>
  <si>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</si>
  <si>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</si>
  <si>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</si>
  <si>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</si>
  <si>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</si>
  <si>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</si>
  <si>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</si>
  <si>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</si>
  <si>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</si>
  <si>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</si>
  <si>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</si>
  <si>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</si>
  <si>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</si>
  <si>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</si>
  <si>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</si>
  <si>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</si>
  <si>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</si>
  <si>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</si>
  <si>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</si>
  <si>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</si>
  <si>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</si>
  <si>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</si>
  <si>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</si>
  <si>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</si>
  <si>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</si>
  <si>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</si>
  <si>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</si>
  <si>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</si>
  <si>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</si>
  <si>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</si>
  <si>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</si>
  <si>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</si>
  <si>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</si>
  <si>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</si>
  <si>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</si>
  <si>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</si>
  <si>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</si>
  <si>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</si>
  <si>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</si>
  <si>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</si>
  <si>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</si>
  <si>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</si>
  <si>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</si>
  <si>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</si>
  <si>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</si>
  <si>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</si>
  <si>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</si>
  <si>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</si>
  <si>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</si>
  <si>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</si>
  <si>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</si>
  <si>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</si>
  <si>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</si>
  <si>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</si>
  <si>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</si>
  <si>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</si>
  <si>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</si>
  <si>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</si>
  <si>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</si>
  <si>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</si>
  <si>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</si>
  <si>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</si>
  <si>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</si>
  <si>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</si>
  <si>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</si>
  <si>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</si>
  <si>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</si>
  <si>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</si>
  <si>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</si>
  <si>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</si>
  <si>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</si>
  <si>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</si>
  <si>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</si>
  <si>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</si>
  <si>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</si>
  <si>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</si>
  <si>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</si>
  <si>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</si>
  <si>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</si>
  <si>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</si>
  <si>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</si>
  <si>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</si>
  <si>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</si>
  <si>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</si>
  <si>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</si>
  <si>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</si>
  <si>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</si>
  <si>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</si>
  <si>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</si>
  <si>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</si>
  <si>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</si>
  <si>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</si>
  <si>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</si>
  <si>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</si>
  <si>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</si>
  <si>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</si>
  <si>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</si>
  <si>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</si>
  <si>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</si>
  <si>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</si>
  <si>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</si>
  <si>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</si>
  <si>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</si>
  <si>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</si>
  <si>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</si>
  <si>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</si>
  <si>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</si>
  <si>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</si>
  <si>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</si>
  <si>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</si>
  <si>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</si>
  <si>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</si>
  <si>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</si>
  <si>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</si>
  <si>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</si>
  <si>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</si>
  <si>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</si>
  <si>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</si>
  <si>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</si>
  <si>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</si>
  <si>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</si>
  <si>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</si>
  <si>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</si>
  <si>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</si>
  <si>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</si>
  <si>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</si>
  <si>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</si>
  <si>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</si>
  <si>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</si>
  <si>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</si>
  <si>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</si>
  <si>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</si>
  <si>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</si>
  <si>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</si>
  <si>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</si>
  <si>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</si>
  <si>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</si>
  <si>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</si>
  <si>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</si>
  <si>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</si>
  <si>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</si>
  <si>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</si>
  <si>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</si>
  <si>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</si>
  <si>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</si>
  <si>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</si>
  <si>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</si>
  <si>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</si>
  <si>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</si>
  <si>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</si>
  <si>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</si>
  <si>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</si>
  <si>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</si>
  <si>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</si>
  <si>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</si>
  <si>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</si>
  <si>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</si>
  <si>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</si>
  <si>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</si>
  <si>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</si>
  <si>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</si>
  <si>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</si>
  <si>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</si>
  <si>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</si>
  <si>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</si>
  <si>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</si>
  <si>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</si>
  <si>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</si>
  <si>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</si>
  <si>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</si>
  <si>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</si>
  <si>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</si>
  <si>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</si>
  <si>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</si>
  <si>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</si>
  <si>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</si>
  <si>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</si>
  <si>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</si>
  <si>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</si>
  <si>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</si>
  <si>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</si>
  <si>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</si>
  <si>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</si>
  <si>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</si>
  <si>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</si>
  <si>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</si>
  <si>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</si>
  <si>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</si>
  <si>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</si>
  <si>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</si>
  <si>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</si>
  <si>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</si>
  <si>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</si>
  <si>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</si>
  <si>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</si>
  <si>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</si>
  <si>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</si>
  <si>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</si>
  <si>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</si>
  <si>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</si>
  <si>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</si>
  <si>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</si>
  <si>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</si>
  <si>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</si>
  <si>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</si>
  <si>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</si>
  <si>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</si>
  <si>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</si>
  <si>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</si>
  <si>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</si>
  <si>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</si>
  <si>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</si>
  <si>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</si>
  <si>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</si>
  <si>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</si>
  <si>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</si>
  <si>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</si>
  <si>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</si>
  <si>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</si>
  <si>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</si>
  <si>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</si>
  <si>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</si>
  <si>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 треб. </t>
  </si>
  <si>
    <t>не треб.  </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</si>
  <si>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</si>
  <si>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</si>
  <si>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</si>
  <si>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</si>
  <si>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</si>
  <si>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</si>
  <si>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</si>
  <si>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3.6.</t>
  </si>
  <si>
    <t>4.6.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</si>
  <si>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</si>
  <si>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</si>
  <si>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</si>
  <si>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</si>
  <si>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</si>
  <si>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</si>
  <si>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</si>
  <si>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</si>
  <si>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</si>
  <si>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</si>
  <si>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</si>
  <si>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</si>
  <si>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</si>
  <si>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</si>
  <si>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</si>
  <si>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</si>
  <si>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</si>
  <si>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</si>
  <si>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</si>
  <si>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</si>
  <si>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</si>
  <si>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</si>
  <si>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</si>
  <si>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</si>
  <si>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</si>
  <si>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</si>
  <si>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</si>
  <si>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</si>
  <si>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</si>
  <si>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</si>
  <si>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</si>
  <si>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</si>
  <si>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</si>
  <si>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</si>
  <si>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</si>
  <si>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</si>
  <si>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</si>
  <si>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</si>
  <si>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</si>
  <si>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</si>
  <si>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</si>
  <si>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</si>
  <si>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</si>
  <si>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</si>
  <si>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</si>
  <si>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</si>
  <si>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</si>
  <si>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</si>
  <si>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</si>
  <si>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</si>
  <si>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</si>
  <si>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</si>
  <si>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</si>
  <si>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</si>
  <si>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</si>
  <si>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</si>
  <si>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</si>
  <si>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</si>
  <si>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</si>
  <si>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</si>
  <si>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</si>
  <si>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</si>
  <si>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 xml:space="preserve"> ВЛЗ - 19.25 км., ВЛИ-19.23 км., КТП-12 шт., опоры, состоящие из ж/б стоек, КТП из металлического корпуса.</t>
  </si>
  <si>
    <t>2022-2024</t>
  </si>
  <si>
    <t>ВЛ - 38,48 км., ТП -12 шт., 1.636 МВА</t>
  </si>
  <si>
    <t>объем заключенного договора, млн. руб</t>
  </si>
  <si>
    <t>АО  "Россети Тюмень"</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</si>
  <si>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</si>
  <si>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</si>
  <si>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</si>
  <si>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Год раскрытия информации: 2022 год</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</si>
  <si>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</si>
  <si>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</si>
  <si>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</si>
  <si>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</si>
  <si>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</si>
  <si>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</si>
  <si>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</si>
  <si>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</si>
  <si>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</si>
  <si>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</si>
  <si>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</si>
  <si>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</si>
  <si>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</si>
  <si>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</si>
  <si>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</si>
  <si>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</si>
  <si>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</si>
  <si>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</si>
  <si>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</si>
  <si>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</si>
  <si>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</si>
  <si>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</si>
  <si>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</si>
  <si>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</si>
  <si>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</si>
  <si>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</si>
  <si>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</si>
  <si>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</si>
  <si>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</si>
  <si>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</si>
  <si>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</si>
  <si>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</si>
  <si>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</si>
  <si>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</si>
  <si>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</si>
  <si>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</si>
  <si>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</si>
  <si>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</si>
  <si>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</si>
  <si>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</si>
  <si>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</si>
  <si>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</si>
  <si>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</si>
  <si>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</si>
  <si>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</si>
  <si>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</si>
  <si>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</si>
  <si>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</si>
  <si>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</si>
  <si>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</si>
  <si>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</si>
  <si>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</si>
  <si>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</si>
  <si>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</si>
  <si>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</si>
  <si>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</si>
  <si>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</si>
  <si>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</si>
  <si>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</si>
  <si>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</si>
  <si>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</si>
  <si>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</si>
  <si>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</si>
  <si>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</si>
  <si>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</si>
  <si>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</si>
  <si>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</si>
  <si>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</si>
  <si>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</si>
  <si>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</si>
  <si>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</si>
  <si>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</si>
  <si>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</si>
  <si>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</si>
  <si>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</si>
  <si>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</si>
  <si>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</si>
  <si>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</si>
  <si>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</si>
  <si>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</si>
  <si>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</si>
  <si>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</si>
  <si>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</si>
  <si>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</si>
  <si>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</si>
  <si>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</si>
  <si>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</si>
  <si>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</si>
  <si>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</si>
  <si>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</si>
  <si>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</si>
  <si>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Предложение по корректировки</t>
  </si>
  <si>
    <t>M_TP3600.VL.0102</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</si>
  <si>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</si>
  <si>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</si>
  <si>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г. Тюмень</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</si>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</sst>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
    <numFmt numFmtId="172" formatCode="0_ ;\-0\ "/>
    <numFmt numFmtId="173"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cellStyleXfs>
  <cellXfs count="448">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169" fontId="41" fillId="0" borderId="1" xfId="68" applyNumberFormat="1" applyFont="1" applyFill="1" applyBorder="1" applyAlignment="1">
      <alignment horizontal="center" vertical="center"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1"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3" fontId="7" fillId="0" borderId="4"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73"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44" zoomScaleSheetLayoutView="100"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70" t="s">
        <v>525</v>
      </c>
      <c r="B5" s="270"/>
      <c r="C5" s="270"/>
    </row>
    <row r="6" spans="1:3" ht="15.75" x14ac:dyDescent="0.25">
      <c r="A6" s="14"/>
      <c r="B6" s="9"/>
      <c r="C6" s="9"/>
    </row>
    <row r="7" spans="1:3" ht="18.75" x14ac:dyDescent="0.25">
      <c r="A7" s="274" t="s">
        <v>9</v>
      </c>
      <c r="B7" s="274"/>
      <c r="C7" s="274"/>
    </row>
    <row r="8" spans="1:3" ht="18.75" x14ac:dyDescent="0.25">
      <c r="A8" s="11"/>
      <c r="B8" s="11"/>
      <c r="C8" s="11"/>
    </row>
    <row r="9" spans="1:3" ht="15.75" x14ac:dyDescent="0.25">
      <c r="A9" s="275" t="s">
        <v>521</v>
      </c>
      <c r="B9" s="275"/>
      <c r="C9" s="275"/>
    </row>
    <row r="10" spans="1:3" ht="15.75" x14ac:dyDescent="0.25">
      <c r="A10" s="276" t="s">
        <v>8</v>
      </c>
      <c r="B10" s="276"/>
      <c r="C10" s="276"/>
    </row>
    <row r="11" spans="1:3" ht="18.75" x14ac:dyDescent="0.25">
      <c r="A11" s="11"/>
      <c r="B11" s="11"/>
      <c r="C11" s="11"/>
    </row>
    <row r="12" spans="1:3" ht="18.75" x14ac:dyDescent="0.25">
      <c r="A12" s="277" t="s">
        <v>618</v>
      </c>
      <c r="B12" s="277"/>
      <c r="C12" s="277"/>
    </row>
    <row r="13" spans="1:3" ht="15.75" x14ac:dyDescent="0.25">
      <c r="A13" s="271" t="s">
        <v>7</v>
      </c>
      <c r="B13" s="271"/>
      <c r="C13" s="271"/>
    </row>
    <row r="14" spans="1:3" ht="15.75" customHeight="1" x14ac:dyDescent="0.25">
      <c r="A14" s="125"/>
      <c r="B14" s="125"/>
      <c r="C14" s="125"/>
    </row>
    <row r="15" spans="1:3" ht="45.75" customHeight="1" x14ac:dyDescent="0.25">
      <c r="A15" s="278" t="s">
        <v>616</v>
      </c>
      <c r="B15" s="278"/>
      <c r="C15" s="278"/>
    </row>
    <row r="16" spans="1:3" ht="15" customHeight="1" x14ac:dyDescent="0.25">
      <c r="A16" s="271" t="s">
        <v>6</v>
      </c>
      <c r="B16" s="271"/>
      <c r="C16" s="271"/>
    </row>
    <row r="17" spans="1:3" ht="15" customHeight="1" x14ac:dyDescent="0.25">
      <c r="A17" s="3"/>
      <c r="B17" s="3"/>
      <c r="C17" s="3"/>
    </row>
    <row r="18" spans="1:3" ht="15" customHeight="1" x14ac:dyDescent="0.25">
      <c r="A18" s="272" t="s">
        <v>424</v>
      </c>
      <c r="B18" s="273"/>
      <c r="C18" s="27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455</v>
      </c>
    </row>
    <row r="23" spans="1:3" ht="62.25" customHeight="1" x14ac:dyDescent="0.25">
      <c r="A23" s="17" t="s">
        <v>63</v>
      </c>
      <c r="B23" s="21" t="s">
        <v>450</v>
      </c>
      <c r="C23" s="266" t="s">
        <v>619</v>
      </c>
    </row>
    <row r="24" spans="1:3" ht="22.5" customHeight="1" x14ac:dyDescent="0.25">
      <c r="A24" s="267"/>
      <c r="B24" s="268"/>
      <c r="C24" s="269"/>
    </row>
    <row r="25" spans="1:3" ht="58.5" customHeight="1" x14ac:dyDescent="0.25">
      <c r="A25" s="17" t="s">
        <v>62</v>
      </c>
      <c r="B25" s="122" t="s">
        <v>371</v>
      </c>
      <c r="C25" s="126" t="s">
        <v>468</v>
      </c>
    </row>
    <row r="26" spans="1:3" ht="42.75" customHeight="1" x14ac:dyDescent="0.25">
      <c r="A26" s="17" t="s">
        <v>61</v>
      </c>
      <c r="B26" s="122" t="s">
        <v>74</v>
      </c>
      <c r="C26" s="131" t="s">
        <v>620</v>
      </c>
    </row>
    <row r="27" spans="1:3" ht="51.75" customHeight="1" x14ac:dyDescent="0.25">
      <c r="A27" s="17" t="s">
        <v>59</v>
      </c>
      <c r="B27" s="122" t="s">
        <v>73</v>
      </c>
      <c r="C27" s="126" t="s">
        <v>621</v>
      </c>
    </row>
    <row r="28" spans="1:3" ht="42.75" customHeight="1" x14ac:dyDescent="0.25">
      <c r="A28" s="17" t="s">
        <v>58</v>
      </c>
      <c r="B28" s="122" t="s">
        <v>372</v>
      </c>
      <c r="C28" s="126" t="s">
        <v>452</v>
      </c>
    </row>
    <row r="29" spans="1:3" ht="51.75" customHeight="1" x14ac:dyDescent="0.25">
      <c r="A29" s="17" t="s">
        <v>56</v>
      </c>
      <c r="B29" s="122" t="s">
        <v>373</v>
      </c>
      <c r="C29" s="126" t="s">
        <v>452</v>
      </c>
    </row>
    <row r="30" spans="1:3" ht="51.75" customHeight="1" x14ac:dyDescent="0.25">
      <c r="A30" s="17" t="s">
        <v>54</v>
      </c>
      <c r="B30" s="122" t="s">
        <v>374</v>
      </c>
      <c r="C30" s="126" t="s">
        <v>452</v>
      </c>
    </row>
    <row r="31" spans="1:3" ht="51.75" customHeight="1" x14ac:dyDescent="0.25">
      <c r="A31" s="17" t="s">
        <v>72</v>
      </c>
      <c r="B31" s="25" t="s">
        <v>375</v>
      </c>
      <c r="C31" s="126" t="s">
        <v>294</v>
      </c>
    </row>
    <row r="32" spans="1:3" ht="51.75" customHeight="1" x14ac:dyDescent="0.25">
      <c r="A32" s="17" t="s">
        <v>70</v>
      </c>
      <c r="B32" s="25" t="s">
        <v>376</v>
      </c>
      <c r="C32" s="126" t="s">
        <v>452</v>
      </c>
    </row>
    <row r="33" spans="1:3" ht="101.25" customHeight="1" x14ac:dyDescent="0.25">
      <c r="A33" s="17" t="s">
        <v>69</v>
      </c>
      <c r="B33" s="25" t="s">
        <v>377</v>
      </c>
      <c r="C33" s="22" t="s">
        <v>522</v>
      </c>
    </row>
    <row r="34" spans="1:3" ht="111" customHeight="1" x14ac:dyDescent="0.25">
      <c r="A34" s="17" t="s">
        <v>393</v>
      </c>
      <c r="B34" s="25" t="s">
        <v>378</v>
      </c>
      <c r="C34" s="22" t="s">
        <v>452</v>
      </c>
    </row>
    <row r="35" spans="1:3" ht="58.5" customHeight="1" x14ac:dyDescent="0.25">
      <c r="A35" s="17" t="s">
        <v>381</v>
      </c>
      <c r="B35" s="25" t="s">
        <v>71</v>
      </c>
      <c r="C35" s="126" t="s">
        <v>452</v>
      </c>
    </row>
    <row r="36" spans="1:3" ht="51.75" customHeight="1" x14ac:dyDescent="0.25">
      <c r="A36" s="17" t="s">
        <v>394</v>
      </c>
      <c r="B36" s="25" t="s">
        <v>379</v>
      </c>
      <c r="C36" s="126" t="s">
        <v>452</v>
      </c>
    </row>
    <row r="37" spans="1:3" ht="43.5" customHeight="1" x14ac:dyDescent="0.25">
      <c r="A37" s="17" t="s">
        <v>382</v>
      </c>
      <c r="B37" s="25" t="s">
        <v>380</v>
      </c>
      <c r="C37" s="126" t="s">
        <v>294</v>
      </c>
    </row>
    <row r="38" spans="1:3" ht="43.5" customHeight="1" x14ac:dyDescent="0.25">
      <c r="A38" s="17" t="s">
        <v>395</v>
      </c>
      <c r="B38" s="25" t="s">
        <v>195</v>
      </c>
      <c r="C38" s="126" t="s">
        <v>452</v>
      </c>
    </row>
    <row r="39" spans="1:3" ht="23.25" customHeight="1" x14ac:dyDescent="0.25">
      <c r="A39" s="267"/>
      <c r="B39" s="268"/>
      <c r="C39" s="269"/>
    </row>
    <row r="40" spans="1:3" ht="63" x14ac:dyDescent="0.25">
      <c r="A40" s="17" t="s">
        <v>383</v>
      </c>
      <c r="B40" s="25" t="s">
        <v>435</v>
      </c>
      <c r="C40" s="126" t="s">
        <v>451</v>
      </c>
    </row>
    <row r="41" spans="1:3" ht="105.75" customHeight="1" x14ac:dyDescent="0.25">
      <c r="A41" s="17" t="s">
        <v>396</v>
      </c>
      <c r="B41" s="25" t="s">
        <v>419</v>
      </c>
      <c r="C41" s="1"/>
    </row>
    <row r="42" spans="1:3" ht="83.25" customHeight="1" x14ac:dyDescent="0.25">
      <c r="A42" s="17" t="s">
        <v>384</v>
      </c>
      <c r="B42" s="25" t="s">
        <v>434</v>
      </c>
      <c r="C42" s="1"/>
    </row>
    <row r="43" spans="1:3" ht="186" customHeight="1" x14ac:dyDescent="0.25">
      <c r="A43" s="17" t="s">
        <v>399</v>
      </c>
      <c r="B43" s="25" t="s">
        <v>400</v>
      </c>
      <c r="C43" s="1"/>
    </row>
    <row r="44" spans="1:3" ht="111" customHeight="1" x14ac:dyDescent="0.25">
      <c r="A44" s="17" t="s">
        <v>385</v>
      </c>
      <c r="B44" s="25" t="s">
        <v>425</v>
      </c>
      <c r="C44" s="1"/>
    </row>
    <row r="45" spans="1:3" ht="120" customHeight="1" x14ac:dyDescent="0.25">
      <c r="A45" s="17" t="s">
        <v>420</v>
      </c>
      <c r="B45" s="25" t="s">
        <v>426</v>
      </c>
      <c r="C45" s="1"/>
    </row>
    <row r="46" spans="1:3" ht="101.25" customHeight="1" x14ac:dyDescent="0.25">
      <c r="A46" s="17" t="s">
        <v>386</v>
      </c>
      <c r="B46" s="25" t="s">
        <v>427</v>
      </c>
      <c r="C46" s="1"/>
    </row>
    <row r="47" spans="1:3" ht="18.75" customHeight="1" x14ac:dyDescent="0.25">
      <c r="A47" s="267"/>
      <c r="B47" s="268"/>
      <c r="C47" s="269"/>
    </row>
    <row r="48" spans="1:3" ht="75.75" customHeight="1" x14ac:dyDescent="0.25">
      <c r="A48" s="17" t="s">
        <v>421</v>
      </c>
      <c r="B48" s="25" t="s">
        <v>447</v>
      </c>
      <c r="C48" s="136">
        <v>6.1900129999999995</v>
      </c>
    </row>
    <row r="49" spans="1:3" ht="71.25" customHeight="1" x14ac:dyDescent="0.25">
      <c r="A49" s="17" t="s">
        <v>387</v>
      </c>
      <c r="B49" s="25" t="s">
        <v>448</v>
      </c>
      <c r="C49" s="137">
        <v>5.188879</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A2" zoomScale="55" zoomScaleSheetLayoutView="55" workbookViewId="0">
      <selection activeCell="A8" sqref="A8:S8"/>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19" ht="15.75" x14ac:dyDescent="0.25">
      <c r="A5" s="14"/>
      <c r="B5" s="9"/>
      <c r="C5" s="9"/>
      <c r="D5" s="9"/>
      <c r="E5" s="9"/>
      <c r="F5" s="9"/>
      <c r="G5" s="9"/>
      <c r="H5" s="9"/>
      <c r="I5" s="9"/>
      <c r="J5" s="9"/>
      <c r="K5" s="9"/>
      <c r="L5" s="9"/>
      <c r="M5" s="9"/>
      <c r="N5" s="9"/>
      <c r="O5" s="9"/>
      <c r="P5" s="9"/>
      <c r="Q5" s="9"/>
      <c r="R5" s="9"/>
      <c r="S5" s="9"/>
    </row>
    <row r="6" spans="1:19" ht="18.75" x14ac:dyDescent="0.25">
      <c r="A6" s="274" t="s">
        <v>9</v>
      </c>
      <c r="B6" s="274"/>
      <c r="C6" s="274"/>
      <c r="D6" s="274"/>
      <c r="E6" s="274"/>
      <c r="F6" s="274"/>
      <c r="G6" s="274"/>
      <c r="H6" s="274"/>
      <c r="I6" s="274"/>
      <c r="J6" s="274"/>
      <c r="K6" s="274"/>
      <c r="L6" s="274"/>
      <c r="M6" s="274"/>
      <c r="N6" s="274"/>
      <c r="O6" s="274"/>
      <c r="P6" s="274"/>
      <c r="Q6" s="274"/>
      <c r="R6" s="274"/>
      <c r="S6" s="274"/>
    </row>
    <row r="7" spans="1:19" ht="18.75" x14ac:dyDescent="0.25">
      <c r="A7" s="274"/>
      <c r="B7" s="274"/>
      <c r="C7" s="274"/>
      <c r="D7" s="274"/>
      <c r="E7" s="274"/>
      <c r="F7" s="274"/>
      <c r="G7" s="274"/>
      <c r="H7" s="274"/>
      <c r="I7" s="274"/>
      <c r="J7" s="274"/>
      <c r="K7" s="274"/>
      <c r="L7" s="274"/>
      <c r="M7" s="274"/>
      <c r="N7" s="274"/>
      <c r="O7" s="274"/>
      <c r="P7" s="274"/>
      <c r="Q7" s="274"/>
      <c r="R7" s="274"/>
      <c r="S7" s="274"/>
    </row>
    <row r="8" spans="1:19" ht="18.75"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row>
    <row r="9" spans="1:19" ht="15.75" x14ac:dyDescent="0.25">
      <c r="A9" s="276" t="s">
        <v>8</v>
      </c>
      <c r="B9" s="276"/>
      <c r="C9" s="276"/>
      <c r="D9" s="276"/>
      <c r="E9" s="276"/>
      <c r="F9" s="276"/>
      <c r="G9" s="276"/>
      <c r="H9" s="276"/>
      <c r="I9" s="276"/>
      <c r="J9" s="276"/>
      <c r="K9" s="276"/>
      <c r="L9" s="276"/>
      <c r="M9" s="276"/>
      <c r="N9" s="276"/>
      <c r="O9" s="276"/>
      <c r="P9" s="276"/>
      <c r="Q9" s="276"/>
      <c r="R9" s="276"/>
      <c r="S9" s="276"/>
    </row>
    <row r="10" spans="1:19" ht="18.75" x14ac:dyDescent="0.25">
      <c r="A10" s="274"/>
      <c r="B10" s="274"/>
      <c r="C10" s="274"/>
      <c r="D10" s="274"/>
      <c r="E10" s="274"/>
      <c r="F10" s="274"/>
      <c r="G10" s="274"/>
      <c r="H10" s="274"/>
      <c r="I10" s="274"/>
      <c r="J10" s="274"/>
      <c r="K10" s="274"/>
      <c r="L10" s="274"/>
      <c r="M10" s="274"/>
      <c r="N10" s="274"/>
      <c r="O10" s="274"/>
      <c r="P10" s="274"/>
      <c r="Q10" s="274"/>
      <c r="R10" s="274"/>
      <c r="S10" s="274"/>
    </row>
    <row r="11" spans="1:19" ht="18.75" x14ac:dyDescent="0.25">
      <c r="A11" s="273" t="str">
        <f>'1. паспорт местоположение'!A12:C12</f>
        <v>M_TP3600.VL.0102</v>
      </c>
      <c r="B11" s="273"/>
      <c r="C11" s="273"/>
      <c r="D11" s="273"/>
      <c r="E11" s="273"/>
      <c r="F11" s="273"/>
      <c r="G11" s="273"/>
      <c r="H11" s="273"/>
      <c r="I11" s="273"/>
      <c r="J11" s="273"/>
      <c r="K11" s="273"/>
      <c r="L11" s="273"/>
      <c r="M11" s="273"/>
      <c r="N11" s="273"/>
      <c r="O11" s="273"/>
      <c r="P11" s="273"/>
      <c r="Q11" s="273"/>
      <c r="R11" s="273"/>
      <c r="S11" s="273"/>
    </row>
    <row r="12" spans="1:19" ht="15.75" x14ac:dyDescent="0.25">
      <c r="A12" s="276" t="s">
        <v>7</v>
      </c>
      <c r="B12" s="276"/>
      <c r="C12" s="276"/>
      <c r="D12" s="276"/>
      <c r="E12" s="276"/>
      <c r="F12" s="276"/>
      <c r="G12" s="276"/>
      <c r="H12" s="276"/>
      <c r="I12" s="276"/>
      <c r="J12" s="276"/>
      <c r="K12" s="276"/>
      <c r="L12" s="276"/>
      <c r="M12" s="276"/>
      <c r="N12" s="276"/>
      <c r="O12" s="276"/>
      <c r="P12" s="276"/>
      <c r="Q12" s="276"/>
      <c r="R12" s="276"/>
      <c r="S12" s="276"/>
    </row>
    <row r="13" spans="1:19" ht="15.75" customHeight="1" x14ac:dyDescent="0.25">
      <c r="A13" s="283"/>
      <c r="B13" s="283"/>
      <c r="C13" s="283"/>
      <c r="D13" s="283"/>
      <c r="E13" s="283"/>
      <c r="F13" s="283"/>
      <c r="G13" s="283"/>
      <c r="H13" s="283"/>
      <c r="I13" s="283"/>
      <c r="J13" s="283"/>
      <c r="K13" s="283"/>
      <c r="L13" s="283"/>
      <c r="M13" s="283"/>
      <c r="N13" s="283"/>
      <c r="O13" s="283"/>
      <c r="P13" s="283"/>
      <c r="Q13" s="283"/>
      <c r="R13" s="283"/>
      <c r="S13" s="283"/>
    </row>
    <row r="14" spans="1:19" ht="18.75" x14ac:dyDescent="0.25">
      <c r="A14"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3"/>
      <c r="C14" s="273"/>
      <c r="D14" s="273"/>
      <c r="E14" s="273"/>
      <c r="F14" s="273"/>
      <c r="G14" s="273"/>
      <c r="H14" s="273"/>
      <c r="I14" s="273"/>
      <c r="J14" s="273"/>
      <c r="K14" s="273"/>
      <c r="L14" s="273"/>
      <c r="M14" s="273"/>
      <c r="N14" s="273"/>
      <c r="O14" s="273"/>
      <c r="P14" s="273"/>
      <c r="Q14" s="273"/>
      <c r="R14" s="273"/>
      <c r="S14" s="273"/>
    </row>
    <row r="15" spans="1:19" ht="15" customHeight="1" x14ac:dyDescent="0.25">
      <c r="A15" s="276" t="s">
        <v>6</v>
      </c>
      <c r="B15" s="276"/>
      <c r="C15" s="276"/>
      <c r="D15" s="276"/>
      <c r="E15" s="276"/>
      <c r="F15" s="276"/>
      <c r="G15" s="276"/>
      <c r="H15" s="276"/>
      <c r="I15" s="276"/>
      <c r="J15" s="276"/>
      <c r="K15" s="276"/>
      <c r="L15" s="276"/>
      <c r="M15" s="276"/>
      <c r="N15" s="276"/>
      <c r="O15" s="276"/>
      <c r="P15" s="276"/>
      <c r="Q15" s="276"/>
      <c r="R15" s="276"/>
      <c r="S15" s="276"/>
    </row>
    <row r="16" spans="1:19" ht="15" customHeight="1" x14ac:dyDescent="0.25">
      <c r="A16" s="284"/>
      <c r="B16" s="284"/>
      <c r="C16" s="284"/>
      <c r="D16" s="284"/>
      <c r="E16" s="284"/>
      <c r="F16" s="284"/>
      <c r="G16" s="284"/>
      <c r="H16" s="284"/>
      <c r="I16" s="284"/>
      <c r="J16" s="284"/>
      <c r="K16" s="284"/>
      <c r="L16" s="284"/>
      <c r="M16" s="284"/>
      <c r="N16" s="284"/>
      <c r="O16" s="284"/>
      <c r="P16" s="284"/>
      <c r="Q16" s="284"/>
      <c r="R16" s="284"/>
      <c r="S16" s="284"/>
    </row>
    <row r="17" spans="1:19" ht="45.75" customHeight="1" x14ac:dyDescent="0.25">
      <c r="A17" s="272" t="s">
        <v>398</v>
      </c>
      <c r="B17" s="272"/>
      <c r="C17" s="272"/>
      <c r="D17" s="272"/>
      <c r="E17" s="272"/>
      <c r="F17" s="272"/>
      <c r="G17" s="272"/>
      <c r="H17" s="272"/>
      <c r="I17" s="272"/>
      <c r="J17" s="272"/>
      <c r="K17" s="272"/>
      <c r="L17" s="272"/>
      <c r="M17" s="272"/>
      <c r="N17" s="272"/>
      <c r="O17" s="272"/>
      <c r="P17" s="272"/>
      <c r="Q17" s="272"/>
      <c r="R17" s="272"/>
      <c r="S17" s="272"/>
    </row>
    <row r="18" spans="1:19" ht="15" customHeight="1" x14ac:dyDescent="0.25">
      <c r="A18" s="285"/>
      <c r="B18" s="285"/>
      <c r="C18" s="285"/>
      <c r="D18" s="285"/>
      <c r="E18" s="285"/>
      <c r="F18" s="285"/>
      <c r="G18" s="285"/>
      <c r="H18" s="285"/>
      <c r="I18" s="285"/>
      <c r="J18" s="285"/>
      <c r="K18" s="285"/>
      <c r="L18" s="285"/>
      <c r="M18" s="285"/>
      <c r="N18" s="285"/>
      <c r="O18" s="285"/>
      <c r="P18" s="285"/>
      <c r="Q18" s="285"/>
      <c r="R18" s="285"/>
      <c r="S18" s="285"/>
    </row>
    <row r="19" spans="1:19" ht="54" customHeight="1" x14ac:dyDescent="0.25">
      <c r="A19" s="279" t="s">
        <v>5</v>
      </c>
      <c r="B19" s="279" t="s">
        <v>107</v>
      </c>
      <c r="C19" s="280" t="s">
        <v>300</v>
      </c>
      <c r="D19" s="279" t="s">
        <v>299</v>
      </c>
      <c r="E19" s="279" t="s">
        <v>106</v>
      </c>
      <c r="F19" s="279" t="s">
        <v>105</v>
      </c>
      <c r="G19" s="279" t="s">
        <v>295</v>
      </c>
      <c r="H19" s="279" t="s">
        <v>104</v>
      </c>
      <c r="I19" s="279" t="s">
        <v>103</v>
      </c>
      <c r="J19" s="279" t="s">
        <v>102</v>
      </c>
      <c r="K19" s="279" t="s">
        <v>101</v>
      </c>
      <c r="L19" s="279" t="s">
        <v>100</v>
      </c>
      <c r="M19" s="279" t="s">
        <v>99</v>
      </c>
      <c r="N19" s="279" t="s">
        <v>98</v>
      </c>
      <c r="O19" s="279" t="s">
        <v>97</v>
      </c>
      <c r="P19" s="279" t="s">
        <v>96</v>
      </c>
      <c r="Q19" s="279" t="s">
        <v>298</v>
      </c>
      <c r="R19" s="279"/>
      <c r="S19" s="282" t="s">
        <v>390</v>
      </c>
    </row>
    <row r="20" spans="1:19" ht="180.75" customHeight="1" x14ac:dyDescent="0.25">
      <c r="A20" s="279"/>
      <c r="B20" s="279"/>
      <c r="C20" s="281"/>
      <c r="D20" s="279"/>
      <c r="E20" s="279"/>
      <c r="F20" s="279"/>
      <c r="G20" s="279"/>
      <c r="H20" s="279"/>
      <c r="I20" s="279"/>
      <c r="J20" s="279"/>
      <c r="K20" s="279"/>
      <c r="L20" s="279"/>
      <c r="M20" s="279"/>
      <c r="N20" s="279"/>
      <c r="O20" s="279"/>
      <c r="P20" s="279"/>
      <c r="Q20" s="27" t="s">
        <v>296</v>
      </c>
      <c r="R20" s="28" t="s">
        <v>297</v>
      </c>
      <c r="S20" s="282"/>
    </row>
    <row r="21" spans="1:19" ht="15.75" x14ac:dyDescent="0.25">
      <c r="A21" s="27">
        <v>1</v>
      </c>
      <c r="B21" s="31">
        <v>2</v>
      </c>
      <c r="C21" s="27">
        <v>3</v>
      </c>
      <c r="D21" s="31">
        <v>4</v>
      </c>
      <c r="E21" s="27">
        <v>5</v>
      </c>
      <c r="F21" s="31">
        <v>6</v>
      </c>
      <c r="G21" s="117">
        <v>7</v>
      </c>
      <c r="H21" s="118">
        <v>8</v>
      </c>
      <c r="I21" s="117">
        <v>9</v>
      </c>
      <c r="J21" s="118">
        <v>10</v>
      </c>
      <c r="K21" s="117">
        <v>11</v>
      </c>
      <c r="L21" s="118">
        <v>12</v>
      </c>
      <c r="M21" s="117">
        <v>13</v>
      </c>
      <c r="N21" s="118">
        <v>14</v>
      </c>
      <c r="O21" s="117">
        <v>15</v>
      </c>
      <c r="P21" s="118">
        <v>16</v>
      </c>
      <c r="Q21" s="117">
        <v>17</v>
      </c>
      <c r="R21" s="118">
        <v>18</v>
      </c>
      <c r="S21" s="117">
        <v>19</v>
      </c>
    </row>
    <row r="22" spans="1:19" ht="32.25" customHeight="1" x14ac:dyDescent="0.25">
      <c r="A22" s="27"/>
      <c r="B22" s="31" t="s">
        <v>95</v>
      </c>
      <c r="C22" s="31"/>
      <c r="D22" s="31"/>
      <c r="E22" s="31" t="s">
        <v>94</v>
      </c>
      <c r="F22" s="31" t="s">
        <v>93</v>
      </c>
      <c r="G22" s="31" t="s">
        <v>391</v>
      </c>
      <c r="H22" s="31"/>
      <c r="I22" s="31"/>
      <c r="J22" s="31"/>
      <c r="K22" s="31"/>
      <c r="L22" s="31"/>
      <c r="M22" s="31"/>
      <c r="N22" s="31"/>
      <c r="O22" s="31"/>
      <c r="P22" s="31"/>
      <c r="Q22" s="23"/>
      <c r="R22" s="4"/>
      <c r="S22" s="116"/>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6"/>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6"/>
    </row>
    <row r="25" spans="1:19" ht="31.5" x14ac:dyDescent="0.25">
      <c r="A25" s="30"/>
      <c r="B25" s="31" t="s">
        <v>91</v>
      </c>
      <c r="C25" s="31"/>
      <c r="D25" s="31"/>
      <c r="E25" s="31" t="s">
        <v>90</v>
      </c>
      <c r="F25" s="31" t="s">
        <v>89</v>
      </c>
      <c r="G25" s="31" t="s">
        <v>392</v>
      </c>
      <c r="H25" s="20"/>
      <c r="I25" s="20"/>
      <c r="J25" s="20"/>
      <c r="K25" s="20"/>
      <c r="L25" s="20"/>
      <c r="M25" s="20"/>
      <c r="N25" s="20"/>
      <c r="O25" s="20"/>
      <c r="P25" s="20"/>
      <c r="Q25" s="20"/>
      <c r="R25" s="4"/>
      <c r="S25" s="116"/>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6"/>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6"/>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6"/>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view="pageBreakPreview" zoomScale="55" zoomScaleNormal="60" zoomScaleSheetLayoutView="55" workbookViewId="0">
      <selection activeCell="A18" sqref="A18:T18"/>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4" t="str">
        <f>'1. паспорт местоположение'!A7:C7</f>
        <v xml:space="preserve">Паспорт инвестиционного проекта </v>
      </c>
      <c r="B8" s="274"/>
      <c r="C8" s="274"/>
      <c r="D8" s="274"/>
      <c r="E8" s="274"/>
      <c r="F8" s="274"/>
      <c r="G8" s="274"/>
      <c r="H8" s="274"/>
      <c r="I8" s="274"/>
      <c r="J8" s="274"/>
      <c r="K8" s="274"/>
      <c r="L8" s="274"/>
      <c r="M8" s="274"/>
      <c r="N8" s="274"/>
      <c r="O8" s="274"/>
      <c r="P8" s="274"/>
      <c r="Q8" s="274"/>
      <c r="R8" s="274"/>
      <c r="S8" s="274"/>
      <c r="T8" s="274"/>
    </row>
    <row r="9" spans="1:20" ht="18.75" x14ac:dyDescent="0.25">
      <c r="A9" s="274"/>
      <c r="B9" s="274"/>
      <c r="C9" s="274"/>
      <c r="D9" s="274"/>
      <c r="E9" s="274"/>
      <c r="F9" s="274"/>
      <c r="G9" s="274"/>
      <c r="H9" s="274"/>
      <c r="I9" s="274"/>
      <c r="J9" s="274"/>
      <c r="K9" s="274"/>
      <c r="L9" s="274"/>
      <c r="M9" s="274"/>
      <c r="N9" s="274"/>
      <c r="O9" s="274"/>
      <c r="P9" s="274"/>
      <c r="Q9" s="274"/>
      <c r="R9" s="274"/>
      <c r="S9" s="274"/>
      <c r="T9" s="274"/>
    </row>
    <row r="10" spans="1:20" ht="18.75" x14ac:dyDescent="0.25">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ht="15.75" x14ac:dyDescent="0.25">
      <c r="A11" s="276" t="str">
        <f>'1. паспорт местоположение'!A10:C10</f>
        <v xml:space="preserve">         (фирменное наименование субъекта электроэнергетики)</v>
      </c>
      <c r="B11" s="276"/>
      <c r="C11" s="276"/>
      <c r="D11" s="276"/>
      <c r="E11" s="276"/>
      <c r="F11" s="276"/>
      <c r="G11" s="276"/>
      <c r="H11" s="276"/>
      <c r="I11" s="276"/>
      <c r="J11" s="276"/>
      <c r="K11" s="276"/>
      <c r="L11" s="276"/>
      <c r="M11" s="276"/>
      <c r="N11" s="276"/>
      <c r="O11" s="276"/>
      <c r="P11" s="276"/>
      <c r="Q11" s="276"/>
      <c r="R11" s="276"/>
      <c r="S11" s="276"/>
      <c r="T11" s="276"/>
    </row>
    <row r="12" spans="1:20" ht="18.75" x14ac:dyDescent="0.25">
      <c r="A12" s="274"/>
      <c r="B12" s="274"/>
      <c r="C12" s="274"/>
      <c r="D12" s="274"/>
      <c r="E12" s="274"/>
      <c r="F12" s="274"/>
      <c r="G12" s="274"/>
      <c r="H12" s="274"/>
      <c r="I12" s="274"/>
      <c r="J12" s="274"/>
      <c r="K12" s="274"/>
      <c r="L12" s="274"/>
      <c r="M12" s="274"/>
      <c r="N12" s="274"/>
      <c r="O12" s="274"/>
      <c r="P12" s="274"/>
      <c r="Q12" s="274"/>
      <c r="R12" s="274"/>
      <c r="S12" s="274"/>
      <c r="T12" s="274"/>
    </row>
    <row r="13" spans="1:20" ht="18.75" x14ac:dyDescent="0.25">
      <c r="A13" s="273" t="str">
        <f>'1. паспорт местоположение'!A12:C12</f>
        <v>M_TP3600.VL.0102</v>
      </c>
      <c r="B13" s="273"/>
      <c r="C13" s="273"/>
      <c r="D13" s="273"/>
      <c r="E13" s="273"/>
      <c r="F13" s="273"/>
      <c r="G13" s="273"/>
      <c r="H13" s="273"/>
      <c r="I13" s="273"/>
      <c r="J13" s="273"/>
      <c r="K13" s="273"/>
      <c r="L13" s="273"/>
      <c r="M13" s="273"/>
      <c r="N13" s="273"/>
      <c r="O13" s="273"/>
      <c r="P13" s="273"/>
      <c r="Q13" s="273"/>
      <c r="R13" s="273"/>
      <c r="S13" s="273"/>
      <c r="T13" s="273"/>
    </row>
    <row r="14" spans="1:20" ht="15.75" x14ac:dyDescent="0.25">
      <c r="A14" s="276" t="str">
        <f>'1. паспорт местоположение'!A13:C13</f>
        <v xml:space="preserve">         (идентификатор инвестиционного проекта)</v>
      </c>
      <c r="B14" s="276"/>
      <c r="C14" s="276"/>
      <c r="D14" s="276"/>
      <c r="E14" s="276"/>
      <c r="F14" s="276"/>
      <c r="G14" s="276"/>
      <c r="H14" s="276"/>
      <c r="I14" s="276"/>
      <c r="J14" s="276"/>
      <c r="K14" s="276"/>
      <c r="L14" s="276"/>
      <c r="M14" s="276"/>
      <c r="N14" s="276"/>
      <c r="O14" s="276"/>
      <c r="P14" s="276"/>
      <c r="Q14" s="276"/>
      <c r="R14" s="276"/>
      <c r="S14" s="276"/>
      <c r="T14" s="276"/>
    </row>
    <row r="15" spans="1:20" ht="18.75" x14ac:dyDescent="0.25">
      <c r="A15" s="283"/>
      <c r="B15" s="283"/>
      <c r="C15" s="283"/>
      <c r="D15" s="283"/>
      <c r="E15" s="283"/>
      <c r="F15" s="283"/>
      <c r="G15" s="283"/>
      <c r="H15" s="283"/>
      <c r="I15" s="283"/>
      <c r="J15" s="283"/>
      <c r="K15" s="283"/>
      <c r="L15" s="283"/>
      <c r="M15" s="283"/>
      <c r="N15" s="283"/>
      <c r="O15" s="283"/>
      <c r="P15" s="283"/>
      <c r="Q15" s="283"/>
      <c r="R15" s="283"/>
      <c r="S15" s="283"/>
      <c r="T15" s="283"/>
    </row>
    <row r="16" spans="1:20" ht="18.75" x14ac:dyDescent="0.25">
      <c r="A16"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3"/>
      <c r="C16" s="273"/>
      <c r="D16" s="273"/>
      <c r="E16" s="273"/>
      <c r="F16" s="273"/>
      <c r="G16" s="273"/>
      <c r="H16" s="273"/>
      <c r="I16" s="273"/>
      <c r="J16" s="273"/>
      <c r="K16" s="273"/>
      <c r="L16" s="273"/>
      <c r="M16" s="273"/>
      <c r="N16" s="273"/>
      <c r="O16" s="273"/>
      <c r="P16" s="273"/>
      <c r="Q16" s="273"/>
      <c r="R16" s="273"/>
      <c r="S16" s="273"/>
      <c r="T16" s="273"/>
    </row>
    <row r="17" spans="1:20" ht="15.75" x14ac:dyDescent="0.25">
      <c r="A17" s="276" t="str">
        <f>'1. паспорт местоположение'!A16:C16</f>
        <v xml:space="preserve">         (наименование инвестиционного проекта)</v>
      </c>
      <c r="B17" s="276"/>
      <c r="C17" s="276"/>
      <c r="D17" s="276"/>
      <c r="E17" s="276"/>
      <c r="F17" s="276"/>
      <c r="G17" s="276"/>
      <c r="H17" s="276"/>
      <c r="I17" s="276"/>
      <c r="J17" s="276"/>
      <c r="K17" s="276"/>
      <c r="L17" s="276"/>
      <c r="M17" s="276"/>
      <c r="N17" s="276"/>
      <c r="O17" s="276"/>
      <c r="P17" s="276"/>
      <c r="Q17" s="276"/>
      <c r="R17" s="276"/>
      <c r="S17" s="276"/>
      <c r="T17" s="276"/>
    </row>
    <row r="18" spans="1:20" ht="18.75" x14ac:dyDescent="0.25">
      <c r="A18" s="284"/>
      <c r="B18" s="284"/>
      <c r="C18" s="284"/>
      <c r="D18" s="284"/>
      <c r="E18" s="284"/>
      <c r="F18" s="284"/>
      <c r="G18" s="284"/>
      <c r="H18" s="284"/>
      <c r="I18" s="284"/>
      <c r="J18" s="284"/>
      <c r="K18" s="284"/>
      <c r="L18" s="284"/>
      <c r="M18" s="284"/>
      <c r="N18" s="284"/>
      <c r="O18" s="284"/>
      <c r="P18" s="284"/>
      <c r="Q18" s="284"/>
      <c r="R18" s="284"/>
      <c r="S18" s="284"/>
      <c r="T18" s="284"/>
    </row>
    <row r="19" spans="1:20" ht="18.75" x14ac:dyDescent="0.25">
      <c r="A19" s="273" t="s">
        <v>403</v>
      </c>
      <c r="B19" s="273"/>
      <c r="C19" s="273"/>
      <c r="D19" s="273"/>
      <c r="E19" s="273"/>
      <c r="F19" s="273"/>
      <c r="G19" s="273"/>
      <c r="H19" s="273"/>
      <c r="I19" s="273"/>
      <c r="J19" s="273"/>
      <c r="K19" s="273"/>
      <c r="L19" s="273"/>
      <c r="M19" s="273"/>
      <c r="N19" s="273"/>
      <c r="O19" s="273"/>
      <c r="P19" s="273"/>
      <c r="Q19" s="273"/>
      <c r="R19" s="273"/>
      <c r="S19" s="273"/>
      <c r="T19" s="273"/>
    </row>
    <row r="20" spans="1:20" ht="15.75"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15.75" x14ac:dyDescent="0.25">
      <c r="A21" s="287" t="s">
        <v>5</v>
      </c>
      <c r="B21" s="290" t="s">
        <v>191</v>
      </c>
      <c r="C21" s="291"/>
      <c r="D21" s="294" t="s">
        <v>129</v>
      </c>
      <c r="E21" s="290" t="s">
        <v>432</v>
      </c>
      <c r="F21" s="291"/>
      <c r="G21" s="290" t="s">
        <v>205</v>
      </c>
      <c r="H21" s="291"/>
      <c r="I21" s="290" t="s">
        <v>128</v>
      </c>
      <c r="J21" s="291"/>
      <c r="K21" s="294" t="s">
        <v>127</v>
      </c>
      <c r="L21" s="290" t="s">
        <v>126</v>
      </c>
      <c r="M21" s="291"/>
      <c r="N21" s="290" t="s">
        <v>428</v>
      </c>
      <c r="O21" s="291"/>
      <c r="P21" s="294" t="s">
        <v>125</v>
      </c>
      <c r="Q21" s="298" t="s">
        <v>124</v>
      </c>
      <c r="R21" s="299"/>
      <c r="S21" s="298" t="s">
        <v>123</v>
      </c>
      <c r="T21" s="300"/>
    </row>
    <row r="22" spans="1:20" ht="141.75" x14ac:dyDescent="0.25">
      <c r="A22" s="288"/>
      <c r="B22" s="292"/>
      <c r="C22" s="293"/>
      <c r="D22" s="295"/>
      <c r="E22" s="292"/>
      <c r="F22" s="293"/>
      <c r="G22" s="292"/>
      <c r="H22" s="293"/>
      <c r="I22" s="292"/>
      <c r="J22" s="293"/>
      <c r="K22" s="296"/>
      <c r="L22" s="292"/>
      <c r="M22" s="293"/>
      <c r="N22" s="292"/>
      <c r="O22" s="293"/>
      <c r="P22" s="296"/>
      <c r="Q22" s="60" t="s">
        <v>122</v>
      </c>
      <c r="R22" s="60" t="s">
        <v>402</v>
      </c>
      <c r="S22" s="60" t="s">
        <v>121</v>
      </c>
      <c r="T22" s="60" t="s">
        <v>120</v>
      </c>
    </row>
    <row r="23" spans="1:20" ht="15.75" x14ac:dyDescent="0.25">
      <c r="A23" s="289"/>
      <c r="B23" s="123" t="s">
        <v>118</v>
      </c>
      <c r="C23" s="123" t="s">
        <v>119</v>
      </c>
      <c r="D23" s="296"/>
      <c r="E23" s="123" t="s">
        <v>118</v>
      </c>
      <c r="F23" s="123" t="s">
        <v>119</v>
      </c>
      <c r="G23" s="123" t="s">
        <v>118</v>
      </c>
      <c r="H23" s="123" t="s">
        <v>119</v>
      </c>
      <c r="I23" s="123" t="s">
        <v>118</v>
      </c>
      <c r="J23" s="123" t="s">
        <v>119</v>
      </c>
      <c r="K23" s="123" t="s">
        <v>118</v>
      </c>
      <c r="L23" s="123" t="s">
        <v>118</v>
      </c>
      <c r="M23" s="123" t="s">
        <v>119</v>
      </c>
      <c r="N23" s="123" t="s">
        <v>118</v>
      </c>
      <c r="O23" s="123" t="s">
        <v>119</v>
      </c>
      <c r="P23" s="246"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45">
        <v>1</v>
      </c>
      <c r="B25" s="245" t="s">
        <v>485</v>
      </c>
      <c r="C25" s="245" t="str">
        <f>B25</f>
        <v>КТП-1535 250 кВА н.п.Супра</v>
      </c>
      <c r="D25" s="245" t="s">
        <v>114</v>
      </c>
      <c r="E25" s="245" t="str">
        <f>CONCATENATE("ТМ-",N25,"/10")</f>
        <v>ТМ-250/10</v>
      </c>
      <c r="F25" s="245" t="str">
        <f>CONCATENATE("ТМГ-",O25,"/10")</f>
        <v>ТМГ-250/10</v>
      </c>
      <c r="G25" s="245" t="s">
        <v>476</v>
      </c>
      <c r="H25" s="245" t="s">
        <v>476</v>
      </c>
      <c r="I25" s="245">
        <v>1977</v>
      </c>
      <c r="J25" s="129" t="s">
        <v>477</v>
      </c>
      <c r="K25" s="245">
        <f>I25</f>
        <v>1977</v>
      </c>
      <c r="L25" s="129" t="s">
        <v>70</v>
      </c>
      <c r="M25" s="129" t="s">
        <v>70</v>
      </c>
      <c r="N25" s="245">
        <v>250</v>
      </c>
      <c r="O25" s="245">
        <f>N25</f>
        <v>250</v>
      </c>
      <c r="P25" s="265">
        <v>2015</v>
      </c>
      <c r="Q25" s="245" t="s">
        <v>483</v>
      </c>
      <c r="R25" s="245" t="s">
        <v>484</v>
      </c>
      <c r="S25" s="301" t="s">
        <v>523</v>
      </c>
      <c r="T25" s="301" t="s">
        <v>524</v>
      </c>
    </row>
    <row r="26" spans="1:20" ht="78.75" x14ac:dyDescent="0.25">
      <c r="A26" s="245">
        <v>2</v>
      </c>
      <c r="B26" s="245" t="s">
        <v>486</v>
      </c>
      <c r="C26" s="245" t="str">
        <f t="shared" ref="C26:C36" si="0">B26</f>
        <v>КТП-1732 100 кВА н.п.Супра</v>
      </c>
      <c r="D26" s="245" t="s">
        <v>114</v>
      </c>
      <c r="E26" s="245" t="str">
        <f t="shared" ref="E26:E36" si="1">CONCATENATE("ТМ-",N26,"/10")</f>
        <v>ТМ-100/10</v>
      </c>
      <c r="F26" s="245" t="str">
        <f t="shared" ref="F26:F36" si="2">CONCATENATE("ТМГ-",O26,"/10")</f>
        <v>ТМГ-100/10</v>
      </c>
      <c r="G26" s="245" t="s">
        <v>476</v>
      </c>
      <c r="H26" s="245" t="s">
        <v>476</v>
      </c>
      <c r="I26" s="245">
        <v>1973</v>
      </c>
      <c r="J26" s="129" t="s">
        <v>477</v>
      </c>
      <c r="K26" s="245">
        <f t="shared" ref="K26:K36" si="3">I26</f>
        <v>1973</v>
      </c>
      <c r="L26" s="129" t="s">
        <v>70</v>
      </c>
      <c r="M26" s="129" t="s">
        <v>70</v>
      </c>
      <c r="N26" s="245">
        <v>100</v>
      </c>
      <c r="O26" s="245">
        <f t="shared" ref="O26:O36" si="4">N26</f>
        <v>100</v>
      </c>
      <c r="P26" s="265">
        <v>2014</v>
      </c>
      <c r="Q26" s="245" t="s">
        <v>483</v>
      </c>
      <c r="R26" s="245" t="s">
        <v>484</v>
      </c>
      <c r="S26" s="301"/>
      <c r="T26" s="301"/>
    </row>
    <row r="27" spans="1:20" ht="78.75" x14ac:dyDescent="0.25">
      <c r="A27" s="245">
        <v>3</v>
      </c>
      <c r="B27" s="245" t="s">
        <v>487</v>
      </c>
      <c r="C27" s="245" t="str">
        <f t="shared" si="0"/>
        <v>КТП-1747 100 кВА н.п.Супра</v>
      </c>
      <c r="D27" s="245" t="s">
        <v>114</v>
      </c>
      <c r="E27" s="245" t="str">
        <f t="shared" si="1"/>
        <v>ТМ-100/10</v>
      </c>
      <c r="F27" s="245" t="str">
        <f t="shared" si="2"/>
        <v>ТМГ-100/10</v>
      </c>
      <c r="G27" s="245" t="s">
        <v>476</v>
      </c>
      <c r="H27" s="245" t="s">
        <v>476</v>
      </c>
      <c r="I27" s="245">
        <v>1978</v>
      </c>
      <c r="J27" s="129" t="s">
        <v>477</v>
      </c>
      <c r="K27" s="245">
        <f t="shared" si="3"/>
        <v>1978</v>
      </c>
      <c r="L27" s="129" t="s">
        <v>70</v>
      </c>
      <c r="M27" s="129" t="s">
        <v>70</v>
      </c>
      <c r="N27" s="245">
        <v>100</v>
      </c>
      <c r="O27" s="245">
        <f t="shared" si="4"/>
        <v>100</v>
      </c>
      <c r="P27" s="265">
        <v>2014</v>
      </c>
      <c r="Q27" s="245" t="s">
        <v>483</v>
      </c>
      <c r="R27" s="245" t="s">
        <v>484</v>
      </c>
      <c r="S27" s="301"/>
      <c r="T27" s="301"/>
    </row>
    <row r="28" spans="1:20" ht="78.75" x14ac:dyDescent="0.25">
      <c r="A28" s="245">
        <v>4</v>
      </c>
      <c r="B28" s="245" t="s">
        <v>488</v>
      </c>
      <c r="C28" s="245" t="str">
        <f t="shared" si="0"/>
        <v>КТП-1729 250 кВА н.п.Супра</v>
      </c>
      <c r="D28" s="245" t="s">
        <v>114</v>
      </c>
      <c r="E28" s="245" t="str">
        <f t="shared" si="1"/>
        <v>ТМ-250/10</v>
      </c>
      <c r="F28" s="245" t="str">
        <f t="shared" si="2"/>
        <v>ТМГ-250/10</v>
      </c>
      <c r="G28" s="245" t="s">
        <v>476</v>
      </c>
      <c r="H28" s="245" t="s">
        <v>476</v>
      </c>
      <c r="I28" s="245">
        <v>1970</v>
      </c>
      <c r="J28" s="129" t="s">
        <v>477</v>
      </c>
      <c r="K28" s="245">
        <f t="shared" si="3"/>
        <v>1970</v>
      </c>
      <c r="L28" s="129" t="s">
        <v>70</v>
      </c>
      <c r="M28" s="129" t="s">
        <v>70</v>
      </c>
      <c r="N28" s="245">
        <v>250</v>
      </c>
      <c r="O28" s="245">
        <f t="shared" si="4"/>
        <v>250</v>
      </c>
      <c r="P28" s="265">
        <v>2013</v>
      </c>
      <c r="Q28" s="245" t="s">
        <v>483</v>
      </c>
      <c r="R28" s="245" t="s">
        <v>484</v>
      </c>
      <c r="S28" s="301"/>
      <c r="T28" s="301"/>
    </row>
    <row r="29" spans="1:20" ht="78.75" x14ac:dyDescent="0.25">
      <c r="A29" s="245">
        <v>5</v>
      </c>
      <c r="B29" s="245" t="s">
        <v>489</v>
      </c>
      <c r="C29" s="245" t="str">
        <f t="shared" si="0"/>
        <v>КТП-1730 250 кВА н.п.Супра</v>
      </c>
      <c r="D29" s="245" t="s">
        <v>114</v>
      </c>
      <c r="E29" s="245" t="str">
        <f t="shared" si="1"/>
        <v>ТМ-250/10</v>
      </c>
      <c r="F29" s="245" t="str">
        <f t="shared" si="2"/>
        <v>ТМГ-250/10</v>
      </c>
      <c r="G29" s="245" t="s">
        <v>476</v>
      </c>
      <c r="H29" s="245" t="s">
        <v>476</v>
      </c>
      <c r="I29" s="245">
        <v>1970</v>
      </c>
      <c r="J29" s="129" t="s">
        <v>477</v>
      </c>
      <c r="K29" s="245">
        <f t="shared" si="3"/>
        <v>1970</v>
      </c>
      <c r="L29" s="129" t="s">
        <v>70</v>
      </c>
      <c r="M29" s="129" t="s">
        <v>70</v>
      </c>
      <c r="N29" s="245">
        <v>250</v>
      </c>
      <c r="O29" s="245">
        <f t="shared" si="4"/>
        <v>250</v>
      </c>
      <c r="P29" s="265">
        <v>2011</v>
      </c>
      <c r="Q29" s="245" t="s">
        <v>483</v>
      </c>
      <c r="R29" s="245" t="s">
        <v>484</v>
      </c>
      <c r="S29" s="301"/>
      <c r="T29" s="301"/>
    </row>
    <row r="30" spans="1:20" ht="78.75" x14ac:dyDescent="0.25">
      <c r="A30" s="245">
        <v>6</v>
      </c>
      <c r="B30" s="245" t="s">
        <v>490</v>
      </c>
      <c r="C30" s="245" t="str">
        <f t="shared" si="0"/>
        <v>КТП-3686 63 кВА н.п.Супра</v>
      </c>
      <c r="D30" s="245" t="s">
        <v>114</v>
      </c>
      <c r="E30" s="245" t="str">
        <f t="shared" si="1"/>
        <v>ТМ-63/10</v>
      </c>
      <c r="F30" s="245" t="str">
        <f t="shared" si="2"/>
        <v>ТМГ-63/10</v>
      </c>
      <c r="G30" s="245" t="s">
        <v>476</v>
      </c>
      <c r="H30" s="245" t="s">
        <v>476</v>
      </c>
      <c r="I30" s="245">
        <v>1980</v>
      </c>
      <c r="J30" s="129" t="s">
        <v>477</v>
      </c>
      <c r="K30" s="245">
        <f t="shared" si="3"/>
        <v>1980</v>
      </c>
      <c r="L30" s="129" t="s">
        <v>70</v>
      </c>
      <c r="M30" s="129" t="s">
        <v>70</v>
      </c>
      <c r="N30" s="245">
        <v>63</v>
      </c>
      <c r="O30" s="245">
        <f t="shared" si="4"/>
        <v>63</v>
      </c>
      <c r="P30" s="265">
        <v>2010</v>
      </c>
      <c r="Q30" s="245" t="s">
        <v>483</v>
      </c>
      <c r="R30" s="245" t="s">
        <v>484</v>
      </c>
      <c r="S30" s="301"/>
      <c r="T30" s="301"/>
    </row>
    <row r="31" spans="1:20" ht="78.75" x14ac:dyDescent="0.25">
      <c r="A31" s="245">
        <v>7</v>
      </c>
      <c r="B31" s="245" t="s">
        <v>491</v>
      </c>
      <c r="C31" s="245" t="str">
        <f t="shared" si="0"/>
        <v>КТП-3102 100 кВА н.п.Супра</v>
      </c>
      <c r="D31" s="245" t="s">
        <v>114</v>
      </c>
      <c r="E31" s="245" t="str">
        <f t="shared" si="1"/>
        <v>ТМ-100/10</v>
      </c>
      <c r="F31" s="245" t="str">
        <f t="shared" si="2"/>
        <v>ТМГ-100/10</v>
      </c>
      <c r="G31" s="245" t="s">
        <v>476</v>
      </c>
      <c r="H31" s="245" t="s">
        <v>476</v>
      </c>
      <c r="I31" s="245">
        <v>1983</v>
      </c>
      <c r="J31" s="129" t="s">
        <v>477</v>
      </c>
      <c r="K31" s="245">
        <f t="shared" si="3"/>
        <v>1983</v>
      </c>
      <c r="L31" s="129" t="s">
        <v>70</v>
      </c>
      <c r="M31" s="129" t="s">
        <v>70</v>
      </c>
      <c r="N31" s="245">
        <v>100</v>
      </c>
      <c r="O31" s="245">
        <f t="shared" si="4"/>
        <v>100</v>
      </c>
      <c r="P31" s="265">
        <v>2012</v>
      </c>
      <c r="Q31" s="245" t="s">
        <v>483</v>
      </c>
      <c r="R31" s="245" t="s">
        <v>484</v>
      </c>
      <c r="S31" s="301"/>
      <c r="T31" s="301"/>
    </row>
    <row r="32" spans="1:20" ht="78.75" x14ac:dyDescent="0.25">
      <c r="A32" s="245">
        <v>8</v>
      </c>
      <c r="B32" s="245" t="s">
        <v>492</v>
      </c>
      <c r="C32" s="245" t="str">
        <f t="shared" si="0"/>
        <v>КТП-1769 63 кВА н.п.М.Быкова</v>
      </c>
      <c r="D32" s="245" t="s">
        <v>114</v>
      </c>
      <c r="E32" s="245" t="str">
        <f t="shared" si="1"/>
        <v>ТМ-63/10</v>
      </c>
      <c r="F32" s="245" t="str">
        <f t="shared" si="2"/>
        <v>ТМГ-63/10</v>
      </c>
      <c r="G32" s="245" t="s">
        <v>476</v>
      </c>
      <c r="H32" s="245" t="s">
        <v>476</v>
      </c>
      <c r="I32" s="245">
        <v>1973</v>
      </c>
      <c r="J32" s="129" t="s">
        <v>477</v>
      </c>
      <c r="K32" s="245">
        <f t="shared" si="3"/>
        <v>1973</v>
      </c>
      <c r="L32" s="129" t="s">
        <v>70</v>
      </c>
      <c r="M32" s="129" t="s">
        <v>70</v>
      </c>
      <c r="N32" s="245">
        <v>63</v>
      </c>
      <c r="O32" s="245">
        <f t="shared" si="4"/>
        <v>63</v>
      </c>
      <c r="P32" s="265">
        <v>2013</v>
      </c>
      <c r="Q32" s="245" t="s">
        <v>483</v>
      </c>
      <c r="R32" s="245" t="s">
        <v>484</v>
      </c>
      <c r="S32" s="301"/>
      <c r="T32" s="301"/>
    </row>
    <row r="33" spans="1:20" ht="78.75" x14ac:dyDescent="0.25">
      <c r="A33" s="245">
        <v>9</v>
      </c>
      <c r="B33" s="245" t="s">
        <v>493</v>
      </c>
      <c r="C33" s="245" t="str">
        <f t="shared" si="0"/>
        <v>КТП-3103 100 кВА н.п.Курья</v>
      </c>
      <c r="D33" s="245" t="s">
        <v>114</v>
      </c>
      <c r="E33" s="245" t="str">
        <f t="shared" si="1"/>
        <v>ТМ-100/10</v>
      </c>
      <c r="F33" s="245" t="str">
        <f t="shared" si="2"/>
        <v>ТМГ-100/10</v>
      </c>
      <c r="G33" s="245" t="s">
        <v>476</v>
      </c>
      <c r="H33" s="245" t="s">
        <v>476</v>
      </c>
      <c r="I33" s="245">
        <v>1977</v>
      </c>
      <c r="J33" s="129" t="s">
        <v>477</v>
      </c>
      <c r="K33" s="245">
        <f t="shared" si="3"/>
        <v>1977</v>
      </c>
      <c r="L33" s="129" t="s">
        <v>70</v>
      </c>
      <c r="M33" s="129" t="s">
        <v>70</v>
      </c>
      <c r="N33" s="245">
        <v>100</v>
      </c>
      <c r="O33" s="245">
        <f t="shared" si="4"/>
        <v>100</v>
      </c>
      <c r="P33" s="265">
        <v>2011</v>
      </c>
      <c r="Q33" s="245" t="s">
        <v>483</v>
      </c>
      <c r="R33" s="245" t="s">
        <v>484</v>
      </c>
      <c r="S33" s="301"/>
      <c r="T33" s="301"/>
    </row>
    <row r="34" spans="1:20" ht="78.75" x14ac:dyDescent="0.25">
      <c r="A34" s="245">
        <v>10</v>
      </c>
      <c r="B34" s="245" t="s">
        <v>494</v>
      </c>
      <c r="C34" s="245" t="str">
        <f t="shared" si="0"/>
        <v>КТП-3104 100 кВА н.п.Курья</v>
      </c>
      <c r="D34" s="245" t="s">
        <v>114</v>
      </c>
      <c r="E34" s="245" t="str">
        <f t="shared" si="1"/>
        <v>ТМ-100/10</v>
      </c>
      <c r="F34" s="245" t="str">
        <f t="shared" si="2"/>
        <v>ТМГ-100/10</v>
      </c>
      <c r="G34" s="245" t="s">
        <v>476</v>
      </c>
      <c r="H34" s="245" t="s">
        <v>476</v>
      </c>
      <c r="I34" s="245">
        <v>1977</v>
      </c>
      <c r="J34" s="129" t="s">
        <v>477</v>
      </c>
      <c r="K34" s="245">
        <f t="shared" si="3"/>
        <v>1977</v>
      </c>
      <c r="L34" s="129" t="s">
        <v>70</v>
      </c>
      <c r="M34" s="129" t="s">
        <v>70</v>
      </c>
      <c r="N34" s="245">
        <v>100</v>
      </c>
      <c r="O34" s="245">
        <f t="shared" si="4"/>
        <v>100</v>
      </c>
      <c r="P34" s="265">
        <v>2013</v>
      </c>
      <c r="Q34" s="245" t="s">
        <v>483</v>
      </c>
      <c r="R34" s="245" t="s">
        <v>484</v>
      </c>
      <c r="S34" s="301"/>
      <c r="T34" s="301"/>
    </row>
    <row r="35" spans="1:20" ht="78.75" x14ac:dyDescent="0.25">
      <c r="A35" s="245">
        <v>11</v>
      </c>
      <c r="B35" s="245" t="s">
        <v>495</v>
      </c>
      <c r="C35" s="245" t="str">
        <f t="shared" si="0"/>
        <v>КТП-3105 100 кВА н.п.Курья</v>
      </c>
      <c r="D35" s="245" t="s">
        <v>114</v>
      </c>
      <c r="E35" s="245" t="str">
        <f t="shared" si="1"/>
        <v>ТМ-100/10</v>
      </c>
      <c r="F35" s="245" t="str">
        <f t="shared" si="2"/>
        <v>ТМГ-100/10</v>
      </c>
      <c r="G35" s="245" t="s">
        <v>476</v>
      </c>
      <c r="H35" s="245" t="s">
        <v>476</v>
      </c>
      <c r="I35" s="245">
        <v>1977</v>
      </c>
      <c r="J35" s="129" t="s">
        <v>477</v>
      </c>
      <c r="K35" s="245">
        <f t="shared" si="3"/>
        <v>1977</v>
      </c>
      <c r="L35" s="129" t="s">
        <v>70</v>
      </c>
      <c r="M35" s="129" t="s">
        <v>70</v>
      </c>
      <c r="N35" s="245">
        <v>100</v>
      </c>
      <c r="O35" s="245">
        <f t="shared" si="4"/>
        <v>100</v>
      </c>
      <c r="P35" s="265">
        <v>2015</v>
      </c>
      <c r="Q35" s="245" t="s">
        <v>483</v>
      </c>
      <c r="R35" s="245" t="s">
        <v>484</v>
      </c>
      <c r="S35" s="301"/>
      <c r="T35" s="301"/>
    </row>
    <row r="36" spans="1:20" ht="78.75" x14ac:dyDescent="0.25">
      <c r="A36" s="245">
        <v>12</v>
      </c>
      <c r="B36" s="245" t="s">
        <v>496</v>
      </c>
      <c r="C36" s="245" t="str">
        <f t="shared" si="0"/>
        <v>КТП-1792 160 кВА н.п.Курья</v>
      </c>
      <c r="D36" s="245" t="s">
        <v>114</v>
      </c>
      <c r="E36" s="245" t="str">
        <f t="shared" si="1"/>
        <v>ТМ-160/10</v>
      </c>
      <c r="F36" s="245" t="str">
        <f t="shared" si="2"/>
        <v>ТМГ-160/10</v>
      </c>
      <c r="G36" s="245" t="s">
        <v>476</v>
      </c>
      <c r="H36" s="245" t="s">
        <v>476</v>
      </c>
      <c r="I36" s="245">
        <v>1977</v>
      </c>
      <c r="J36" s="129" t="s">
        <v>477</v>
      </c>
      <c r="K36" s="245">
        <f t="shared" si="3"/>
        <v>1977</v>
      </c>
      <c r="L36" s="129" t="s">
        <v>70</v>
      </c>
      <c r="M36" s="129" t="s">
        <v>70</v>
      </c>
      <c r="N36" s="245">
        <v>160</v>
      </c>
      <c r="O36" s="245">
        <f t="shared" si="4"/>
        <v>160</v>
      </c>
      <c r="P36" s="265">
        <v>2012</v>
      </c>
      <c r="Q36" s="245" t="s">
        <v>483</v>
      </c>
      <c r="R36" s="245" t="s">
        <v>484</v>
      </c>
      <c r="S36" s="301"/>
      <c r="T36" s="301"/>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97" t="s">
        <v>436</v>
      </c>
      <c r="C40" s="297"/>
      <c r="D40" s="297"/>
      <c r="E40" s="297"/>
      <c r="F40" s="297"/>
      <c r="G40" s="297"/>
      <c r="H40" s="297"/>
      <c r="I40" s="297"/>
      <c r="J40" s="297"/>
      <c r="K40" s="297"/>
      <c r="L40" s="297"/>
      <c r="M40" s="297"/>
      <c r="N40" s="297"/>
      <c r="O40" s="297"/>
      <c r="P40" s="297"/>
      <c r="Q40" s="297"/>
      <c r="R40" s="297"/>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401</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B40:R40"/>
    <mergeCell ref="N21:O22"/>
    <mergeCell ref="P21:P22"/>
    <mergeCell ref="Q21:R21"/>
    <mergeCell ref="S21:T21"/>
    <mergeCell ref="S25:S36"/>
    <mergeCell ref="T25:T36"/>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55" zoomScaleSheetLayoutView="55" workbookViewId="0">
      <selection activeCell="A17" sqref="A17"/>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ht="15.75" x14ac:dyDescent="0.25">
      <c r="A6" s="241"/>
      <c r="B6" s="241"/>
      <c r="C6" s="241"/>
      <c r="D6" s="241"/>
      <c r="E6" s="241"/>
      <c r="F6" s="241"/>
      <c r="G6" s="241"/>
      <c r="H6" s="241"/>
      <c r="I6" s="241"/>
      <c r="J6" s="241"/>
      <c r="K6" s="241"/>
      <c r="L6" s="241"/>
      <c r="M6" s="241"/>
      <c r="N6" s="241"/>
      <c r="O6" s="241"/>
      <c r="P6" s="241"/>
      <c r="Q6" s="241"/>
      <c r="R6" s="241"/>
      <c r="S6" s="241"/>
      <c r="T6" s="241"/>
      <c r="U6" s="9"/>
      <c r="V6" s="9"/>
      <c r="W6" s="9"/>
      <c r="X6" s="9"/>
      <c r="Y6" s="9"/>
      <c r="Z6" s="9"/>
      <c r="AA6" s="9"/>
    </row>
    <row r="7" spans="1:27" ht="18.75" x14ac:dyDescent="0.25">
      <c r="A7" s="274" t="str">
        <f>'1. паспорт местоположение'!A7:C7</f>
        <v xml:space="preserve">Паспорт инвестиционного проекта </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ht="18.75" x14ac:dyDescent="0.25">
      <c r="A8" s="9"/>
      <c r="B8" s="9"/>
      <c r="C8" s="9"/>
      <c r="D8" s="9"/>
      <c r="E8" s="242"/>
      <c r="F8" s="242"/>
      <c r="G8" s="242"/>
      <c r="H8" s="242"/>
      <c r="I8" s="242"/>
      <c r="J8" s="242"/>
      <c r="K8" s="242"/>
      <c r="L8" s="242"/>
      <c r="M8" s="242"/>
      <c r="N8" s="242"/>
      <c r="O8" s="242"/>
      <c r="P8" s="242"/>
      <c r="Q8" s="242"/>
      <c r="R8" s="242"/>
      <c r="S8" s="119"/>
      <c r="T8" s="119"/>
      <c r="U8" s="119"/>
      <c r="V8" s="119"/>
      <c r="W8" s="119"/>
      <c r="X8" s="9"/>
      <c r="Y8" s="9"/>
      <c r="Z8" s="9"/>
      <c r="AA8" s="9"/>
    </row>
    <row r="9" spans="1:27"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5.75" x14ac:dyDescent="0.25">
      <c r="A10" s="276" t="str">
        <f>'1. паспорт местоположение'!A10:C10</f>
        <v xml:space="preserve">         (фирменное наименование субъекта электроэнергетики)</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ht="18.75" x14ac:dyDescent="0.25">
      <c r="A11" s="9"/>
      <c r="B11" s="9"/>
      <c r="C11" s="9"/>
      <c r="D11" s="9"/>
      <c r="E11" s="242"/>
      <c r="F11" s="242"/>
      <c r="G11" s="242"/>
      <c r="H11" s="242"/>
      <c r="I11" s="242"/>
      <c r="J11" s="242"/>
      <c r="K11" s="242"/>
      <c r="L11" s="242"/>
      <c r="M11" s="242"/>
      <c r="N11" s="242"/>
      <c r="O11" s="242"/>
      <c r="P11" s="242"/>
      <c r="Q11" s="242"/>
      <c r="R11" s="242"/>
      <c r="S11" s="119"/>
      <c r="T11" s="119"/>
      <c r="U11" s="119"/>
      <c r="V11" s="119"/>
      <c r="W11" s="119"/>
      <c r="X11" s="9"/>
      <c r="Y11" s="9"/>
      <c r="Z11" s="9"/>
      <c r="AA11" s="9"/>
    </row>
    <row r="12" spans="1:27"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5.75" x14ac:dyDescent="0.25">
      <c r="A13" s="276" t="str">
        <f>'1. паспорт местоположение'!A13:C13</f>
        <v xml:space="preserve">         (идентификатор инвестиционного проекта)</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ht="18.75" x14ac:dyDescent="0.25">
      <c r="A14" s="6"/>
      <c r="B14" s="6"/>
      <c r="C14" s="6"/>
      <c r="D14" s="6"/>
      <c r="E14" s="244"/>
      <c r="F14" s="244"/>
      <c r="G14" s="244"/>
      <c r="H14" s="244"/>
      <c r="I14" s="244"/>
      <c r="J14" s="244"/>
      <c r="K14" s="244"/>
      <c r="L14" s="244"/>
      <c r="M14" s="244"/>
      <c r="N14" s="244"/>
      <c r="O14" s="244"/>
      <c r="P14" s="244"/>
      <c r="Q14" s="244"/>
      <c r="R14" s="244"/>
      <c r="S14" s="244"/>
      <c r="T14" s="244"/>
      <c r="U14" s="244"/>
      <c r="V14" s="244"/>
      <c r="W14" s="244"/>
      <c r="X14" s="6"/>
      <c r="Y14" s="6"/>
      <c r="Z14" s="6"/>
      <c r="AA14" s="6"/>
    </row>
    <row r="15" spans="1:27"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ht="15.75" x14ac:dyDescent="0.25">
      <c r="A16" s="276" t="str">
        <f>'1. паспорт местоположение'!A16:C16</f>
        <v xml:space="preserve">         (наименование инвестиционного проекта)</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ht="18.75" x14ac:dyDescent="0.25">
      <c r="A17" s="2"/>
      <c r="B17" s="2"/>
      <c r="C17" s="2"/>
      <c r="D17" s="2"/>
      <c r="E17" s="243"/>
      <c r="F17" s="243"/>
      <c r="G17" s="243"/>
      <c r="H17" s="243"/>
      <c r="I17" s="243"/>
      <c r="J17" s="243"/>
      <c r="K17" s="243"/>
      <c r="L17" s="243"/>
      <c r="M17" s="243"/>
      <c r="N17" s="243"/>
      <c r="O17" s="243"/>
      <c r="P17" s="243"/>
      <c r="Q17" s="243"/>
      <c r="R17" s="243"/>
      <c r="S17" s="243"/>
      <c r="T17" s="243"/>
      <c r="U17" s="243"/>
      <c r="V17" s="243"/>
      <c r="W17" s="243"/>
      <c r="X17" s="2"/>
      <c r="Y17" s="2"/>
      <c r="Z17" s="2"/>
      <c r="AA17" s="2"/>
    </row>
    <row r="18" spans="1:27" ht="18.75" x14ac:dyDescent="0.25">
      <c r="A18" s="2"/>
      <c r="B18" s="2"/>
      <c r="C18" s="2"/>
      <c r="D18" s="2"/>
      <c r="E18" s="273"/>
      <c r="F18" s="273"/>
      <c r="G18" s="273"/>
      <c r="H18" s="273"/>
      <c r="I18" s="273"/>
      <c r="J18" s="273"/>
      <c r="K18" s="273"/>
      <c r="L18" s="273"/>
      <c r="M18" s="273"/>
      <c r="N18" s="273"/>
      <c r="O18" s="273"/>
      <c r="P18" s="273"/>
      <c r="Q18" s="273"/>
      <c r="R18" s="273"/>
      <c r="S18" s="273"/>
      <c r="T18" s="273"/>
      <c r="U18" s="273"/>
      <c r="V18" s="273"/>
      <c r="W18" s="273"/>
      <c r="X18" s="273"/>
      <c r="Y18" s="273"/>
      <c r="Z18" s="2"/>
      <c r="AA18" s="2"/>
    </row>
    <row r="19" spans="1:27" ht="18.75" x14ac:dyDescent="0.25">
      <c r="A19" s="273" t="s">
        <v>405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2" t="s">
        <v>5</v>
      </c>
      <c r="B21" s="305" t="s">
        <v>412</v>
      </c>
      <c r="C21" s="306"/>
      <c r="D21" s="305" t="s">
        <v>414</v>
      </c>
      <c r="E21" s="306"/>
      <c r="F21" s="298" t="s">
        <v>101</v>
      </c>
      <c r="G21" s="300"/>
      <c r="H21" s="300"/>
      <c r="I21" s="299"/>
      <c r="J21" s="302" t="s">
        <v>415</v>
      </c>
      <c r="K21" s="305" t="s">
        <v>416</v>
      </c>
      <c r="L21" s="306"/>
      <c r="M21" s="305" t="s">
        <v>417</v>
      </c>
      <c r="N21" s="306"/>
      <c r="O21" s="305" t="s">
        <v>404</v>
      </c>
      <c r="P21" s="306"/>
      <c r="Q21" s="305" t="s">
        <v>134</v>
      </c>
      <c r="R21" s="306"/>
      <c r="S21" s="302" t="s">
        <v>133</v>
      </c>
      <c r="T21" s="302" t="s">
        <v>418</v>
      </c>
      <c r="U21" s="302" t="s">
        <v>413</v>
      </c>
      <c r="V21" s="305" t="s">
        <v>132</v>
      </c>
      <c r="W21" s="306"/>
      <c r="X21" s="298" t="s">
        <v>124</v>
      </c>
      <c r="Y21" s="300"/>
      <c r="Z21" s="298" t="s">
        <v>123</v>
      </c>
      <c r="AA21" s="300"/>
    </row>
    <row r="22" spans="1:27" ht="141.75" x14ac:dyDescent="0.25">
      <c r="A22" s="303"/>
      <c r="B22" s="307"/>
      <c r="C22" s="308"/>
      <c r="D22" s="307"/>
      <c r="E22" s="308"/>
      <c r="F22" s="298" t="s">
        <v>131</v>
      </c>
      <c r="G22" s="299"/>
      <c r="H22" s="298" t="s">
        <v>130</v>
      </c>
      <c r="I22" s="299"/>
      <c r="J22" s="304"/>
      <c r="K22" s="307"/>
      <c r="L22" s="308"/>
      <c r="M22" s="307"/>
      <c r="N22" s="308"/>
      <c r="O22" s="307"/>
      <c r="P22" s="308"/>
      <c r="Q22" s="307"/>
      <c r="R22" s="308"/>
      <c r="S22" s="304"/>
      <c r="T22" s="304"/>
      <c r="U22" s="304"/>
      <c r="V22" s="307"/>
      <c r="W22" s="308"/>
      <c r="X22" s="60" t="s">
        <v>122</v>
      </c>
      <c r="Y22" s="60" t="s">
        <v>402</v>
      </c>
      <c r="Z22" s="60" t="s">
        <v>121</v>
      </c>
      <c r="AA22" s="60" t="s">
        <v>120</v>
      </c>
    </row>
    <row r="23" spans="1:27" ht="15.75" x14ac:dyDescent="0.25">
      <c r="A23" s="304"/>
      <c r="B23" s="247" t="s">
        <v>118</v>
      </c>
      <c r="C23" s="247" t="s">
        <v>119</v>
      </c>
      <c r="D23" s="247" t="s">
        <v>118</v>
      </c>
      <c r="E23" s="247" t="s">
        <v>119</v>
      </c>
      <c r="F23" s="247" t="s">
        <v>118</v>
      </c>
      <c r="G23" s="247" t="s">
        <v>119</v>
      </c>
      <c r="H23" s="247" t="s">
        <v>118</v>
      </c>
      <c r="I23" s="247" t="s">
        <v>119</v>
      </c>
      <c r="J23" s="247" t="s">
        <v>118</v>
      </c>
      <c r="K23" s="247" t="s">
        <v>118</v>
      </c>
      <c r="L23" s="247" t="s">
        <v>119</v>
      </c>
      <c r="M23" s="247" t="s">
        <v>118</v>
      </c>
      <c r="N23" s="247" t="s">
        <v>119</v>
      </c>
      <c r="O23" s="247" t="s">
        <v>118</v>
      </c>
      <c r="P23" s="247" t="s">
        <v>119</v>
      </c>
      <c r="Q23" s="247" t="s">
        <v>118</v>
      </c>
      <c r="R23" s="247" t="s">
        <v>119</v>
      </c>
      <c r="S23" s="247" t="s">
        <v>118</v>
      </c>
      <c r="T23" s="247" t="s">
        <v>118</v>
      </c>
      <c r="U23" s="247" t="s">
        <v>118</v>
      </c>
      <c r="V23" s="247" t="s">
        <v>118</v>
      </c>
      <c r="W23" s="247" t="s">
        <v>119</v>
      </c>
      <c r="X23" s="247" t="s">
        <v>118</v>
      </c>
      <c r="Y23" s="247"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497</v>
      </c>
      <c r="C25" s="60" t="str">
        <f>B25</f>
        <v>ВЛ 10 кВ Курья</v>
      </c>
      <c r="D25" s="60" t="str">
        <f>B25</f>
        <v>ВЛ 10 кВ Курья</v>
      </c>
      <c r="E25" s="60" t="str">
        <f>B25</f>
        <v>ВЛ 10 кВ Курья</v>
      </c>
      <c r="F25" s="60">
        <v>10</v>
      </c>
      <c r="G25" s="60">
        <v>10</v>
      </c>
      <c r="H25" s="60">
        <v>10</v>
      </c>
      <c r="I25" s="60">
        <v>10</v>
      </c>
      <c r="J25" s="127" t="s">
        <v>509</v>
      </c>
      <c r="K25" s="127" t="s">
        <v>64</v>
      </c>
      <c r="L25" s="127" t="s">
        <v>64</v>
      </c>
      <c r="M25" s="127" t="s">
        <v>480</v>
      </c>
      <c r="N25" s="128">
        <v>95</v>
      </c>
      <c r="O25" s="128" t="s">
        <v>440</v>
      </c>
      <c r="P25" s="128" t="s">
        <v>441</v>
      </c>
      <c r="Q25" s="128">
        <v>19.25</v>
      </c>
      <c r="R25" s="60">
        <f>Q25</f>
        <v>19.25</v>
      </c>
      <c r="S25" s="140" t="s">
        <v>439</v>
      </c>
      <c r="T25" s="229">
        <v>2010</v>
      </c>
      <c r="U25" s="229">
        <v>8</v>
      </c>
      <c r="V25" s="127" t="s">
        <v>442</v>
      </c>
      <c r="W25" s="128" t="s">
        <v>443</v>
      </c>
      <c r="X25" s="245" t="s">
        <v>478</v>
      </c>
      <c r="Y25" s="245" t="s">
        <v>479</v>
      </c>
      <c r="Z25" s="309" t="s">
        <v>523</v>
      </c>
      <c r="AA25" s="312" t="s">
        <v>524</v>
      </c>
    </row>
    <row r="26" spans="1:27" ht="78.75" customHeight="1" x14ac:dyDescent="0.25">
      <c r="A26" s="60">
        <v>2</v>
      </c>
      <c r="B26" s="60" t="s">
        <v>498</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27" t="s">
        <v>510</v>
      </c>
      <c r="K26" s="127" t="s">
        <v>64</v>
      </c>
      <c r="L26" s="127" t="s">
        <v>64</v>
      </c>
      <c r="M26" s="127" t="s">
        <v>480</v>
      </c>
      <c r="N26" s="128">
        <v>70</v>
      </c>
      <c r="O26" s="128" t="s">
        <v>440</v>
      </c>
      <c r="P26" s="128" t="s">
        <v>481</v>
      </c>
      <c r="Q26" s="128">
        <v>0.98</v>
      </c>
      <c r="R26" s="60">
        <f t="shared" ref="R26:R36" si="0">Q26</f>
        <v>0.98</v>
      </c>
      <c r="S26" s="140" t="s">
        <v>439</v>
      </c>
      <c r="T26" s="229">
        <v>2013</v>
      </c>
      <c r="U26" s="229">
        <v>7</v>
      </c>
      <c r="V26" s="127" t="s">
        <v>442</v>
      </c>
      <c r="W26" s="128" t="s">
        <v>443</v>
      </c>
      <c r="X26" s="245" t="s">
        <v>478</v>
      </c>
      <c r="Y26" s="245" t="s">
        <v>479</v>
      </c>
      <c r="Z26" s="310"/>
      <c r="AA26" s="313"/>
    </row>
    <row r="27" spans="1:27" ht="78.75" customHeight="1" x14ac:dyDescent="0.25">
      <c r="A27" s="60">
        <v>3</v>
      </c>
      <c r="B27" s="60" t="s">
        <v>499</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27" t="s">
        <v>511</v>
      </c>
      <c r="K27" s="127" t="s">
        <v>64</v>
      </c>
      <c r="L27" s="127" t="s">
        <v>64</v>
      </c>
      <c r="M27" s="127" t="s">
        <v>480</v>
      </c>
      <c r="N27" s="128">
        <v>70</v>
      </c>
      <c r="O27" s="128" t="s">
        <v>440</v>
      </c>
      <c r="P27" s="128" t="s">
        <v>481</v>
      </c>
      <c r="Q27" s="128">
        <v>3.17</v>
      </c>
      <c r="R27" s="60">
        <f t="shared" si="0"/>
        <v>3.17</v>
      </c>
      <c r="S27" s="140" t="s">
        <v>439</v>
      </c>
      <c r="T27" s="229">
        <v>2011</v>
      </c>
      <c r="U27" s="229">
        <v>5</v>
      </c>
      <c r="V27" s="127" t="s">
        <v>442</v>
      </c>
      <c r="W27" s="128" t="s">
        <v>443</v>
      </c>
      <c r="X27" s="245" t="s">
        <v>478</v>
      </c>
      <c r="Y27" s="245" t="s">
        <v>479</v>
      </c>
      <c r="Z27" s="310"/>
      <c r="AA27" s="313"/>
    </row>
    <row r="28" spans="1:27" ht="78.75" customHeight="1" x14ac:dyDescent="0.25">
      <c r="A28" s="60">
        <v>4</v>
      </c>
      <c r="B28" s="60" t="s">
        <v>500</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27" t="s">
        <v>512</v>
      </c>
      <c r="K28" s="127" t="s">
        <v>64</v>
      </c>
      <c r="L28" s="127" t="s">
        <v>64</v>
      </c>
      <c r="M28" s="127" t="s">
        <v>480</v>
      </c>
      <c r="N28" s="128">
        <v>70</v>
      </c>
      <c r="O28" s="128" t="s">
        <v>440</v>
      </c>
      <c r="P28" s="128" t="s">
        <v>481</v>
      </c>
      <c r="Q28" s="128">
        <v>0.05</v>
      </c>
      <c r="R28" s="60">
        <f t="shared" si="0"/>
        <v>0.05</v>
      </c>
      <c r="S28" s="140" t="s">
        <v>439</v>
      </c>
      <c r="T28" s="229">
        <v>2014</v>
      </c>
      <c r="U28" s="229">
        <v>8</v>
      </c>
      <c r="V28" s="127" t="s">
        <v>442</v>
      </c>
      <c r="W28" s="128" t="s">
        <v>443</v>
      </c>
      <c r="X28" s="245" t="s">
        <v>478</v>
      </c>
      <c r="Y28" s="245" t="s">
        <v>479</v>
      </c>
      <c r="Z28" s="310"/>
      <c r="AA28" s="313"/>
    </row>
    <row r="29" spans="1:27" ht="78.75" customHeight="1" x14ac:dyDescent="0.25">
      <c r="A29" s="60">
        <v>5</v>
      </c>
      <c r="B29" s="60" t="s">
        <v>501</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27" t="s">
        <v>512</v>
      </c>
      <c r="K29" s="127" t="s">
        <v>64</v>
      </c>
      <c r="L29" s="127" t="s">
        <v>64</v>
      </c>
      <c r="M29" s="127" t="s">
        <v>480</v>
      </c>
      <c r="N29" s="128">
        <v>70</v>
      </c>
      <c r="O29" s="128" t="s">
        <v>440</v>
      </c>
      <c r="P29" s="128" t="s">
        <v>481</v>
      </c>
      <c r="Q29" s="128">
        <v>4.3499999999999996</v>
      </c>
      <c r="R29" s="60">
        <f t="shared" si="0"/>
        <v>4.3499999999999996</v>
      </c>
      <c r="S29" s="140" t="s">
        <v>439</v>
      </c>
      <c r="T29" s="229">
        <v>2014</v>
      </c>
      <c r="U29" s="229">
        <v>8</v>
      </c>
      <c r="V29" s="127" t="s">
        <v>442</v>
      </c>
      <c r="W29" s="128" t="s">
        <v>443</v>
      </c>
      <c r="X29" s="245" t="s">
        <v>478</v>
      </c>
      <c r="Y29" s="245" t="s">
        <v>479</v>
      </c>
      <c r="Z29" s="310"/>
      <c r="AA29" s="313"/>
    </row>
    <row r="30" spans="1:27" ht="78.75" customHeight="1" x14ac:dyDescent="0.25">
      <c r="A30" s="60">
        <v>6</v>
      </c>
      <c r="B30" s="60" t="s">
        <v>502</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27" t="s">
        <v>513</v>
      </c>
      <c r="K30" s="127" t="s">
        <v>64</v>
      </c>
      <c r="L30" s="127" t="s">
        <v>64</v>
      </c>
      <c r="M30" s="127" t="s">
        <v>480</v>
      </c>
      <c r="N30" s="128">
        <v>70</v>
      </c>
      <c r="O30" s="128" t="s">
        <v>440</v>
      </c>
      <c r="P30" s="128" t="s">
        <v>481</v>
      </c>
      <c r="Q30" s="128">
        <v>0.28000000000000003</v>
      </c>
      <c r="R30" s="60">
        <f t="shared" si="0"/>
        <v>0.28000000000000003</v>
      </c>
      <c r="S30" s="140" t="s">
        <v>439</v>
      </c>
      <c r="T30" s="229">
        <v>2013</v>
      </c>
      <c r="U30" s="229">
        <v>7</v>
      </c>
      <c r="V30" s="127" t="s">
        <v>442</v>
      </c>
      <c r="W30" s="128" t="s">
        <v>443</v>
      </c>
      <c r="X30" s="245" t="s">
        <v>478</v>
      </c>
      <c r="Y30" s="245" t="s">
        <v>479</v>
      </c>
      <c r="Z30" s="310"/>
      <c r="AA30" s="313"/>
    </row>
    <row r="31" spans="1:27" ht="78.75" customHeight="1" x14ac:dyDescent="0.25">
      <c r="A31" s="60">
        <v>7</v>
      </c>
      <c r="B31" s="60" t="s">
        <v>503</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27" t="s">
        <v>514</v>
      </c>
      <c r="K31" s="127" t="s">
        <v>64</v>
      </c>
      <c r="L31" s="127" t="s">
        <v>64</v>
      </c>
      <c r="M31" s="127" t="s">
        <v>480</v>
      </c>
      <c r="N31" s="128">
        <v>70</v>
      </c>
      <c r="O31" s="128" t="s">
        <v>440</v>
      </c>
      <c r="P31" s="128" t="s">
        <v>481</v>
      </c>
      <c r="Q31" s="128">
        <v>2.39</v>
      </c>
      <c r="R31" s="60">
        <f t="shared" si="0"/>
        <v>2.39</v>
      </c>
      <c r="S31" s="140" t="s">
        <v>439</v>
      </c>
      <c r="T31" s="229">
        <v>2009</v>
      </c>
      <c r="U31" s="229">
        <v>6</v>
      </c>
      <c r="V31" s="127" t="s">
        <v>442</v>
      </c>
      <c r="W31" s="128" t="s">
        <v>443</v>
      </c>
      <c r="X31" s="245" t="s">
        <v>478</v>
      </c>
      <c r="Y31" s="245" t="s">
        <v>479</v>
      </c>
      <c r="Z31" s="310"/>
      <c r="AA31" s="313"/>
    </row>
    <row r="32" spans="1:27" ht="78.75" x14ac:dyDescent="0.25">
      <c r="A32" s="60">
        <v>8</v>
      </c>
      <c r="B32" s="60" t="s">
        <v>504</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27" t="s">
        <v>515</v>
      </c>
      <c r="K32" s="127" t="s">
        <v>64</v>
      </c>
      <c r="L32" s="127" t="s">
        <v>64</v>
      </c>
      <c r="M32" s="127" t="s">
        <v>480</v>
      </c>
      <c r="N32" s="128">
        <v>70</v>
      </c>
      <c r="O32" s="128" t="s">
        <v>440</v>
      </c>
      <c r="P32" s="128" t="s">
        <v>481</v>
      </c>
      <c r="Q32" s="128">
        <v>0.65</v>
      </c>
      <c r="R32" s="60">
        <f t="shared" si="0"/>
        <v>0.65</v>
      </c>
      <c r="S32" s="140" t="s">
        <v>439</v>
      </c>
      <c r="T32" s="229">
        <v>2015</v>
      </c>
      <c r="U32" s="229">
        <v>8</v>
      </c>
      <c r="V32" s="127" t="s">
        <v>442</v>
      </c>
      <c r="W32" s="128" t="s">
        <v>443</v>
      </c>
      <c r="X32" s="245" t="s">
        <v>478</v>
      </c>
      <c r="Y32" s="245" t="s">
        <v>479</v>
      </c>
      <c r="Z32" s="310"/>
      <c r="AA32" s="313"/>
    </row>
    <row r="33" spans="1:27" ht="78.75" customHeight="1" x14ac:dyDescent="0.25">
      <c r="A33" s="60">
        <v>9</v>
      </c>
      <c r="B33" s="60" t="s">
        <v>505</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27" t="s">
        <v>516</v>
      </c>
      <c r="K33" s="127" t="s">
        <v>64</v>
      </c>
      <c r="L33" s="127" t="s">
        <v>64</v>
      </c>
      <c r="M33" s="127" t="s">
        <v>480</v>
      </c>
      <c r="N33" s="128">
        <v>70</v>
      </c>
      <c r="O33" s="128" t="s">
        <v>440</v>
      </c>
      <c r="P33" s="128" t="s">
        <v>481</v>
      </c>
      <c r="Q33" s="128">
        <v>1.1399999999999999</v>
      </c>
      <c r="R33" s="60">
        <f t="shared" si="0"/>
        <v>1.1399999999999999</v>
      </c>
      <c r="S33" s="140" t="s">
        <v>439</v>
      </c>
      <c r="T33" s="229">
        <v>2015</v>
      </c>
      <c r="U33" s="229">
        <v>7</v>
      </c>
      <c r="V33" s="127" t="s">
        <v>442</v>
      </c>
      <c r="W33" s="128" t="s">
        <v>443</v>
      </c>
      <c r="X33" s="245" t="s">
        <v>478</v>
      </c>
      <c r="Y33" s="245" t="s">
        <v>479</v>
      </c>
      <c r="Z33" s="310"/>
      <c r="AA33" s="313"/>
    </row>
    <row r="34" spans="1:27" ht="78.75" customHeight="1" x14ac:dyDescent="0.25">
      <c r="A34" s="60">
        <v>10</v>
      </c>
      <c r="B34" s="60" t="s">
        <v>506</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27" t="s">
        <v>516</v>
      </c>
      <c r="K34" s="127" t="s">
        <v>64</v>
      </c>
      <c r="L34" s="127" t="s">
        <v>64</v>
      </c>
      <c r="M34" s="127" t="s">
        <v>480</v>
      </c>
      <c r="N34" s="128">
        <v>70</v>
      </c>
      <c r="O34" s="128" t="s">
        <v>440</v>
      </c>
      <c r="P34" s="128" t="s">
        <v>481</v>
      </c>
      <c r="Q34" s="128">
        <v>2.0699999999999998</v>
      </c>
      <c r="R34" s="60">
        <f t="shared" si="0"/>
        <v>2.0699999999999998</v>
      </c>
      <c r="S34" s="140" t="s">
        <v>439</v>
      </c>
      <c r="T34" s="229">
        <v>2013</v>
      </c>
      <c r="U34" s="229">
        <v>7</v>
      </c>
      <c r="V34" s="127" t="s">
        <v>442</v>
      </c>
      <c r="W34" s="128" t="s">
        <v>443</v>
      </c>
      <c r="X34" s="245" t="s">
        <v>478</v>
      </c>
      <c r="Y34" s="245" t="s">
        <v>479</v>
      </c>
      <c r="Z34" s="310"/>
      <c r="AA34" s="313"/>
    </row>
    <row r="35" spans="1:27" ht="78.75" customHeight="1" x14ac:dyDescent="0.25">
      <c r="A35" s="60">
        <v>11</v>
      </c>
      <c r="B35" s="60" t="s">
        <v>507</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27" t="s">
        <v>516</v>
      </c>
      <c r="K35" s="127" t="s">
        <v>64</v>
      </c>
      <c r="L35" s="127" t="s">
        <v>64</v>
      </c>
      <c r="M35" s="127" t="s">
        <v>480</v>
      </c>
      <c r="N35" s="128">
        <v>70</v>
      </c>
      <c r="O35" s="128" t="s">
        <v>440</v>
      </c>
      <c r="P35" s="128" t="s">
        <v>481</v>
      </c>
      <c r="Q35" s="128">
        <v>3.06</v>
      </c>
      <c r="R35" s="60">
        <f t="shared" si="0"/>
        <v>3.06</v>
      </c>
      <c r="S35" s="140" t="s">
        <v>439</v>
      </c>
      <c r="T35" s="229">
        <v>2008</v>
      </c>
      <c r="U35" s="229">
        <v>7</v>
      </c>
      <c r="V35" s="127" t="s">
        <v>442</v>
      </c>
      <c r="W35" s="128" t="s">
        <v>443</v>
      </c>
      <c r="X35" s="245" t="s">
        <v>478</v>
      </c>
      <c r="Y35" s="245" t="s">
        <v>479</v>
      </c>
      <c r="Z35" s="310"/>
      <c r="AA35" s="313"/>
    </row>
    <row r="36" spans="1:27" ht="78.75" customHeight="1" x14ac:dyDescent="0.25">
      <c r="A36" s="60">
        <v>12</v>
      </c>
      <c r="B36" s="60" t="s">
        <v>508</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27" t="s">
        <v>516</v>
      </c>
      <c r="K36" s="127" t="s">
        <v>64</v>
      </c>
      <c r="L36" s="127" t="s">
        <v>64</v>
      </c>
      <c r="M36" s="127" t="s">
        <v>480</v>
      </c>
      <c r="N36" s="128">
        <v>70</v>
      </c>
      <c r="O36" s="128" t="s">
        <v>440</v>
      </c>
      <c r="P36" s="128" t="s">
        <v>481</v>
      </c>
      <c r="Q36" s="128">
        <v>1.0900000000000001</v>
      </c>
      <c r="R36" s="60">
        <f t="shared" si="0"/>
        <v>1.0900000000000001</v>
      </c>
      <c r="S36" s="140" t="s">
        <v>439</v>
      </c>
      <c r="T36" s="229">
        <v>2008</v>
      </c>
      <c r="U36" s="229">
        <v>7</v>
      </c>
      <c r="V36" s="127" t="s">
        <v>442</v>
      </c>
      <c r="W36" s="128" t="s">
        <v>443</v>
      </c>
      <c r="X36" s="245" t="s">
        <v>478</v>
      </c>
      <c r="Y36" s="245" t="s">
        <v>479</v>
      </c>
      <c r="Z36" s="311"/>
      <c r="AA36" s="314"/>
    </row>
  </sheetData>
  <mergeCells count="29">
    <mergeCell ref="Z25:Z36"/>
    <mergeCell ref="AA25:AA36"/>
    <mergeCell ref="M21:N22"/>
    <mergeCell ref="O21:P22"/>
    <mergeCell ref="Q21:R22"/>
    <mergeCell ref="S21:S22"/>
    <mergeCell ref="T21:T22"/>
    <mergeCell ref="U21:U22"/>
    <mergeCell ref="V21:W22"/>
    <mergeCell ref="X21:Y21"/>
    <mergeCell ref="Z21:AA21"/>
    <mergeCell ref="E18:Y18"/>
    <mergeCell ref="A19:AA19"/>
    <mergeCell ref="A21:A23"/>
    <mergeCell ref="B21:C22"/>
    <mergeCell ref="D21:E22"/>
    <mergeCell ref="F21:I21"/>
    <mergeCell ref="J21:J22"/>
    <mergeCell ref="K21:L22"/>
    <mergeCell ref="F22:G22"/>
    <mergeCell ref="H22:I22"/>
    <mergeCell ref="A15:AA15"/>
    <mergeCell ref="A16:AA16"/>
    <mergeCell ref="A5:AA5"/>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view="pageBreakPreview" topLeftCell="A10" zoomScale="85" zoomScaleSheetLayoutView="85" workbookViewId="0">
      <selection activeCell="C22" sqref="C2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70" t="str">
        <f>'1. паспорт местоположение'!A5:C5</f>
        <v>Год раскрытия информации: 2022 год</v>
      </c>
      <c r="B5" s="270"/>
      <c r="C5" s="270"/>
    </row>
    <row r="6" spans="1:3" ht="15.75" x14ac:dyDescent="0.25">
      <c r="A6" s="14"/>
      <c r="B6" s="9"/>
      <c r="C6" s="9"/>
    </row>
    <row r="7" spans="1:3" ht="18.75" x14ac:dyDescent="0.25">
      <c r="A7" s="274" t="s">
        <v>9</v>
      </c>
      <c r="B7" s="274"/>
      <c r="C7" s="274"/>
    </row>
    <row r="8" spans="1:3" ht="18.75" x14ac:dyDescent="0.25">
      <c r="A8" s="274"/>
      <c r="B8" s="274"/>
      <c r="C8" s="274"/>
    </row>
    <row r="9" spans="1:3" ht="18.75" x14ac:dyDescent="0.25">
      <c r="A9" s="273" t="str">
        <f>'1. паспорт местоположение'!$A$9</f>
        <v>АО  "Россети Тюмень"</v>
      </c>
      <c r="B9" s="273"/>
      <c r="C9" s="273"/>
    </row>
    <row r="10" spans="1:3" ht="15.75" x14ac:dyDescent="0.25">
      <c r="A10" s="276" t="s">
        <v>8</v>
      </c>
      <c r="B10" s="276"/>
      <c r="C10" s="276"/>
    </row>
    <row r="11" spans="1:3" ht="18.75" x14ac:dyDescent="0.25">
      <c r="A11" s="274"/>
      <c r="B11" s="274"/>
      <c r="C11" s="274"/>
    </row>
    <row r="12" spans="1:3" ht="18.75" x14ac:dyDescent="0.25">
      <c r="A12" s="273" t="str">
        <f>'1. паспорт местоположение'!A12:C12</f>
        <v>M_TP3600.VL.0102</v>
      </c>
      <c r="B12" s="315"/>
      <c r="C12" s="315"/>
    </row>
    <row r="13" spans="1:3" ht="15.75" x14ac:dyDescent="0.25">
      <c r="A13" s="276" t="s">
        <v>7</v>
      </c>
      <c r="B13" s="276"/>
      <c r="C13" s="276"/>
    </row>
    <row r="14" spans="1:3" ht="15.75" customHeight="1" x14ac:dyDescent="0.25">
      <c r="A14" s="283"/>
      <c r="B14" s="283"/>
      <c r="C14" s="283"/>
    </row>
    <row r="15" spans="1:3" ht="51.7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row>
    <row r="16" spans="1:3" ht="15" customHeight="1" x14ac:dyDescent="0.25">
      <c r="A16" s="276" t="s">
        <v>6</v>
      </c>
      <c r="B16" s="276"/>
      <c r="C16" s="276"/>
    </row>
    <row r="17" spans="1:3" ht="15" customHeight="1" x14ac:dyDescent="0.25">
      <c r="A17" s="284"/>
      <c r="B17" s="284"/>
      <c r="C17" s="284"/>
    </row>
    <row r="18" spans="1:3" ht="27.75" customHeight="1" x14ac:dyDescent="0.25">
      <c r="A18" s="272" t="s">
        <v>397</v>
      </c>
      <c r="B18" s="272"/>
      <c r="C18" s="27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63" x14ac:dyDescent="0.25">
      <c r="A22" s="17" t="s">
        <v>64</v>
      </c>
      <c r="B22" s="20" t="s">
        <v>410</v>
      </c>
      <c r="C22" s="46" t="s">
        <v>622</v>
      </c>
    </row>
    <row r="23" spans="1:3" ht="31.5" x14ac:dyDescent="0.25">
      <c r="A23" s="17" t="s">
        <v>63</v>
      </c>
      <c r="B23" s="19" t="s">
        <v>60</v>
      </c>
      <c r="C23" s="126" t="s">
        <v>456</v>
      </c>
    </row>
    <row r="24" spans="1:3" ht="63" customHeight="1" x14ac:dyDescent="0.25">
      <c r="A24" s="17" t="s">
        <v>62</v>
      </c>
      <c r="B24" s="19" t="s">
        <v>430</v>
      </c>
      <c r="C24" s="22" t="s">
        <v>517</v>
      </c>
    </row>
    <row r="25" spans="1:3" ht="63" customHeight="1" x14ac:dyDescent="0.25">
      <c r="A25" s="17" t="s">
        <v>61</v>
      </c>
      <c r="B25" s="19" t="s">
        <v>431</v>
      </c>
      <c r="C25" s="18"/>
    </row>
    <row r="26" spans="1:3" ht="42.75" customHeight="1" x14ac:dyDescent="0.25">
      <c r="A26" s="17" t="s">
        <v>59</v>
      </c>
      <c r="B26" s="19" t="s">
        <v>193</v>
      </c>
      <c r="C26" s="22" t="s">
        <v>449</v>
      </c>
    </row>
    <row r="27" spans="1:3" ht="105.75" customHeight="1" x14ac:dyDescent="0.25">
      <c r="A27" s="17" t="s">
        <v>58</v>
      </c>
      <c r="B27" s="19" t="s">
        <v>411</v>
      </c>
      <c r="C27" s="22" t="str">
        <f>C22</f>
        <v>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v>
      </c>
    </row>
    <row r="28" spans="1:3" ht="42.75" customHeight="1" x14ac:dyDescent="0.25">
      <c r="A28" s="17" t="s">
        <v>56</v>
      </c>
      <c r="B28" s="19" t="s">
        <v>57</v>
      </c>
      <c r="C28" s="22">
        <v>2024</v>
      </c>
    </row>
    <row r="29" spans="1:3" ht="42.75" customHeight="1" x14ac:dyDescent="0.25">
      <c r="A29" s="17" t="s">
        <v>54</v>
      </c>
      <c r="B29" s="18" t="s">
        <v>55</v>
      </c>
      <c r="C29" s="22">
        <v>2024</v>
      </c>
    </row>
    <row r="30" spans="1:3" ht="42.75" customHeight="1" thickBot="1" x14ac:dyDescent="0.3">
      <c r="A30" s="17" t="s">
        <v>72</v>
      </c>
      <c r="B30" s="18" t="s">
        <v>53</v>
      </c>
      <c r="C30" s="138" t="s">
        <v>459</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6"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row>
    <row r="7" spans="1:26"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row>
    <row r="8" spans="1:26" ht="18.75"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row>
    <row r="9" spans="1:26"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row>
    <row r="10" spans="1:26"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row>
    <row r="11" spans="1:26" ht="18.75" x14ac:dyDescent="0.25">
      <c r="A11" s="273" t="str">
        <f>'1. паспорт местоположение'!A12:C12</f>
        <v>M_TP3600.VL.0102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row>
    <row r="12" spans="1:26"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row>
    <row r="13" spans="1:26"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row>
    <row r="14" spans="1:26" ht="18.75" x14ac:dyDescent="0.25">
      <c r="A14"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row>
    <row r="15" spans="1:26"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row>
    <row r="16" spans="1:26"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6"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row>
    <row r="18" spans="1:26"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row>
    <row r="19" spans="1:26"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row>
    <row r="20" spans="1:26"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row>
    <row r="21" spans="1:26"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row>
    <row r="22" spans="1:26" x14ac:dyDescent="0.25">
      <c r="A22" s="317" t="s">
        <v>429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row>
    <row r="23" spans="1:26" ht="32.25" customHeight="1" x14ac:dyDescent="0.25">
      <c r="A23" s="319" t="s">
        <v>291</v>
      </c>
      <c r="B23" s="320"/>
      <c r="C23" s="320"/>
      <c r="D23" s="320"/>
      <c r="E23" s="320"/>
      <c r="F23" s="320"/>
      <c r="G23" s="320"/>
      <c r="H23" s="320"/>
      <c r="I23" s="320"/>
      <c r="J23" s="320"/>
      <c r="K23" s="320"/>
      <c r="L23" s="321"/>
      <c r="M23" s="318" t="s">
        <v>292</v>
      </c>
      <c r="N23" s="318"/>
      <c r="O23" s="318"/>
      <c r="P23" s="318"/>
      <c r="Q23" s="318"/>
      <c r="R23" s="318"/>
      <c r="S23" s="318"/>
      <c r="T23" s="318"/>
      <c r="U23" s="318"/>
      <c r="V23" s="318"/>
      <c r="W23" s="318"/>
      <c r="X23" s="318"/>
      <c r="Y23" s="318"/>
      <c r="Z23" s="318"/>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438</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4">
        <v>11</v>
      </c>
      <c r="L25" s="58">
        <v>12</v>
      </c>
      <c r="M25" s="124">
        <v>13</v>
      </c>
      <c r="N25" s="58">
        <v>14</v>
      </c>
      <c r="O25" s="124">
        <v>15</v>
      </c>
      <c r="P25" s="58">
        <v>16</v>
      </c>
      <c r="Q25" s="124">
        <v>17</v>
      </c>
      <c r="R25" s="58">
        <v>18</v>
      </c>
      <c r="S25" s="124">
        <v>19</v>
      </c>
      <c r="T25" s="58">
        <v>20</v>
      </c>
      <c r="U25" s="124">
        <v>21</v>
      </c>
      <c r="V25" s="58">
        <v>22</v>
      </c>
      <c r="W25" s="124">
        <v>23</v>
      </c>
      <c r="X25" s="58">
        <v>24</v>
      </c>
      <c r="Y25" s="124">
        <v>25</v>
      </c>
      <c r="Z25" s="58">
        <v>26</v>
      </c>
    </row>
    <row r="26" spans="1:26" ht="60" x14ac:dyDescent="0.25">
      <c r="A26" s="54" t="s">
        <v>482</v>
      </c>
      <c r="B26" s="143" t="s">
        <v>497</v>
      </c>
      <c r="C26" s="144">
        <v>0.59940329853543306</v>
      </c>
      <c r="D26" s="54">
        <v>381</v>
      </c>
      <c r="E26" s="54"/>
      <c r="F26" s="144">
        <v>228.372656742</v>
      </c>
      <c r="G26" s="54"/>
      <c r="H26" s="54">
        <v>226773</v>
      </c>
      <c r="I26" s="54">
        <v>1.0070540000000001E-3</v>
      </c>
      <c r="J26" s="54">
        <v>1.6800941911074071E-3</v>
      </c>
      <c r="K26" s="145" t="s">
        <v>457</v>
      </c>
      <c r="L26" s="54"/>
      <c r="M26" s="55" t="s">
        <v>518</v>
      </c>
      <c r="N26" s="54"/>
      <c r="O26" s="146">
        <v>198.12113854200001</v>
      </c>
      <c r="P26" s="144">
        <v>0.55033649595</v>
      </c>
      <c r="Q26" s="54">
        <v>2.4268166666666665E-6</v>
      </c>
      <c r="R26" s="54">
        <v>226773</v>
      </c>
      <c r="S26" s="54">
        <v>8.7365400000000008E-4</v>
      </c>
      <c r="T26" s="54">
        <v>1.4898941911074071E-3</v>
      </c>
      <c r="U26" s="54"/>
      <c r="V26" s="54"/>
      <c r="W26" s="54">
        <v>-1.3339999999999999E-4</v>
      </c>
      <c r="X26" s="54">
        <v>-1.9019999999999999E-4</v>
      </c>
      <c r="Y26" s="54"/>
      <c r="Z26" s="147" t="s">
        <v>458</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SheetLayoutView="10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row>
    <row r="6" spans="1:15" ht="18.75" x14ac:dyDescent="0.3">
      <c r="A6" s="14"/>
      <c r="B6" s="14"/>
      <c r="C6" s="9"/>
      <c r="D6" s="9"/>
      <c r="E6" s="9"/>
      <c r="F6" s="9"/>
      <c r="G6" s="9"/>
      <c r="H6" s="9"/>
      <c r="I6" s="9"/>
      <c r="J6" s="9"/>
      <c r="K6" s="9"/>
      <c r="L6" s="12"/>
      <c r="M6" s="9"/>
      <c r="N6" s="9"/>
      <c r="O6" s="9"/>
    </row>
    <row r="7" spans="1:15" ht="18.75" x14ac:dyDescent="0.25">
      <c r="A7" s="274" t="s">
        <v>9</v>
      </c>
      <c r="B7" s="274"/>
      <c r="C7" s="274"/>
      <c r="D7" s="274"/>
      <c r="E7" s="274"/>
      <c r="F7" s="274"/>
      <c r="G7" s="274"/>
      <c r="H7" s="274"/>
      <c r="I7" s="274"/>
      <c r="J7" s="274"/>
      <c r="K7" s="274"/>
      <c r="L7" s="274"/>
      <c r="M7" s="274"/>
      <c r="N7" s="274"/>
      <c r="O7" s="274"/>
    </row>
    <row r="8" spans="1:15" ht="18.75" x14ac:dyDescent="0.25">
      <c r="A8" s="274"/>
      <c r="B8" s="274"/>
      <c r="C8" s="274"/>
      <c r="D8" s="274"/>
      <c r="E8" s="274"/>
      <c r="F8" s="274"/>
      <c r="G8" s="274"/>
      <c r="H8" s="274"/>
      <c r="I8" s="274"/>
      <c r="J8" s="274"/>
      <c r="K8" s="274"/>
      <c r="L8" s="274"/>
      <c r="M8" s="274"/>
      <c r="N8" s="274"/>
      <c r="O8" s="274"/>
    </row>
    <row r="9" spans="1:15"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row>
    <row r="10" spans="1:15" ht="15.75" x14ac:dyDescent="0.25">
      <c r="A10" s="276" t="s">
        <v>8</v>
      </c>
      <c r="B10" s="276"/>
      <c r="C10" s="276"/>
      <c r="D10" s="276"/>
      <c r="E10" s="276"/>
      <c r="F10" s="276"/>
      <c r="G10" s="276"/>
      <c r="H10" s="276"/>
      <c r="I10" s="276"/>
      <c r="J10" s="276"/>
      <c r="K10" s="276"/>
      <c r="L10" s="276"/>
      <c r="M10" s="276"/>
      <c r="N10" s="276"/>
      <c r="O10" s="276"/>
    </row>
    <row r="11" spans="1:15" ht="18.75" x14ac:dyDescent="0.25">
      <c r="A11" s="274"/>
      <c r="B11" s="274"/>
      <c r="C11" s="274"/>
      <c r="D11" s="274"/>
      <c r="E11" s="274"/>
      <c r="F11" s="274"/>
      <c r="G11" s="274"/>
      <c r="H11" s="274"/>
      <c r="I11" s="274"/>
      <c r="J11" s="274"/>
      <c r="K11" s="274"/>
      <c r="L11" s="274"/>
      <c r="M11" s="274"/>
      <c r="N11" s="274"/>
      <c r="O11" s="274"/>
    </row>
    <row r="12" spans="1:15"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row>
    <row r="13" spans="1:15" ht="15.75" x14ac:dyDescent="0.25">
      <c r="A13" s="276" t="s">
        <v>7</v>
      </c>
      <c r="B13" s="276"/>
      <c r="C13" s="276"/>
      <c r="D13" s="276"/>
      <c r="E13" s="276"/>
      <c r="F13" s="276"/>
      <c r="G13" s="276"/>
      <c r="H13" s="276"/>
      <c r="I13" s="276"/>
      <c r="J13" s="276"/>
      <c r="K13" s="276"/>
      <c r="L13" s="276"/>
      <c r="M13" s="276"/>
      <c r="N13" s="276"/>
      <c r="O13" s="276"/>
    </row>
    <row r="14" spans="1:15" ht="15.75" customHeight="1" x14ac:dyDescent="0.25">
      <c r="A14" s="283"/>
      <c r="B14" s="283"/>
      <c r="C14" s="283"/>
      <c r="D14" s="283"/>
      <c r="E14" s="283"/>
      <c r="F14" s="283"/>
      <c r="G14" s="283"/>
      <c r="H14" s="283"/>
      <c r="I14" s="283"/>
      <c r="J14" s="283"/>
      <c r="K14" s="283"/>
      <c r="L14" s="283"/>
      <c r="M14" s="283"/>
      <c r="N14" s="283"/>
      <c r="O14" s="283"/>
    </row>
    <row r="15" spans="1:15"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row>
    <row r="16" spans="1:15" ht="15" customHeight="1" x14ac:dyDescent="0.25">
      <c r="A16" s="276" t="s">
        <v>6</v>
      </c>
      <c r="B16" s="276"/>
      <c r="C16" s="276"/>
      <c r="D16" s="276"/>
      <c r="E16" s="276"/>
      <c r="F16" s="276"/>
      <c r="G16" s="276"/>
      <c r="H16" s="276"/>
      <c r="I16" s="276"/>
      <c r="J16" s="276"/>
      <c r="K16" s="276"/>
      <c r="L16" s="276"/>
      <c r="M16" s="276"/>
      <c r="N16" s="276"/>
      <c r="O16" s="276"/>
    </row>
    <row r="17" spans="1:15" ht="15" customHeight="1" x14ac:dyDescent="0.25">
      <c r="A17" s="284"/>
      <c r="B17" s="284"/>
      <c r="C17" s="284"/>
      <c r="D17" s="284"/>
      <c r="E17" s="284"/>
      <c r="F17" s="284"/>
      <c r="G17" s="284"/>
      <c r="H17" s="284"/>
      <c r="I17" s="284"/>
      <c r="J17" s="284"/>
      <c r="K17" s="284"/>
      <c r="L17" s="284"/>
      <c r="M17" s="284"/>
      <c r="N17" s="284"/>
      <c r="O17" s="284"/>
    </row>
    <row r="18" spans="1:15" ht="91.5" customHeight="1" x14ac:dyDescent="0.25">
      <c r="A18" s="323" t="s">
        <v>406</v>
      </c>
      <c r="B18" s="323"/>
      <c r="C18" s="323"/>
      <c r="D18" s="323"/>
      <c r="E18" s="323"/>
      <c r="F18" s="323"/>
      <c r="G18" s="323"/>
      <c r="H18" s="323"/>
      <c r="I18" s="323"/>
      <c r="J18" s="323"/>
      <c r="K18" s="323"/>
      <c r="L18" s="323"/>
      <c r="M18" s="323"/>
      <c r="N18" s="323"/>
      <c r="O18" s="323"/>
    </row>
    <row r="19" spans="1:15" ht="78" customHeight="1" x14ac:dyDescent="0.25">
      <c r="A19" s="279" t="s">
        <v>5</v>
      </c>
      <c r="B19" s="279" t="s">
        <v>87</v>
      </c>
      <c r="C19" s="279" t="s">
        <v>86</v>
      </c>
      <c r="D19" s="279" t="s">
        <v>75</v>
      </c>
      <c r="E19" s="324" t="s">
        <v>85</v>
      </c>
      <c r="F19" s="325"/>
      <c r="G19" s="325"/>
      <c r="H19" s="325"/>
      <c r="I19" s="326"/>
      <c r="J19" s="279" t="s">
        <v>84</v>
      </c>
      <c r="K19" s="279"/>
      <c r="L19" s="279"/>
      <c r="M19" s="279"/>
      <c r="N19" s="279"/>
      <c r="O19" s="279"/>
    </row>
    <row r="20" spans="1:15" ht="51" customHeight="1" x14ac:dyDescent="0.25">
      <c r="A20" s="279"/>
      <c r="B20" s="279"/>
      <c r="C20" s="279"/>
      <c r="D20" s="279"/>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9"/>
    </row>
    <row r="10" spans="1:45" ht="18.75" customHeight="1"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9"/>
    </row>
    <row r="13" spans="1:45" ht="18.75" customHeight="1"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
    </row>
    <row r="16" spans="1:45" ht="15" customHeight="1"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3" t="s">
        <v>407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92" t="s">
        <v>280</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65"/>
      <c r="AN24" s="65"/>
      <c r="AO24" s="93"/>
      <c r="AP24" s="93"/>
      <c r="AQ24" s="93"/>
      <c r="AR24" s="93"/>
      <c r="AS24" s="71"/>
    </row>
    <row r="25" spans="1:45" ht="12.75" customHeight="1" x14ac:dyDescent="0.25">
      <c r="A25" s="372" t="s">
        <v>279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66"/>
      <c r="AN25" s="393" t="s">
        <v>278</v>
      </c>
      <c r="AO25" s="393"/>
      <c r="AP25" s="393"/>
      <c r="AQ25" s="391"/>
      <c r="AR25" s="391"/>
      <c r="AS25" s="71"/>
    </row>
    <row r="26" spans="1:45" ht="17.25" customHeight="1" x14ac:dyDescent="0.25">
      <c r="A26" s="338" t="s">
        <v>277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66"/>
      <c r="AN26" s="382" t="s">
        <v>276</v>
      </c>
      <c r="AO26" s="383"/>
      <c r="AP26" s="384"/>
      <c r="AQ26" s="374"/>
      <c r="AR26" s="375"/>
      <c r="AS26" s="71"/>
    </row>
    <row r="27" spans="1:45" ht="17.25" customHeight="1" x14ac:dyDescent="0.25">
      <c r="A27" s="338" t="s">
        <v>275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66"/>
      <c r="AN27" s="382" t="s">
        <v>274</v>
      </c>
      <c r="AO27" s="383"/>
      <c r="AP27" s="384"/>
      <c r="AQ27" s="374"/>
      <c r="AR27" s="375"/>
      <c r="AS27" s="71"/>
    </row>
    <row r="28" spans="1:45" ht="27.75" customHeight="1" thickBot="1" x14ac:dyDescent="0.3">
      <c r="A28" s="385" t="s">
        <v>273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66"/>
      <c r="AN28" s="388" t="s">
        <v>272</v>
      </c>
      <c r="AO28" s="389"/>
      <c r="AP28" s="390"/>
      <c r="AQ28" s="374"/>
      <c r="AR28" s="375"/>
      <c r="AS28" s="71"/>
    </row>
    <row r="29" spans="1:45" ht="17.25" customHeight="1" x14ac:dyDescent="0.25">
      <c r="A29" s="376" t="s">
        <v>271</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66"/>
      <c r="AN29" s="379"/>
      <c r="AO29" s="380"/>
      <c r="AP29" s="380"/>
      <c r="AQ29" s="374"/>
      <c r="AR29" s="381"/>
      <c r="AS29" s="71"/>
    </row>
    <row r="30" spans="1:45" ht="17.25" customHeight="1" x14ac:dyDescent="0.25">
      <c r="A30" s="338" t="s">
        <v>270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66"/>
      <c r="AN30" s="64"/>
      <c r="AO30" s="64"/>
      <c r="AP30" s="64"/>
      <c r="AQ30" s="64"/>
      <c r="AR30" s="64"/>
      <c r="AS30" s="71"/>
    </row>
    <row r="31" spans="1:45" ht="17.25" customHeight="1" x14ac:dyDescent="0.25">
      <c r="A31" s="338" t="s">
        <v>269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66"/>
      <c r="AN31" s="66"/>
      <c r="AO31" s="92"/>
      <c r="AP31" s="92"/>
      <c r="AQ31" s="92"/>
      <c r="AR31" s="92"/>
      <c r="AS31" s="71"/>
    </row>
    <row r="32" spans="1:45" ht="17.25" customHeight="1" x14ac:dyDescent="0.25">
      <c r="A32" s="338" t="s">
        <v>244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66"/>
      <c r="AN32" s="66"/>
      <c r="AO32" s="66"/>
      <c r="AP32" s="66"/>
      <c r="AQ32" s="66"/>
      <c r="AR32" s="66"/>
      <c r="AS32" s="71"/>
    </row>
    <row r="33" spans="1:45" ht="17.25" customHeight="1" x14ac:dyDescent="0.25">
      <c r="A33" s="338" t="s">
        <v>268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66"/>
      <c r="AN33" s="66"/>
      <c r="AO33" s="66"/>
      <c r="AP33" s="66"/>
      <c r="AQ33" s="66"/>
      <c r="AR33" s="66"/>
      <c r="AS33" s="71"/>
    </row>
    <row r="34" spans="1:45" ht="17.25" customHeight="1" x14ac:dyDescent="0.25">
      <c r="A34" s="338" t="s">
        <v>267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66"/>
      <c r="AN34" s="66"/>
      <c r="AO34" s="66"/>
      <c r="AP34" s="66"/>
      <c r="AQ34" s="66"/>
      <c r="AR34" s="66"/>
      <c r="AS34" s="7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66"/>
      <c r="AN35" s="66"/>
      <c r="AO35" s="66"/>
      <c r="AP35" s="66"/>
      <c r="AQ35" s="66"/>
      <c r="AR35" s="66"/>
      <c r="AS35" s="71"/>
    </row>
    <row r="36" spans="1:45" ht="17.25" customHeight="1" thickBot="1" x14ac:dyDescent="0.3">
      <c r="A36" s="356" t="s">
        <v>232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66"/>
      <c r="AN36" s="66"/>
      <c r="AO36" s="66"/>
      <c r="AP36" s="66"/>
      <c r="AQ36" s="66"/>
      <c r="AR36" s="66"/>
      <c r="AS36" s="71"/>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66"/>
      <c r="AN37" s="66"/>
      <c r="AO37" s="66"/>
      <c r="AP37" s="66"/>
      <c r="AQ37" s="66"/>
      <c r="AR37" s="66"/>
      <c r="AS37" s="71"/>
    </row>
    <row r="38" spans="1:45" ht="17.25" customHeight="1" x14ac:dyDescent="0.25">
      <c r="A38" s="338" t="s">
        <v>266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66"/>
      <c r="AN38" s="66"/>
      <c r="AO38" s="66"/>
      <c r="AP38" s="66"/>
      <c r="AQ38" s="66"/>
      <c r="AR38" s="66"/>
      <c r="AS38" s="71"/>
    </row>
    <row r="39" spans="1:45" ht="17.25" customHeight="1" thickBot="1" x14ac:dyDescent="0.3">
      <c r="A39" s="356" t="s">
        <v>265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66"/>
      <c r="AN39" s="66"/>
      <c r="AO39" s="66"/>
      <c r="AP39" s="66"/>
      <c r="AQ39" s="66"/>
      <c r="AR39" s="66"/>
      <c r="AS39" s="71"/>
    </row>
    <row r="40" spans="1:45" ht="17.25" customHeight="1" x14ac:dyDescent="0.25">
      <c r="A40" s="372" t="s">
        <v>264</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66"/>
      <c r="AN40" s="66"/>
      <c r="AO40" s="66"/>
      <c r="AP40" s="66"/>
      <c r="AQ40" s="66"/>
      <c r="AR40" s="66"/>
      <c r="AS40" s="71"/>
    </row>
    <row r="41" spans="1:45" ht="17.25" customHeight="1" x14ac:dyDescent="0.25">
      <c r="A41" s="338" t="s">
        <v>263</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66"/>
      <c r="AN41" s="66"/>
      <c r="AO41" s="66"/>
      <c r="AP41" s="66"/>
      <c r="AQ41" s="66"/>
      <c r="AR41" s="66"/>
      <c r="AS41" s="71"/>
    </row>
    <row r="42" spans="1:45" ht="17.25" customHeight="1" x14ac:dyDescent="0.25">
      <c r="A42" s="338" t="s">
        <v>262</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66"/>
      <c r="AN42" s="66"/>
      <c r="AO42" s="66"/>
      <c r="AP42" s="66"/>
      <c r="AQ42" s="66"/>
      <c r="AR42" s="66"/>
      <c r="AS42" s="71"/>
    </row>
    <row r="43" spans="1:45" ht="17.25" customHeight="1" x14ac:dyDescent="0.25">
      <c r="A43" s="338" t="s">
        <v>261</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66"/>
      <c r="AN43" s="66"/>
      <c r="AO43" s="66"/>
      <c r="AP43" s="66"/>
      <c r="AQ43" s="66"/>
      <c r="AR43" s="66"/>
      <c r="AS43" s="71"/>
    </row>
    <row r="44" spans="1:45" ht="17.25" customHeight="1" x14ac:dyDescent="0.25">
      <c r="A44" s="338" t="s">
        <v>260</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66"/>
      <c r="AN44" s="66"/>
      <c r="AO44" s="66"/>
      <c r="AP44" s="66"/>
      <c r="AQ44" s="66"/>
      <c r="AR44" s="66"/>
      <c r="AS44" s="71"/>
    </row>
    <row r="45" spans="1:45" ht="17.25" customHeight="1" x14ac:dyDescent="0.25">
      <c r="A45" s="338" t="s">
        <v>259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66"/>
      <c r="AN45" s="66"/>
      <c r="AO45" s="66"/>
      <c r="AP45" s="66"/>
      <c r="AQ45" s="66"/>
      <c r="AR45" s="66"/>
      <c r="AS45" s="71"/>
    </row>
    <row r="46" spans="1:45" ht="17.25" customHeight="1" thickBot="1" x14ac:dyDescent="0.3">
      <c r="A46" s="365" t="s">
        <v>258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66"/>
      <c r="AN46" s="66"/>
      <c r="AO46" s="66"/>
      <c r="AP46" s="66"/>
      <c r="AQ46" s="66"/>
      <c r="AR46" s="66"/>
      <c r="AS46" s="71"/>
    </row>
    <row r="47" spans="1:45" ht="24" customHeight="1" x14ac:dyDescent="0.25">
      <c r="A47" s="368" t="s">
        <v>257</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238</v>
      </c>
      <c r="AN47" s="355"/>
      <c r="AO47" s="79" t="s">
        <v>237</v>
      </c>
      <c r="AP47" s="79" t="s">
        <v>236</v>
      </c>
      <c r="AQ47" s="71"/>
      <c r="AR47" s="64"/>
      <c r="AS47" s="64"/>
    </row>
    <row r="48" spans="1:45" ht="12" customHeight="1" x14ac:dyDescent="0.25">
      <c r="A48" s="338" t="s">
        <v>256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83"/>
      <c r="AP48" s="83"/>
      <c r="AQ48" s="71"/>
      <c r="AR48" s="64"/>
      <c r="AS48" s="64"/>
    </row>
    <row r="49" spans="1:45" ht="12" customHeight="1" x14ac:dyDescent="0.25">
      <c r="A49" s="338" t="s">
        <v>255</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83"/>
      <c r="AP49" s="83"/>
      <c r="AQ49" s="71"/>
      <c r="AR49" s="64"/>
      <c r="AS49" s="64"/>
    </row>
    <row r="50" spans="1:45" ht="12" customHeight="1" thickBot="1" x14ac:dyDescent="0.3">
      <c r="A50" s="356" t="s">
        <v>254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3" t="s">
        <v>253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238</v>
      </c>
      <c r="AN52" s="355"/>
      <c r="AO52" s="79" t="s">
        <v>237</v>
      </c>
      <c r="AP52" s="79" t="s">
        <v>236</v>
      </c>
      <c r="AQ52" s="71"/>
      <c r="AR52" s="64"/>
      <c r="AS52" s="64"/>
    </row>
    <row r="53" spans="1:45" ht="11.25" customHeight="1" x14ac:dyDescent="0.25">
      <c r="A53" s="362" t="s">
        <v>252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87"/>
      <c r="AP53" s="87"/>
      <c r="AQ53" s="71"/>
      <c r="AR53" s="64"/>
      <c r="AS53" s="64"/>
    </row>
    <row r="54" spans="1:45" ht="12" customHeight="1" x14ac:dyDescent="0.25">
      <c r="A54" s="338" t="s">
        <v>251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83"/>
      <c r="AP54" s="83"/>
      <c r="AQ54" s="71"/>
      <c r="AR54" s="64"/>
      <c r="AS54" s="64"/>
    </row>
    <row r="55" spans="1:45" ht="12" customHeight="1" x14ac:dyDescent="0.25">
      <c r="A55" s="338" t="s">
        <v>250</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83"/>
      <c r="AP55" s="83"/>
      <c r="AQ55" s="71"/>
      <c r="AR55" s="64"/>
      <c r="AS55" s="64"/>
    </row>
    <row r="56" spans="1:45" ht="12" customHeight="1" thickBot="1" x14ac:dyDescent="0.3">
      <c r="A56" s="356" t="s">
        <v>249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3" t="s">
        <v>248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238</v>
      </c>
      <c r="AN58" s="355"/>
      <c r="AO58" s="79" t="s">
        <v>237</v>
      </c>
      <c r="AP58" s="79" t="s">
        <v>236</v>
      </c>
      <c r="AQ58" s="71"/>
      <c r="AR58" s="64"/>
      <c r="AS58" s="64"/>
    </row>
    <row r="59" spans="1:45" ht="12.75" customHeight="1" x14ac:dyDescent="0.25">
      <c r="A59" s="359" t="s">
        <v>247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85"/>
      <c r="AP59" s="85"/>
      <c r="AQ59" s="77"/>
      <c r="AR59" s="64"/>
      <c r="AS59" s="64"/>
    </row>
    <row r="60" spans="1:45" ht="12" customHeight="1" x14ac:dyDescent="0.25">
      <c r="A60" s="338" t="s">
        <v>246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83"/>
      <c r="AP60" s="83"/>
      <c r="AQ60" s="71"/>
      <c r="AR60" s="64"/>
      <c r="AS60" s="64"/>
    </row>
    <row r="61" spans="1:45" ht="12" customHeight="1" x14ac:dyDescent="0.25">
      <c r="A61" s="338" t="s">
        <v>245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83"/>
      <c r="AP61" s="83"/>
      <c r="AQ61" s="71"/>
      <c r="AR61" s="64"/>
      <c r="AS61" s="64"/>
    </row>
    <row r="62" spans="1:45" ht="12" customHeight="1" x14ac:dyDescent="0.25">
      <c r="A62" s="338" t="s">
        <v>244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83"/>
      <c r="AP62" s="83"/>
      <c r="AQ62" s="71"/>
      <c r="AR62" s="64"/>
      <c r="AS62" s="64"/>
    </row>
    <row r="63" spans="1:45"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83"/>
      <c r="AP63" s="83"/>
      <c r="AQ63" s="71"/>
      <c r="AR63" s="64"/>
      <c r="AS63" s="64"/>
    </row>
    <row r="64" spans="1:45"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83"/>
      <c r="AP64" s="83"/>
      <c r="AQ64" s="71"/>
      <c r="AR64" s="64"/>
      <c r="AS64" s="64"/>
    </row>
    <row r="65" spans="1:45" ht="12" customHeight="1" x14ac:dyDescent="0.25">
      <c r="A65" s="338" t="s">
        <v>243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83"/>
      <c r="AP65" s="83"/>
      <c r="AQ65" s="71"/>
      <c r="AR65" s="64"/>
      <c r="AS65" s="64"/>
    </row>
    <row r="66" spans="1:45" ht="27.75" customHeight="1" x14ac:dyDescent="0.25">
      <c r="A66" s="342" t="s">
        <v>242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84"/>
      <c r="AP66" s="84"/>
      <c r="AQ66" s="77"/>
      <c r="AR66" s="64"/>
      <c r="AS66" s="64"/>
    </row>
    <row r="67" spans="1:45" ht="11.25" customHeight="1" x14ac:dyDescent="0.25">
      <c r="A67" s="338" t="s">
        <v>234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83"/>
      <c r="AP67" s="83"/>
      <c r="AQ67" s="71"/>
      <c r="AR67" s="64"/>
      <c r="AS67" s="64"/>
    </row>
    <row r="68" spans="1:45" ht="25.5" customHeight="1" x14ac:dyDescent="0.25">
      <c r="A68" s="342" t="s">
        <v>235</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84"/>
      <c r="AP68" s="84"/>
      <c r="AQ68" s="77"/>
      <c r="AR68" s="64"/>
      <c r="AS68" s="64"/>
    </row>
    <row r="69" spans="1:45" ht="12" customHeight="1" x14ac:dyDescent="0.25">
      <c r="A69" s="338" t="s">
        <v>233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83"/>
      <c r="AP69" s="83"/>
      <c r="AQ69" s="71"/>
      <c r="AR69" s="64"/>
      <c r="AS69" s="64"/>
    </row>
    <row r="70" spans="1:45" ht="12.75" customHeight="1" x14ac:dyDescent="0.25">
      <c r="A70" s="347" t="s">
        <v>241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84"/>
      <c r="AP70" s="84"/>
      <c r="AQ70" s="77"/>
      <c r="AR70" s="64"/>
      <c r="AS70" s="64"/>
    </row>
    <row r="71" spans="1:45" ht="12" customHeight="1" x14ac:dyDescent="0.25">
      <c r="A71" s="338" t="s">
        <v>232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83"/>
      <c r="AP71" s="83"/>
      <c r="AQ71" s="71"/>
      <c r="AR71" s="64"/>
      <c r="AS71" s="64"/>
    </row>
    <row r="72" spans="1:45" ht="12.75" customHeight="1" thickBot="1" x14ac:dyDescent="0.3">
      <c r="A72" s="349" t="s">
        <v>240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3" t="s">
        <v>239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238</v>
      </c>
      <c r="AN74" s="355"/>
      <c r="AO74" s="79" t="s">
        <v>237</v>
      </c>
      <c r="AP74" s="79" t="s">
        <v>236</v>
      </c>
      <c r="AQ74" s="71"/>
      <c r="AR74" s="64"/>
      <c r="AS74" s="64"/>
    </row>
    <row r="75" spans="1:45" ht="25.5" customHeight="1" x14ac:dyDescent="0.25">
      <c r="A75" s="342" t="s">
        <v>235</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75"/>
      <c r="AP75" s="75"/>
      <c r="AQ75" s="77"/>
      <c r="AR75" s="64"/>
      <c r="AS75" s="64"/>
    </row>
    <row r="76" spans="1:45" ht="12" customHeight="1" x14ac:dyDescent="0.25">
      <c r="A76" s="338" t="s">
        <v>234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78"/>
      <c r="AP76" s="78"/>
      <c r="AQ76" s="71"/>
      <c r="AR76" s="64"/>
      <c r="AS76" s="64"/>
    </row>
    <row r="77" spans="1:45" ht="12" customHeight="1" x14ac:dyDescent="0.25">
      <c r="A77" s="338" t="s">
        <v>233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78"/>
      <c r="AP77" s="78"/>
      <c r="AQ77" s="71"/>
      <c r="AR77" s="64"/>
      <c r="AS77" s="64"/>
    </row>
    <row r="78" spans="1:45" ht="12" customHeight="1" x14ac:dyDescent="0.25">
      <c r="A78" s="338" t="s">
        <v>232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78"/>
      <c r="AP78" s="78"/>
      <c r="AQ78" s="71"/>
      <c r="AR78" s="64"/>
      <c r="AS78" s="64"/>
    </row>
    <row r="79" spans="1:45" ht="12" customHeight="1" x14ac:dyDescent="0.25">
      <c r="A79" s="338" t="s">
        <v>231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78"/>
      <c r="AP79" s="78"/>
      <c r="AQ79" s="71"/>
      <c r="AR79" s="64"/>
      <c r="AS79" s="64"/>
    </row>
    <row r="80" spans="1:45" ht="12" customHeight="1" x14ac:dyDescent="0.25">
      <c r="A80" s="338" t="s">
        <v>230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78"/>
      <c r="AP80" s="78"/>
      <c r="AQ80" s="71"/>
      <c r="AR80" s="64"/>
      <c r="AS80" s="64"/>
    </row>
    <row r="81" spans="1:45" ht="12.75" customHeight="1" x14ac:dyDescent="0.25">
      <c r="A81" s="338" t="s">
        <v>229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78"/>
      <c r="AP81" s="78"/>
      <c r="AQ81" s="71"/>
      <c r="AR81" s="64"/>
      <c r="AS81" s="64"/>
    </row>
    <row r="82" spans="1:45" ht="12.75" customHeight="1" x14ac:dyDescent="0.25">
      <c r="A82" s="338" t="s">
        <v>228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78"/>
      <c r="AP82" s="78"/>
      <c r="AQ82" s="71"/>
      <c r="AR82" s="64"/>
      <c r="AS82" s="64"/>
    </row>
    <row r="83" spans="1:45" ht="12" customHeight="1" x14ac:dyDescent="0.25">
      <c r="A83" s="347" t="s">
        <v>227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75"/>
      <c r="AP83" s="75"/>
      <c r="AQ83" s="77"/>
      <c r="AR83" s="64"/>
      <c r="AS83" s="64"/>
    </row>
    <row r="84" spans="1:45" ht="12" customHeight="1" x14ac:dyDescent="0.25">
      <c r="A84" s="347" t="s">
        <v>226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75"/>
      <c r="AP84" s="75"/>
      <c r="AQ84" s="77"/>
      <c r="AR84" s="64"/>
      <c r="AS84" s="64"/>
    </row>
    <row r="85" spans="1:45" ht="12" customHeight="1" x14ac:dyDescent="0.25">
      <c r="A85" s="338" t="s">
        <v>225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78"/>
      <c r="AP85" s="78"/>
      <c r="AQ85" s="65"/>
      <c r="AR85" s="64"/>
      <c r="AS85" s="64"/>
    </row>
    <row r="86" spans="1:45" ht="27.75" customHeight="1" x14ac:dyDescent="0.25">
      <c r="A86" s="342" t="s">
        <v>224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75"/>
      <c r="AP86" s="75"/>
      <c r="AQ86" s="77"/>
      <c r="AR86" s="64"/>
      <c r="AS86" s="64"/>
    </row>
    <row r="87" spans="1:45" x14ac:dyDescent="0.25">
      <c r="A87" s="342" t="s">
        <v>223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75"/>
      <c r="AP87" s="75"/>
      <c r="AQ87" s="77"/>
      <c r="AR87" s="64"/>
      <c r="AS87" s="64"/>
    </row>
    <row r="88" spans="1:45" ht="14.25" customHeight="1" x14ac:dyDescent="0.25">
      <c r="A88" s="331" t="s">
        <v>222</v>
      </c>
      <c r="B88" s="332"/>
      <c r="C88" s="332"/>
      <c r="D88" s="333"/>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34"/>
      <c r="AL88" s="335"/>
      <c r="AM88" s="336"/>
      <c r="AN88" s="337"/>
      <c r="AO88" s="75"/>
      <c r="AP88" s="75"/>
      <c r="AQ88" s="77"/>
      <c r="AR88" s="64"/>
      <c r="AS88" s="64"/>
    </row>
    <row r="89" spans="1:45" x14ac:dyDescent="0.25">
      <c r="A89" s="331" t="s">
        <v>221</v>
      </c>
      <c r="B89" s="332"/>
      <c r="C89" s="332"/>
      <c r="D89" s="333"/>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34"/>
      <c r="AL89" s="335"/>
      <c r="AM89" s="336"/>
      <c r="AN89" s="337"/>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27"/>
      <c r="AL90" s="328"/>
      <c r="AM90" s="329"/>
      <c r="AN90" s="330"/>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zoomScaleSheetLayoutView="100" workbookViewId="0">
      <selection activeCell="I31" sqref="I31:J41"/>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81" t="s">
        <v>68</v>
      </c>
    </row>
    <row r="2" spans="1:12" ht="18.75" x14ac:dyDescent="0.3">
      <c r="A2" s="44"/>
      <c r="B2" s="44"/>
      <c r="C2" s="44"/>
      <c r="D2" s="44"/>
      <c r="E2" s="44"/>
      <c r="F2" s="44"/>
      <c r="G2" s="44"/>
      <c r="H2" s="44"/>
      <c r="I2" s="44"/>
      <c r="J2" s="44"/>
      <c r="K2" s="44"/>
      <c r="L2" s="182" t="s">
        <v>10</v>
      </c>
    </row>
    <row r="3" spans="1:12" ht="18.75" x14ac:dyDescent="0.3">
      <c r="A3" s="44"/>
      <c r="B3" s="44"/>
      <c r="C3" s="44"/>
      <c r="D3" s="44"/>
      <c r="E3" s="44"/>
      <c r="F3" s="44"/>
      <c r="G3" s="44"/>
      <c r="H3" s="44"/>
      <c r="I3" s="44"/>
      <c r="J3" s="44"/>
      <c r="K3" s="44"/>
      <c r="L3" s="182" t="s">
        <v>67</v>
      </c>
    </row>
    <row r="4" spans="1:12" ht="18.75" x14ac:dyDescent="0.3">
      <c r="A4" s="44"/>
      <c r="B4" s="44"/>
      <c r="C4" s="44"/>
      <c r="D4" s="44"/>
      <c r="E4" s="44"/>
      <c r="F4" s="44"/>
      <c r="G4" s="44"/>
      <c r="H4" s="44"/>
      <c r="I4" s="44"/>
      <c r="J4" s="44"/>
      <c r="K4" s="182"/>
      <c r="L4" s="44"/>
    </row>
    <row r="5" spans="1:12" ht="15.75" x14ac:dyDescent="0.25">
      <c r="A5" s="270" t="str">
        <f>'5. анализ эконом эфф'!A5:AR5</f>
        <v>Год раскрытия информации: 2022 год</v>
      </c>
      <c r="B5" s="270"/>
      <c r="C5" s="270"/>
      <c r="D5" s="270"/>
      <c r="E5" s="270"/>
      <c r="F5" s="270"/>
      <c r="G5" s="270"/>
      <c r="H5" s="270"/>
      <c r="I5" s="270"/>
      <c r="J5" s="270"/>
      <c r="K5" s="270"/>
      <c r="L5" s="270"/>
    </row>
    <row r="6" spans="1:12" ht="18.75" x14ac:dyDescent="0.3">
      <c r="A6" s="44"/>
      <c r="B6" s="44"/>
      <c r="C6" s="44"/>
      <c r="D6" s="44"/>
      <c r="E6" s="44"/>
      <c r="F6" s="44"/>
      <c r="G6" s="44"/>
      <c r="H6" s="44"/>
      <c r="I6" s="44"/>
      <c r="J6" s="44"/>
      <c r="K6" s="182"/>
      <c r="L6" s="44"/>
    </row>
    <row r="7" spans="1:12" ht="18.75" x14ac:dyDescent="0.25">
      <c r="A7" s="274" t="s">
        <v>9</v>
      </c>
      <c r="B7" s="274"/>
      <c r="C7" s="274"/>
      <c r="D7" s="274"/>
      <c r="E7" s="274"/>
      <c r="F7" s="274"/>
      <c r="G7" s="274"/>
      <c r="H7" s="274"/>
      <c r="I7" s="274"/>
      <c r="J7" s="274"/>
      <c r="K7" s="274"/>
      <c r="L7" s="274"/>
    </row>
    <row r="8" spans="1:12" ht="18.75" x14ac:dyDescent="0.25">
      <c r="A8" s="274"/>
      <c r="B8" s="274"/>
      <c r="C8" s="274"/>
      <c r="D8" s="274"/>
      <c r="E8" s="274"/>
      <c r="F8" s="274"/>
      <c r="G8" s="274"/>
      <c r="H8" s="274"/>
      <c r="I8" s="274"/>
      <c r="J8" s="274"/>
      <c r="K8" s="274"/>
      <c r="L8" s="274"/>
    </row>
    <row r="9" spans="1:12" ht="18.75" x14ac:dyDescent="0.25">
      <c r="A9" s="273" t="str">
        <f>'1. паспорт местоположение'!$A$9</f>
        <v>АО  "Россети Тюмень"</v>
      </c>
      <c r="B9" s="273"/>
      <c r="C9" s="273"/>
      <c r="D9" s="273"/>
      <c r="E9" s="273"/>
      <c r="F9" s="273"/>
      <c r="G9" s="273"/>
      <c r="H9" s="273"/>
      <c r="I9" s="273"/>
      <c r="J9" s="273"/>
      <c r="K9" s="273"/>
      <c r="L9" s="273"/>
    </row>
    <row r="10" spans="1:12" ht="15.75" x14ac:dyDescent="0.25">
      <c r="A10" s="276" t="s">
        <v>8</v>
      </c>
      <c r="B10" s="276"/>
      <c r="C10" s="276"/>
      <c r="D10" s="276"/>
      <c r="E10" s="276"/>
      <c r="F10" s="276"/>
      <c r="G10" s="276"/>
      <c r="H10" s="276"/>
      <c r="I10" s="276"/>
      <c r="J10" s="276"/>
      <c r="K10" s="276"/>
      <c r="L10" s="276"/>
    </row>
    <row r="11" spans="1:12" ht="18.75" x14ac:dyDescent="0.25">
      <c r="A11" s="274"/>
      <c r="B11" s="274"/>
      <c r="C11" s="274"/>
      <c r="D11" s="274"/>
      <c r="E11" s="274"/>
      <c r="F11" s="274"/>
      <c r="G11" s="274"/>
      <c r="H11" s="274"/>
      <c r="I11" s="274"/>
      <c r="J11" s="274"/>
      <c r="K11" s="274"/>
      <c r="L11" s="274"/>
    </row>
    <row r="12" spans="1:12" ht="18.75" x14ac:dyDescent="0.25">
      <c r="A12" s="273" t="str">
        <f>'1. паспорт местоположение'!A12:C12</f>
        <v>M_TP3600.VL.0102</v>
      </c>
      <c r="B12" s="273"/>
      <c r="C12" s="273"/>
      <c r="D12" s="273"/>
      <c r="E12" s="273"/>
      <c r="F12" s="273"/>
      <c r="G12" s="273"/>
      <c r="H12" s="273"/>
      <c r="I12" s="273"/>
      <c r="J12" s="273"/>
      <c r="K12" s="273"/>
      <c r="L12" s="273"/>
    </row>
    <row r="13" spans="1:12" ht="15.75" x14ac:dyDescent="0.25">
      <c r="A13" s="276" t="s">
        <v>7</v>
      </c>
      <c r="B13" s="276"/>
      <c r="C13" s="276"/>
      <c r="D13" s="276"/>
      <c r="E13" s="276"/>
      <c r="F13" s="276"/>
      <c r="G13" s="276"/>
      <c r="H13" s="276"/>
      <c r="I13" s="276"/>
      <c r="J13" s="276"/>
      <c r="K13" s="276"/>
      <c r="L13" s="276"/>
    </row>
    <row r="14" spans="1:12" ht="18.75" x14ac:dyDescent="0.25">
      <c r="A14" s="283"/>
      <c r="B14" s="283"/>
      <c r="C14" s="283"/>
      <c r="D14" s="283"/>
      <c r="E14" s="283"/>
      <c r="F14" s="283"/>
      <c r="G14" s="283"/>
      <c r="H14" s="283"/>
      <c r="I14" s="283"/>
      <c r="J14" s="283"/>
      <c r="K14" s="283"/>
      <c r="L14" s="283"/>
    </row>
    <row r="15" spans="1:12" ht="46.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row>
    <row r="16" spans="1:12" ht="15.75" x14ac:dyDescent="0.25">
      <c r="A16" s="276" t="s">
        <v>6</v>
      </c>
      <c r="B16" s="276"/>
      <c r="C16" s="276"/>
      <c r="D16" s="276"/>
      <c r="E16" s="276"/>
      <c r="F16" s="276"/>
      <c r="G16" s="276"/>
      <c r="H16" s="276"/>
      <c r="I16" s="276"/>
      <c r="J16" s="276"/>
      <c r="K16" s="276"/>
      <c r="L16" s="276"/>
    </row>
    <row r="17" spans="1:12" ht="15.75" customHeight="1" x14ac:dyDescent="0.25">
      <c r="A17" s="44"/>
      <c r="B17" s="44"/>
      <c r="C17" s="44"/>
      <c r="D17" s="44"/>
      <c r="E17" s="44"/>
      <c r="F17" s="44"/>
      <c r="G17" s="44"/>
      <c r="H17" s="44"/>
      <c r="I17" s="44"/>
      <c r="J17" s="44"/>
      <c r="K17" s="44"/>
      <c r="L17" s="178"/>
    </row>
    <row r="18" spans="1:12" ht="15.75" x14ac:dyDescent="0.25">
      <c r="A18" s="44"/>
      <c r="B18" s="44"/>
      <c r="C18" s="44"/>
      <c r="D18" s="44"/>
      <c r="E18" s="44"/>
      <c r="F18" s="44"/>
      <c r="G18" s="44"/>
      <c r="H18" s="44"/>
      <c r="I18" s="44"/>
      <c r="J18" s="44"/>
      <c r="K18" s="29"/>
      <c r="L18" s="44"/>
    </row>
    <row r="19" spans="1:12" ht="15.75" customHeight="1" x14ac:dyDescent="0.25">
      <c r="A19" s="403" t="s">
        <v>408</v>
      </c>
      <c r="B19" s="403"/>
      <c r="C19" s="403"/>
      <c r="D19" s="403"/>
      <c r="E19" s="403"/>
      <c r="F19" s="403"/>
      <c r="G19" s="403"/>
      <c r="H19" s="403"/>
      <c r="I19" s="403"/>
      <c r="J19" s="403"/>
      <c r="K19" s="403"/>
      <c r="L19" s="403"/>
    </row>
    <row r="20" spans="1:12" ht="15.75" x14ac:dyDescent="0.25">
      <c r="A20" s="149"/>
      <c r="B20" s="149"/>
      <c r="C20" s="45"/>
      <c r="D20" s="45"/>
      <c r="E20" s="45"/>
      <c r="F20" s="45"/>
      <c r="G20" s="45"/>
      <c r="H20" s="45"/>
      <c r="I20" s="45"/>
      <c r="J20" s="45"/>
      <c r="K20" s="45"/>
      <c r="L20" s="45"/>
    </row>
    <row r="21" spans="1:12" ht="28.5" customHeight="1" x14ac:dyDescent="0.25">
      <c r="A21" s="402" t="s">
        <v>190</v>
      </c>
      <c r="B21" s="402" t="s">
        <v>189</v>
      </c>
      <c r="C21" s="398" t="s">
        <v>340</v>
      </c>
      <c r="D21" s="398"/>
      <c r="E21" s="398"/>
      <c r="F21" s="398"/>
      <c r="G21" s="398"/>
      <c r="H21" s="398"/>
      <c r="I21" s="404" t="s">
        <v>188</v>
      </c>
      <c r="J21" s="395" t="s">
        <v>342</v>
      </c>
      <c r="K21" s="402" t="s">
        <v>187</v>
      </c>
      <c r="L21" s="394" t="s">
        <v>341</v>
      </c>
    </row>
    <row r="22" spans="1:12" ht="58.5" customHeight="1" x14ac:dyDescent="0.25">
      <c r="A22" s="402"/>
      <c r="B22" s="402"/>
      <c r="C22" s="399" t="s">
        <v>2</v>
      </c>
      <c r="D22" s="399"/>
      <c r="E22" s="183"/>
      <c r="F22" s="184"/>
      <c r="G22" s="400" t="s">
        <v>617</v>
      </c>
      <c r="H22" s="401"/>
      <c r="I22" s="404"/>
      <c r="J22" s="396"/>
      <c r="K22" s="402"/>
      <c r="L22" s="394"/>
    </row>
    <row r="23" spans="1:12" ht="47.25" x14ac:dyDescent="0.25">
      <c r="A23" s="402"/>
      <c r="B23" s="402"/>
      <c r="C23" s="185" t="s">
        <v>186</v>
      </c>
      <c r="D23" s="185" t="s">
        <v>185</v>
      </c>
      <c r="E23" s="185" t="s">
        <v>186</v>
      </c>
      <c r="F23" s="185" t="s">
        <v>185</v>
      </c>
      <c r="G23" s="185" t="s">
        <v>186</v>
      </c>
      <c r="H23" s="185" t="s">
        <v>185</v>
      </c>
      <c r="I23" s="404"/>
      <c r="J23" s="397"/>
      <c r="K23" s="402"/>
      <c r="L23" s="394"/>
    </row>
    <row r="24" spans="1:12" ht="15.75" x14ac:dyDescent="0.25">
      <c r="A24" s="148">
        <v>1</v>
      </c>
      <c r="B24" s="148">
        <v>2</v>
      </c>
      <c r="C24" s="185">
        <v>3</v>
      </c>
      <c r="D24" s="185">
        <v>4</v>
      </c>
      <c r="E24" s="185">
        <v>5</v>
      </c>
      <c r="F24" s="185">
        <v>6</v>
      </c>
      <c r="G24" s="185">
        <v>7</v>
      </c>
      <c r="H24" s="185">
        <v>8</v>
      </c>
      <c r="I24" s="185">
        <v>9</v>
      </c>
      <c r="J24" s="185">
        <v>10</v>
      </c>
      <c r="K24" s="185">
        <v>11</v>
      </c>
      <c r="L24" s="185">
        <v>12</v>
      </c>
    </row>
    <row r="25" spans="1:12" ht="15.75" x14ac:dyDescent="0.25">
      <c r="A25" s="51">
        <v>1</v>
      </c>
      <c r="B25" s="52" t="s">
        <v>184</v>
      </c>
      <c r="C25" s="186"/>
      <c r="D25" s="187"/>
      <c r="E25" s="187"/>
      <c r="F25" s="187"/>
      <c r="G25" s="187"/>
      <c r="H25" s="187"/>
      <c r="I25" s="187"/>
      <c r="J25" s="187"/>
      <c r="K25" s="188"/>
      <c r="L25" s="56"/>
    </row>
    <row r="26" spans="1:12" ht="21.75" customHeight="1" x14ac:dyDescent="0.25">
      <c r="A26" s="51" t="s">
        <v>183</v>
      </c>
      <c r="B26" s="53" t="s">
        <v>347</v>
      </c>
      <c r="C26" s="189" t="s">
        <v>537</v>
      </c>
      <c r="D26" s="189" t="s">
        <v>537</v>
      </c>
      <c r="E26" s="190"/>
      <c r="F26" s="190"/>
      <c r="G26" s="189" t="s">
        <v>444</v>
      </c>
      <c r="H26" s="189"/>
      <c r="I26" s="190"/>
      <c r="J26" s="190"/>
      <c r="K26" s="188"/>
      <c r="L26" s="188"/>
    </row>
    <row r="27" spans="1:12" ht="39" customHeight="1" x14ac:dyDescent="0.25">
      <c r="A27" s="51" t="s">
        <v>182</v>
      </c>
      <c r="B27" s="53" t="s">
        <v>349</v>
      </c>
      <c r="C27" s="189" t="s">
        <v>537</v>
      </c>
      <c r="D27" s="189" t="s">
        <v>537</v>
      </c>
      <c r="E27" s="190"/>
      <c r="F27" s="190"/>
      <c r="G27" s="189" t="s">
        <v>445</v>
      </c>
      <c r="H27" s="189"/>
      <c r="I27" s="190"/>
      <c r="J27" s="190"/>
      <c r="K27" s="188"/>
      <c r="L27" s="188"/>
    </row>
    <row r="28" spans="1:12" ht="70.5" customHeight="1" x14ac:dyDescent="0.25">
      <c r="A28" s="51" t="s">
        <v>348</v>
      </c>
      <c r="B28" s="53" t="s">
        <v>353</v>
      </c>
      <c r="C28" s="189" t="s">
        <v>537</v>
      </c>
      <c r="D28" s="189" t="s">
        <v>537</v>
      </c>
      <c r="E28" s="190"/>
      <c r="F28" s="190"/>
      <c r="G28" s="189" t="s">
        <v>445</v>
      </c>
      <c r="H28" s="189"/>
      <c r="I28" s="190"/>
      <c r="J28" s="190"/>
      <c r="K28" s="188"/>
      <c r="L28" s="188"/>
    </row>
    <row r="29" spans="1:12" ht="54" customHeight="1" x14ac:dyDescent="0.25">
      <c r="A29" s="51" t="s">
        <v>181</v>
      </c>
      <c r="B29" s="53" t="s">
        <v>352</v>
      </c>
      <c r="C29" s="189" t="s">
        <v>537</v>
      </c>
      <c r="D29" s="189" t="s">
        <v>537</v>
      </c>
      <c r="E29" s="190"/>
      <c r="F29" s="190"/>
      <c r="G29" s="189" t="s">
        <v>445</v>
      </c>
      <c r="H29" s="189"/>
      <c r="I29" s="190"/>
      <c r="J29" s="190"/>
      <c r="K29" s="188"/>
      <c r="L29" s="188"/>
    </row>
    <row r="30" spans="1:12" ht="42" customHeight="1" x14ac:dyDescent="0.25">
      <c r="A30" s="51" t="s">
        <v>180</v>
      </c>
      <c r="B30" s="53" t="s">
        <v>354</v>
      </c>
      <c r="C30" s="189" t="s">
        <v>537</v>
      </c>
      <c r="D30" s="189" t="s">
        <v>537</v>
      </c>
      <c r="E30" s="190"/>
      <c r="F30" s="190"/>
      <c r="G30" s="189" t="s">
        <v>445</v>
      </c>
      <c r="H30" s="189"/>
      <c r="I30" s="190"/>
      <c r="J30" s="190"/>
      <c r="K30" s="188"/>
      <c r="L30" s="188"/>
    </row>
    <row r="31" spans="1:12" ht="37.5" customHeight="1" x14ac:dyDescent="0.25">
      <c r="A31" s="51" t="s">
        <v>179</v>
      </c>
      <c r="B31" s="50" t="s">
        <v>350</v>
      </c>
      <c r="C31" s="191" t="s">
        <v>537</v>
      </c>
      <c r="D31" s="191" t="s">
        <v>537</v>
      </c>
      <c r="E31" s="192"/>
      <c r="F31" s="192"/>
      <c r="G31" s="191">
        <v>44805</v>
      </c>
      <c r="H31" s="191">
        <f>G31+35</f>
        <v>44840</v>
      </c>
      <c r="I31" s="193"/>
      <c r="J31" s="193"/>
      <c r="K31" s="188"/>
      <c r="L31" s="188"/>
    </row>
    <row r="32" spans="1:12" ht="31.5" x14ac:dyDescent="0.25">
      <c r="A32" s="51" t="s">
        <v>177</v>
      </c>
      <c r="B32" s="50" t="s">
        <v>355</v>
      </c>
      <c r="C32" s="191" t="s">
        <v>537</v>
      </c>
      <c r="D32" s="191" t="s">
        <v>537</v>
      </c>
      <c r="E32" s="192"/>
      <c r="F32" s="192"/>
      <c r="G32" s="191">
        <f>H31+240</f>
        <v>45080</v>
      </c>
      <c r="H32" s="191">
        <f>G32+30</f>
        <v>45110</v>
      </c>
      <c r="I32" s="193"/>
      <c r="J32" s="193"/>
      <c r="K32" s="209"/>
      <c r="L32" s="209"/>
    </row>
    <row r="33" spans="1:12" ht="37.5" customHeight="1" x14ac:dyDescent="0.25">
      <c r="A33" s="51" t="s">
        <v>366</v>
      </c>
      <c r="B33" s="50" t="s">
        <v>290</v>
      </c>
      <c r="C33" s="189" t="s">
        <v>537</v>
      </c>
      <c r="D33" s="191" t="s">
        <v>537</v>
      </c>
      <c r="E33" s="192"/>
      <c r="F33" s="192"/>
      <c r="G33" s="189" t="s">
        <v>445</v>
      </c>
      <c r="H33" s="191"/>
      <c r="I33" s="194"/>
      <c r="J33" s="190"/>
      <c r="K33" s="211"/>
      <c r="L33" s="211"/>
    </row>
    <row r="34" spans="1:12" ht="47.25" customHeight="1" x14ac:dyDescent="0.25">
      <c r="A34" s="51" t="s">
        <v>367</v>
      </c>
      <c r="B34" s="50" t="s">
        <v>359</v>
      </c>
      <c r="C34" s="189" t="s">
        <v>537</v>
      </c>
      <c r="D34" s="189" t="s">
        <v>537</v>
      </c>
      <c r="E34" s="195"/>
      <c r="F34" s="195"/>
      <c r="G34" s="189" t="s">
        <v>445</v>
      </c>
      <c r="H34" s="189"/>
      <c r="I34" s="195"/>
      <c r="J34" s="195"/>
      <c r="K34" s="211"/>
      <c r="L34" s="211"/>
    </row>
    <row r="35" spans="1:12" ht="49.5" customHeight="1" x14ac:dyDescent="0.25">
      <c r="A35" s="51" t="s">
        <v>368</v>
      </c>
      <c r="B35" s="50" t="s">
        <v>178</v>
      </c>
      <c r="C35" s="191" t="s">
        <v>537</v>
      </c>
      <c r="D35" s="191" t="s">
        <v>537</v>
      </c>
      <c r="E35" s="197"/>
      <c r="F35" s="197"/>
      <c r="G35" s="196">
        <f>H32</f>
        <v>45110</v>
      </c>
      <c r="H35" s="196">
        <f>G35+40</f>
        <v>45150</v>
      </c>
      <c r="I35" s="193"/>
      <c r="J35" s="193"/>
      <c r="K35" s="211"/>
      <c r="L35" s="211"/>
    </row>
    <row r="36" spans="1:12" ht="37.5" customHeight="1" x14ac:dyDescent="0.25">
      <c r="A36" s="51" t="s">
        <v>369</v>
      </c>
      <c r="B36" s="130" t="s">
        <v>351</v>
      </c>
      <c r="C36" s="189" t="s">
        <v>537</v>
      </c>
      <c r="D36" s="189" t="s">
        <v>537</v>
      </c>
      <c r="E36" s="198"/>
      <c r="F36" s="198"/>
      <c r="G36" s="189" t="s">
        <v>445</v>
      </c>
      <c r="H36" s="189"/>
      <c r="I36" s="198"/>
      <c r="J36" s="199"/>
      <c r="K36" s="211"/>
      <c r="L36" s="211"/>
    </row>
    <row r="37" spans="1:12" ht="15.75" x14ac:dyDescent="0.25">
      <c r="A37" s="51" t="s">
        <v>370</v>
      </c>
      <c r="B37" s="50" t="s">
        <v>176</v>
      </c>
      <c r="C37" s="200" t="s">
        <v>537</v>
      </c>
      <c r="D37" s="200" t="s">
        <v>537</v>
      </c>
      <c r="E37" s="201"/>
      <c r="F37" s="202"/>
      <c r="G37" s="200">
        <f>G35</f>
        <v>45110</v>
      </c>
      <c r="H37" s="200">
        <f>G37+60</f>
        <v>45170</v>
      </c>
      <c r="I37" s="193"/>
      <c r="J37" s="193"/>
      <c r="K37" s="210"/>
      <c r="L37" s="210"/>
    </row>
    <row r="38" spans="1:12" ht="15.75" x14ac:dyDescent="0.25">
      <c r="A38" s="51">
        <v>2</v>
      </c>
      <c r="B38" s="52" t="s">
        <v>175</v>
      </c>
      <c r="C38" s="189" t="s">
        <v>537</v>
      </c>
      <c r="D38" s="198" t="s">
        <v>537</v>
      </c>
      <c r="E38" s="198"/>
      <c r="F38" s="198"/>
      <c r="G38" s="189"/>
      <c r="H38" s="198"/>
      <c r="I38" s="198"/>
      <c r="J38" s="198"/>
      <c r="K38" s="188"/>
      <c r="L38" s="188"/>
    </row>
    <row r="39" spans="1:12" ht="63" x14ac:dyDescent="0.25">
      <c r="A39" s="51" t="s">
        <v>174</v>
      </c>
      <c r="B39" s="50" t="s">
        <v>356</v>
      </c>
      <c r="C39" s="191" t="s">
        <v>537</v>
      </c>
      <c r="D39" s="191" t="s">
        <v>537</v>
      </c>
      <c r="E39" s="201"/>
      <c r="F39" s="202"/>
      <c r="G39" s="191"/>
      <c r="H39" s="191"/>
      <c r="I39" s="193"/>
      <c r="J39" s="193"/>
      <c r="K39" s="188"/>
      <c r="L39" s="188"/>
    </row>
    <row r="40" spans="1:12" ht="33.75" customHeight="1" x14ac:dyDescent="0.25">
      <c r="A40" s="51" t="s">
        <v>173</v>
      </c>
      <c r="B40" s="50" t="s">
        <v>358</v>
      </c>
      <c r="C40" s="191" t="s">
        <v>537</v>
      </c>
      <c r="D40" s="191" t="s">
        <v>537</v>
      </c>
      <c r="E40" s="198"/>
      <c r="F40" s="198"/>
      <c r="G40" s="191"/>
      <c r="H40" s="191"/>
      <c r="I40" s="203"/>
      <c r="J40" s="198"/>
      <c r="K40" s="188"/>
      <c r="L40" s="188"/>
    </row>
    <row r="41" spans="1:12" ht="63" customHeight="1" x14ac:dyDescent="0.25">
      <c r="A41" s="51">
        <v>3</v>
      </c>
      <c r="B41" s="52" t="s">
        <v>437</v>
      </c>
      <c r="C41" s="189" t="s">
        <v>537</v>
      </c>
      <c r="D41" s="198" t="s">
        <v>537</v>
      </c>
      <c r="E41" s="198"/>
      <c r="F41" s="198"/>
      <c r="G41" s="189"/>
      <c r="H41" s="198"/>
      <c r="I41" s="198"/>
      <c r="J41" s="198"/>
      <c r="K41" s="188"/>
      <c r="L41" s="188"/>
    </row>
    <row r="42" spans="1:12" ht="58.5" customHeight="1" x14ac:dyDescent="0.25">
      <c r="A42" s="51" t="s">
        <v>172</v>
      </c>
      <c r="B42" s="50" t="s">
        <v>357</v>
      </c>
      <c r="C42" s="204" t="s">
        <v>537</v>
      </c>
      <c r="D42" s="191" t="s">
        <v>537</v>
      </c>
      <c r="E42" s="198"/>
      <c r="F42" s="198"/>
      <c r="G42" s="204"/>
      <c r="H42" s="191"/>
      <c r="I42" s="193"/>
      <c r="J42" s="193"/>
      <c r="K42" s="188"/>
      <c r="L42" s="188"/>
    </row>
    <row r="43" spans="1:12" ht="34.5" customHeight="1" x14ac:dyDescent="0.25">
      <c r="A43" s="51" t="s">
        <v>171</v>
      </c>
      <c r="B43" s="50" t="s">
        <v>170</v>
      </c>
      <c r="C43" s="204" t="s">
        <v>537</v>
      </c>
      <c r="D43" s="191" t="s">
        <v>537</v>
      </c>
      <c r="E43" s="198"/>
      <c r="F43" s="198"/>
      <c r="G43" s="204"/>
      <c r="H43" s="191"/>
      <c r="I43" s="193"/>
      <c r="J43" s="193"/>
      <c r="K43" s="188"/>
      <c r="L43" s="188"/>
    </row>
    <row r="44" spans="1:12" ht="24.75" customHeight="1" x14ac:dyDescent="0.25">
      <c r="A44" s="51" t="s">
        <v>169</v>
      </c>
      <c r="B44" s="50" t="s">
        <v>168</v>
      </c>
      <c r="C44" s="191" t="s">
        <v>537</v>
      </c>
      <c r="D44" s="191" t="s">
        <v>537</v>
      </c>
      <c r="E44" s="198"/>
      <c r="F44" s="198"/>
      <c r="G44" s="191"/>
      <c r="H44" s="191"/>
      <c r="I44" s="193"/>
      <c r="J44" s="193"/>
      <c r="K44" s="188"/>
      <c r="L44" s="188"/>
    </row>
    <row r="45" spans="1:12" ht="90.75" customHeight="1" x14ac:dyDescent="0.25">
      <c r="A45" s="142" t="s">
        <v>167</v>
      </c>
      <c r="B45" s="50" t="s">
        <v>362</v>
      </c>
      <c r="C45" s="205" t="s">
        <v>537</v>
      </c>
      <c r="D45" s="205" t="s">
        <v>537</v>
      </c>
      <c r="E45" s="198"/>
      <c r="F45" s="198"/>
      <c r="G45" s="205"/>
      <c r="H45" s="205"/>
      <c r="I45" s="198"/>
      <c r="J45" s="198"/>
      <c r="K45" s="188"/>
      <c r="L45" s="188"/>
    </row>
    <row r="46" spans="1:12" ht="167.25" customHeight="1" x14ac:dyDescent="0.25">
      <c r="A46" s="142" t="s">
        <v>165</v>
      </c>
      <c r="B46" s="50" t="s">
        <v>360</v>
      </c>
      <c r="C46" s="205" t="s">
        <v>537</v>
      </c>
      <c r="D46" s="205" t="s">
        <v>537</v>
      </c>
      <c r="E46" s="198"/>
      <c r="F46" s="198"/>
      <c r="G46" s="205"/>
      <c r="H46" s="205"/>
      <c r="I46" s="198"/>
      <c r="J46" s="198"/>
      <c r="K46" s="188"/>
      <c r="L46" s="188"/>
    </row>
    <row r="47" spans="1:12" ht="30.75" customHeight="1" x14ac:dyDescent="0.25">
      <c r="A47" s="141" t="s">
        <v>453</v>
      </c>
      <c r="B47" s="50" t="s">
        <v>166</v>
      </c>
      <c r="C47" s="191" t="s">
        <v>537</v>
      </c>
      <c r="D47" s="191" t="s">
        <v>537</v>
      </c>
      <c r="E47" s="198"/>
      <c r="F47" s="198"/>
      <c r="G47" s="191"/>
      <c r="H47" s="191"/>
      <c r="I47" s="193"/>
      <c r="J47" s="193"/>
      <c r="K47" s="188"/>
      <c r="L47" s="188"/>
    </row>
    <row r="48" spans="1:12" ht="37.5" customHeight="1" x14ac:dyDescent="0.25">
      <c r="A48" s="51">
        <v>4</v>
      </c>
      <c r="B48" s="52" t="s">
        <v>164</v>
      </c>
      <c r="C48" s="189" t="s">
        <v>537</v>
      </c>
      <c r="D48" s="198" t="s">
        <v>537</v>
      </c>
      <c r="E48" s="198"/>
      <c r="F48" s="198"/>
      <c r="G48" s="189"/>
      <c r="H48" s="198"/>
      <c r="I48" s="198"/>
      <c r="J48" s="198"/>
      <c r="K48" s="188"/>
      <c r="L48" s="188"/>
    </row>
    <row r="49" spans="1:12" ht="35.25" customHeight="1" x14ac:dyDescent="0.25">
      <c r="A49" s="51" t="s">
        <v>163</v>
      </c>
      <c r="B49" s="50" t="s">
        <v>162</v>
      </c>
      <c r="C49" s="191" t="s">
        <v>537</v>
      </c>
      <c r="D49" s="191" t="s">
        <v>537</v>
      </c>
      <c r="E49" s="198"/>
      <c r="F49" s="198"/>
      <c r="G49" s="191"/>
      <c r="H49" s="191"/>
      <c r="I49" s="193"/>
      <c r="J49" s="193"/>
      <c r="K49" s="188"/>
      <c r="L49" s="188"/>
    </row>
    <row r="50" spans="1:12" ht="86.25" customHeight="1" x14ac:dyDescent="0.25">
      <c r="A50" s="51" t="s">
        <v>161</v>
      </c>
      <c r="B50" s="50" t="s">
        <v>361</v>
      </c>
      <c r="C50" s="191" t="s">
        <v>537</v>
      </c>
      <c r="D50" s="191" t="s">
        <v>537</v>
      </c>
      <c r="E50" s="198"/>
      <c r="F50" s="198"/>
      <c r="G50" s="191"/>
      <c r="H50" s="191"/>
      <c r="I50" s="193"/>
      <c r="J50" s="193"/>
      <c r="K50" s="188"/>
      <c r="L50" s="188"/>
    </row>
    <row r="51" spans="1:12" ht="77.25" customHeight="1" x14ac:dyDescent="0.25">
      <c r="A51" s="51" t="s">
        <v>159</v>
      </c>
      <c r="B51" s="50" t="s">
        <v>363</v>
      </c>
      <c r="C51" s="205" t="s">
        <v>537</v>
      </c>
      <c r="D51" s="191" t="s">
        <v>537</v>
      </c>
      <c r="E51" s="198"/>
      <c r="F51" s="198"/>
      <c r="G51" s="205"/>
      <c r="H51" s="191"/>
      <c r="I51" s="193"/>
      <c r="J51" s="193"/>
      <c r="K51" s="188"/>
      <c r="L51" s="188"/>
    </row>
    <row r="52" spans="1:12" ht="71.25" customHeight="1" x14ac:dyDescent="0.25">
      <c r="A52" s="51" t="s">
        <v>157</v>
      </c>
      <c r="B52" s="50" t="s">
        <v>160</v>
      </c>
      <c r="C52" s="205" t="s">
        <v>537</v>
      </c>
      <c r="D52" s="205" t="s">
        <v>537</v>
      </c>
      <c r="E52" s="198"/>
      <c r="F52" s="198"/>
      <c r="G52" s="205"/>
      <c r="H52" s="205"/>
      <c r="I52" s="198"/>
      <c r="J52" s="198"/>
      <c r="K52" s="188"/>
      <c r="L52" s="188"/>
    </row>
    <row r="53" spans="1:12" ht="48" customHeight="1" x14ac:dyDescent="0.25">
      <c r="A53" s="51" t="s">
        <v>365</v>
      </c>
      <c r="B53" s="115" t="s">
        <v>364</v>
      </c>
      <c r="C53" s="191" t="s">
        <v>537</v>
      </c>
      <c r="D53" s="191" t="s">
        <v>537</v>
      </c>
      <c r="E53" s="198"/>
      <c r="F53" s="198"/>
      <c r="G53" s="191"/>
      <c r="H53" s="191"/>
      <c r="I53" s="193"/>
      <c r="J53" s="193"/>
      <c r="K53" s="188"/>
      <c r="L53" s="188"/>
    </row>
    <row r="54" spans="1:12" ht="46.5" customHeight="1" x14ac:dyDescent="0.25">
      <c r="A54" s="141" t="s">
        <v>454</v>
      </c>
      <c r="B54" s="50" t="s">
        <v>158</v>
      </c>
      <c r="C54" s="205" t="s">
        <v>537</v>
      </c>
      <c r="D54" s="206" t="s">
        <v>537</v>
      </c>
      <c r="E54" s="198"/>
      <c r="F54" s="198"/>
      <c r="G54" s="205"/>
      <c r="H54" s="206"/>
      <c r="I54" s="198"/>
      <c r="J54" s="198"/>
      <c r="K54" s="188"/>
      <c r="L54" s="188"/>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
  <sheetViews>
    <sheetView zoomScale="70" zoomScaleNormal="70" zoomScaleSheetLayoutView="70" workbookViewId="0">
      <selection activeCell="C23" sqref="C23:AC85"/>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8.75"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15.75" x14ac:dyDescent="0.25">
      <c r="A4" s="270" t="str">
        <f>'6.1. Паспорт сетевой график'!A5:L5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row>
    <row r="5" spans="1:21" ht="20.25" x14ac:dyDescent="0.3">
      <c r="A5" s="44"/>
      <c r="B5" s="44"/>
      <c r="C5" s="44"/>
      <c r="D5" s="44"/>
      <c r="E5" s="208"/>
      <c r="F5" s="43"/>
      <c r="G5" s="44"/>
      <c r="H5" s="44"/>
      <c r="I5" s="44"/>
      <c r="J5" s="44"/>
      <c r="K5" s="44"/>
      <c r="L5" s="44"/>
      <c r="M5" s="44"/>
      <c r="N5" s="43"/>
      <c r="O5" s="43"/>
      <c r="P5" s="43"/>
      <c r="Q5" s="43"/>
      <c r="R5" s="43"/>
      <c r="S5" s="43"/>
      <c r="T5" s="43"/>
      <c r="U5" s="12"/>
    </row>
    <row r="6" spans="1:21" ht="18.75" x14ac:dyDescent="0.25">
      <c r="A6" s="274" t="s">
        <v>9</v>
      </c>
      <c r="B6" s="274"/>
      <c r="C6" s="274"/>
      <c r="D6" s="274"/>
      <c r="E6" s="274"/>
      <c r="F6" s="274"/>
      <c r="G6" s="274"/>
      <c r="H6" s="274"/>
      <c r="I6" s="274"/>
      <c r="J6" s="274"/>
      <c r="K6" s="274"/>
      <c r="L6" s="274"/>
      <c r="M6" s="274"/>
      <c r="N6" s="274"/>
      <c r="O6" s="274"/>
      <c r="P6" s="274"/>
      <c r="Q6" s="274"/>
      <c r="R6" s="274"/>
      <c r="S6" s="274"/>
      <c r="T6" s="274"/>
      <c r="U6" s="274"/>
    </row>
    <row r="7" spans="1:21" ht="18.75" x14ac:dyDescent="0.25">
      <c r="A7" s="119"/>
      <c r="B7" s="119"/>
      <c r="C7" s="119"/>
      <c r="D7" s="119"/>
      <c r="E7" s="119"/>
      <c r="F7" s="119"/>
      <c r="G7" s="119"/>
      <c r="H7" s="119"/>
      <c r="I7" s="119"/>
      <c r="J7" s="48"/>
      <c r="K7" s="48"/>
      <c r="L7" s="48"/>
      <c r="M7" s="48"/>
      <c r="N7" s="48"/>
      <c r="O7" s="48"/>
      <c r="P7" s="48"/>
      <c r="Q7" s="48"/>
      <c r="R7" s="48"/>
      <c r="S7" s="48"/>
      <c r="T7" s="48"/>
      <c r="U7" s="48"/>
    </row>
    <row r="8" spans="1:21" ht="15.75" x14ac:dyDescent="0.25">
      <c r="A8" s="413" t="str">
        <f>'1. паспорт местоположение'!$A$9</f>
        <v>АО  "Россети Тюмень"</v>
      </c>
      <c r="B8" s="413"/>
      <c r="C8" s="413"/>
      <c r="D8" s="413"/>
      <c r="E8" s="413"/>
      <c r="F8" s="413"/>
      <c r="G8" s="413"/>
      <c r="H8" s="413"/>
      <c r="I8" s="413"/>
      <c r="J8" s="413"/>
      <c r="K8" s="413"/>
      <c r="L8" s="413"/>
      <c r="M8" s="413"/>
      <c r="N8" s="413"/>
      <c r="O8" s="413"/>
      <c r="P8" s="413"/>
      <c r="Q8" s="413"/>
      <c r="R8" s="413"/>
      <c r="S8" s="413"/>
      <c r="T8" s="413"/>
      <c r="U8" s="413"/>
    </row>
    <row r="9" spans="1:21" ht="15.75"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119"/>
      <c r="B10" s="119"/>
      <c r="C10" s="119"/>
      <c r="D10" s="119"/>
      <c r="E10" s="119"/>
      <c r="F10" s="119"/>
      <c r="G10" s="119"/>
      <c r="H10" s="119"/>
      <c r="I10" s="119"/>
      <c r="J10" s="48"/>
      <c r="K10" s="48"/>
      <c r="L10" s="48"/>
      <c r="M10" s="48"/>
      <c r="N10" s="48"/>
      <c r="O10" s="48"/>
      <c r="P10" s="48"/>
      <c r="Q10" s="48"/>
      <c r="R10" s="48"/>
      <c r="S10" s="48"/>
      <c r="T10" s="48"/>
      <c r="U10" s="48"/>
    </row>
    <row r="11" spans="1:21" ht="15.75" x14ac:dyDescent="0.25">
      <c r="A11" s="413" t="str">
        <f>'1. паспорт местоположение'!A12:C12</f>
        <v>M_TP3600.VL.0102</v>
      </c>
      <c r="B11" s="413"/>
      <c r="C11" s="413"/>
      <c r="D11" s="413"/>
      <c r="E11" s="413"/>
      <c r="F11" s="413"/>
      <c r="G11" s="413"/>
      <c r="H11" s="413"/>
      <c r="I11" s="413"/>
      <c r="J11" s="413"/>
      <c r="K11" s="413"/>
      <c r="L11" s="413"/>
      <c r="M11" s="413"/>
      <c r="N11" s="413"/>
      <c r="O11" s="413"/>
      <c r="P11" s="413"/>
      <c r="Q11" s="413"/>
      <c r="R11" s="413"/>
      <c r="S11" s="413"/>
      <c r="T11" s="413"/>
      <c r="U11" s="413"/>
    </row>
    <row r="12" spans="1:21"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41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13"/>
      <c r="C14" s="413"/>
      <c r="D14" s="413"/>
      <c r="E14" s="413"/>
      <c r="F14" s="413"/>
      <c r="G14" s="413"/>
      <c r="H14" s="413"/>
      <c r="I14" s="413"/>
      <c r="J14" s="413"/>
      <c r="K14" s="413"/>
      <c r="L14" s="413"/>
      <c r="M14" s="413"/>
      <c r="N14" s="413"/>
      <c r="O14" s="413"/>
      <c r="P14" s="413"/>
      <c r="Q14" s="413"/>
      <c r="R14" s="413"/>
      <c r="S14" s="413"/>
      <c r="T14" s="413"/>
      <c r="U14" s="413"/>
    </row>
    <row r="15" spans="1:21"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29" ht="15.75" x14ac:dyDescent="0.25">
      <c r="A17" s="412" t="s">
        <v>409</v>
      </c>
      <c r="B17" s="412"/>
      <c r="C17" s="412"/>
      <c r="D17" s="412"/>
      <c r="E17" s="412"/>
      <c r="F17" s="412"/>
      <c r="G17" s="412"/>
      <c r="H17" s="412"/>
      <c r="I17" s="412"/>
      <c r="J17" s="412"/>
      <c r="K17" s="412"/>
      <c r="L17" s="412"/>
      <c r="M17" s="412"/>
      <c r="N17" s="412"/>
      <c r="O17" s="412"/>
      <c r="P17" s="412"/>
      <c r="Q17" s="412"/>
      <c r="R17" s="412"/>
      <c r="S17" s="412"/>
      <c r="T17" s="412"/>
      <c r="U17" s="412"/>
    </row>
    <row r="18" spans="1:29" ht="15.75" x14ac:dyDescent="0.25">
      <c r="A18" s="44"/>
      <c r="B18" s="44"/>
      <c r="C18" s="44"/>
      <c r="D18" s="44"/>
      <c r="E18" s="44"/>
      <c r="F18" s="44"/>
      <c r="G18" s="44"/>
      <c r="H18" s="44"/>
      <c r="I18" s="44"/>
      <c r="J18" s="44"/>
      <c r="K18" s="44"/>
      <c r="L18" s="44"/>
      <c r="M18" s="44"/>
      <c r="N18" s="44"/>
      <c r="O18" s="44"/>
      <c r="P18" s="44"/>
      <c r="Q18" s="44"/>
      <c r="R18" s="44"/>
      <c r="S18" s="44"/>
      <c r="T18" s="44"/>
      <c r="U18" s="43"/>
    </row>
    <row r="19" spans="1:29" ht="15.75" customHeight="1" x14ac:dyDescent="0.25">
      <c r="A19" s="408" t="s">
        <v>156</v>
      </c>
      <c r="B19" s="408" t="s">
        <v>155</v>
      </c>
      <c r="C19" s="406" t="s">
        <v>154</v>
      </c>
      <c r="D19" s="406"/>
      <c r="E19" s="411" t="s">
        <v>526</v>
      </c>
      <c r="F19" s="411"/>
      <c r="G19" s="408" t="s">
        <v>527</v>
      </c>
      <c r="H19" s="407" t="s">
        <v>528</v>
      </c>
      <c r="I19" s="407"/>
      <c r="J19" s="407"/>
      <c r="K19" s="407"/>
      <c r="L19" s="407" t="s">
        <v>529</v>
      </c>
      <c r="M19" s="407"/>
      <c r="N19" s="407"/>
      <c r="O19" s="407"/>
      <c r="P19" s="407" t="s">
        <v>530</v>
      </c>
      <c r="Q19" s="407"/>
      <c r="R19" s="407"/>
      <c r="S19" s="407"/>
      <c r="T19" s="407" t="s">
        <v>531</v>
      </c>
      <c r="U19" s="407"/>
      <c r="V19" s="407"/>
      <c r="W19" s="407"/>
      <c r="X19" s="407" t="s">
        <v>532</v>
      </c>
      <c r="Y19" s="407"/>
      <c r="Z19" s="407"/>
      <c r="AA19" s="407"/>
      <c r="AB19" s="405" t="s">
        <v>153</v>
      </c>
      <c r="AC19" s="405"/>
    </row>
    <row r="20" spans="1:29" ht="15.75" customHeight="1" x14ac:dyDescent="0.25">
      <c r="A20" s="409"/>
      <c r="B20" s="409"/>
      <c r="C20" s="406"/>
      <c r="D20" s="406"/>
      <c r="E20" s="411"/>
      <c r="F20" s="411"/>
      <c r="G20" s="409"/>
      <c r="H20" s="406" t="s">
        <v>2</v>
      </c>
      <c r="I20" s="406"/>
      <c r="J20" s="406" t="s">
        <v>533</v>
      </c>
      <c r="K20" s="406"/>
      <c r="L20" s="406" t="s">
        <v>2</v>
      </c>
      <c r="M20" s="406"/>
      <c r="N20" s="406" t="s">
        <v>533</v>
      </c>
      <c r="O20" s="406"/>
      <c r="P20" s="406" t="s">
        <v>2</v>
      </c>
      <c r="Q20" s="406"/>
      <c r="R20" s="406" t="s">
        <v>533</v>
      </c>
      <c r="S20" s="406"/>
      <c r="T20" s="406" t="s">
        <v>2</v>
      </c>
      <c r="U20" s="406"/>
      <c r="V20" s="406" t="s">
        <v>533</v>
      </c>
      <c r="W20" s="406"/>
      <c r="X20" s="406" t="s">
        <v>2</v>
      </c>
      <c r="Y20" s="406"/>
      <c r="Z20" s="406" t="s">
        <v>533</v>
      </c>
      <c r="AA20" s="406"/>
      <c r="AB20" s="405"/>
      <c r="AC20" s="405"/>
    </row>
    <row r="21" spans="1:29" ht="94.5" x14ac:dyDescent="0.25">
      <c r="A21" s="410"/>
      <c r="B21" s="410"/>
      <c r="C21" s="248" t="s">
        <v>2</v>
      </c>
      <c r="D21" s="248" t="s">
        <v>533</v>
      </c>
      <c r="E21" s="249" t="s">
        <v>534</v>
      </c>
      <c r="F21" s="249" t="s">
        <v>535</v>
      </c>
      <c r="G21" s="410"/>
      <c r="H21" s="250" t="s">
        <v>388</v>
      </c>
      <c r="I21" s="250" t="s">
        <v>389</v>
      </c>
      <c r="J21" s="250" t="s">
        <v>388</v>
      </c>
      <c r="K21" s="250" t="s">
        <v>389</v>
      </c>
      <c r="L21" s="250" t="s">
        <v>388</v>
      </c>
      <c r="M21" s="250" t="s">
        <v>389</v>
      </c>
      <c r="N21" s="250" t="s">
        <v>388</v>
      </c>
      <c r="O21" s="250" t="s">
        <v>389</v>
      </c>
      <c r="P21" s="250" t="s">
        <v>388</v>
      </c>
      <c r="Q21" s="250" t="s">
        <v>389</v>
      </c>
      <c r="R21" s="250" t="s">
        <v>388</v>
      </c>
      <c r="S21" s="250" t="s">
        <v>389</v>
      </c>
      <c r="T21" s="250" t="s">
        <v>388</v>
      </c>
      <c r="U21" s="250" t="s">
        <v>389</v>
      </c>
      <c r="V21" s="250" t="s">
        <v>388</v>
      </c>
      <c r="W21" s="250" t="s">
        <v>389</v>
      </c>
      <c r="X21" s="250" t="s">
        <v>388</v>
      </c>
      <c r="Y21" s="250" t="s">
        <v>389</v>
      </c>
      <c r="Z21" s="250" t="s">
        <v>388</v>
      </c>
      <c r="AA21" s="250" t="s">
        <v>389</v>
      </c>
      <c r="AB21" s="248" t="s">
        <v>536</v>
      </c>
      <c r="AC21" s="248" t="s">
        <v>533</v>
      </c>
    </row>
    <row r="22" spans="1:29" ht="15.75" x14ac:dyDescent="0.25">
      <c r="A22" s="251">
        <v>1</v>
      </c>
      <c r="B22" s="251">
        <v>2</v>
      </c>
      <c r="C22" s="251">
        <v>3</v>
      </c>
      <c r="D22" s="251">
        <v>4</v>
      </c>
      <c r="E22" s="251">
        <v>5</v>
      </c>
      <c r="F22" s="251">
        <v>6</v>
      </c>
      <c r="G22" s="251">
        <v>7</v>
      </c>
      <c r="H22" s="251">
        <v>8</v>
      </c>
      <c r="I22" s="251">
        <v>9</v>
      </c>
      <c r="J22" s="251">
        <v>10</v>
      </c>
      <c r="K22" s="251">
        <v>11</v>
      </c>
      <c r="L22" s="251">
        <v>12</v>
      </c>
      <c r="M22" s="251">
        <v>13</v>
      </c>
      <c r="N22" s="251">
        <v>14</v>
      </c>
      <c r="O22" s="251">
        <v>15</v>
      </c>
      <c r="P22" s="251">
        <v>16</v>
      </c>
      <c r="Q22" s="251">
        <v>17</v>
      </c>
      <c r="R22" s="251">
        <v>18</v>
      </c>
      <c r="S22" s="251">
        <v>19</v>
      </c>
      <c r="T22" s="251">
        <v>20</v>
      </c>
      <c r="U22" s="251">
        <v>21</v>
      </c>
      <c r="V22" s="251">
        <v>22</v>
      </c>
      <c r="W22" s="251">
        <v>23</v>
      </c>
      <c r="X22" s="251">
        <v>24</v>
      </c>
      <c r="Y22" s="251">
        <v>25</v>
      </c>
      <c r="Z22" s="251">
        <v>26</v>
      </c>
      <c r="AA22" s="251">
        <v>27</v>
      </c>
      <c r="AB22" s="251">
        <v>28</v>
      </c>
      <c r="AC22" s="251">
        <v>29</v>
      </c>
    </row>
    <row r="23" spans="1:29" ht="47.25" x14ac:dyDescent="0.25">
      <c r="A23" s="252">
        <v>1</v>
      </c>
      <c r="B23" s="253" t="s">
        <v>152</v>
      </c>
      <c r="C23" s="254" t="s">
        <v>537</v>
      </c>
      <c r="D23" s="254">
        <v>6.1900129999999995</v>
      </c>
      <c r="E23" s="254">
        <v>6.1900129999999995</v>
      </c>
      <c r="F23" s="254">
        <v>6.1900129999999995</v>
      </c>
      <c r="G23" s="254">
        <v>0</v>
      </c>
      <c r="H23" s="254">
        <v>0</v>
      </c>
      <c r="I23" s="254"/>
      <c r="J23" s="254" t="s">
        <v>537</v>
      </c>
      <c r="K23" s="254"/>
      <c r="L23" s="254">
        <v>6.1900129999999995</v>
      </c>
      <c r="M23" s="254"/>
      <c r="N23" s="254" t="s">
        <v>537</v>
      </c>
      <c r="O23" s="254"/>
      <c r="P23" s="254">
        <v>0</v>
      </c>
      <c r="Q23" s="254"/>
      <c r="R23" s="254" t="s">
        <v>537</v>
      </c>
      <c r="S23" s="254"/>
      <c r="T23" s="254">
        <v>0</v>
      </c>
      <c r="U23" s="254"/>
      <c r="V23" s="254" t="s">
        <v>537</v>
      </c>
      <c r="W23" s="254"/>
      <c r="X23" s="254">
        <v>0</v>
      </c>
      <c r="Y23" s="254"/>
      <c r="Z23" s="254" t="s">
        <v>537</v>
      </c>
      <c r="AA23" s="254"/>
      <c r="AB23" s="254">
        <v>6.1900129999999995</v>
      </c>
      <c r="AC23" s="254" t="s">
        <v>537</v>
      </c>
    </row>
    <row r="24" spans="1:29" ht="15.75" x14ac:dyDescent="0.25">
      <c r="A24" s="255" t="s">
        <v>538</v>
      </c>
      <c r="B24" s="256" t="s">
        <v>151</v>
      </c>
      <c r="C24" s="254"/>
      <c r="D24" s="254"/>
      <c r="E24" s="254"/>
      <c r="F24" s="254"/>
      <c r="G24" s="254">
        <v>0</v>
      </c>
      <c r="H24" s="254">
        <v>0</v>
      </c>
      <c r="I24" s="254"/>
      <c r="J24" s="254" t="s">
        <v>537</v>
      </c>
      <c r="K24" s="254"/>
      <c r="L24" s="254">
        <v>0</v>
      </c>
      <c r="M24" s="254"/>
      <c r="N24" s="254" t="s">
        <v>537</v>
      </c>
      <c r="O24" s="254"/>
      <c r="P24" s="254">
        <v>0</v>
      </c>
      <c r="Q24" s="254"/>
      <c r="R24" s="254" t="s">
        <v>537</v>
      </c>
      <c r="S24" s="254"/>
      <c r="T24" s="254">
        <v>0</v>
      </c>
      <c r="U24" s="254"/>
      <c r="V24" s="254" t="s">
        <v>537</v>
      </c>
      <c r="W24" s="254"/>
      <c r="X24" s="254">
        <v>0</v>
      </c>
      <c r="Y24" s="254"/>
      <c r="Z24" s="254" t="s">
        <v>537</v>
      </c>
      <c r="AA24" s="254"/>
      <c r="AB24" s="254">
        <v>0</v>
      </c>
      <c r="AC24" s="254" t="s">
        <v>537</v>
      </c>
    </row>
    <row r="25" spans="1:29" ht="15.75" x14ac:dyDescent="0.25">
      <c r="A25" s="255" t="s">
        <v>539</v>
      </c>
      <c r="B25" s="256" t="s">
        <v>150</v>
      </c>
      <c r="C25" s="254"/>
      <c r="D25" s="254"/>
      <c r="E25" s="254"/>
      <c r="F25" s="254"/>
      <c r="G25" s="254">
        <v>0</v>
      </c>
      <c r="H25" s="254">
        <v>0</v>
      </c>
      <c r="I25" s="254"/>
      <c r="J25" s="254" t="s">
        <v>537</v>
      </c>
      <c r="K25" s="254"/>
      <c r="L25" s="254">
        <v>0</v>
      </c>
      <c r="M25" s="254"/>
      <c r="N25" s="254" t="s">
        <v>537</v>
      </c>
      <c r="O25" s="254"/>
      <c r="P25" s="254">
        <v>0</v>
      </c>
      <c r="Q25" s="254"/>
      <c r="R25" s="254" t="s">
        <v>537</v>
      </c>
      <c r="S25" s="254"/>
      <c r="T25" s="254">
        <v>0</v>
      </c>
      <c r="U25" s="254"/>
      <c r="V25" s="254" t="s">
        <v>537</v>
      </c>
      <c r="W25" s="254"/>
      <c r="X25" s="254">
        <v>0</v>
      </c>
      <c r="Y25" s="254"/>
      <c r="Z25" s="254" t="s">
        <v>537</v>
      </c>
      <c r="AA25" s="254"/>
      <c r="AB25" s="254">
        <v>0</v>
      </c>
      <c r="AC25" s="254" t="s">
        <v>537</v>
      </c>
    </row>
    <row r="26" spans="1:29" ht="31.5" x14ac:dyDescent="0.25">
      <c r="A26" s="255" t="s">
        <v>540</v>
      </c>
      <c r="B26" s="256" t="s">
        <v>346</v>
      </c>
      <c r="C26" s="254"/>
      <c r="D26" s="254"/>
      <c r="E26" s="254"/>
      <c r="F26" s="254"/>
      <c r="G26" s="254">
        <v>0</v>
      </c>
      <c r="H26" s="254">
        <v>0</v>
      </c>
      <c r="I26" s="254"/>
      <c r="J26" s="254" t="s">
        <v>537</v>
      </c>
      <c r="K26" s="254"/>
      <c r="L26" s="254">
        <v>5.188879</v>
      </c>
      <c r="M26" s="254"/>
      <c r="N26" s="254" t="s">
        <v>537</v>
      </c>
      <c r="O26" s="254"/>
      <c r="P26" s="254">
        <v>0</v>
      </c>
      <c r="Q26" s="254"/>
      <c r="R26" s="254" t="s">
        <v>537</v>
      </c>
      <c r="S26" s="254"/>
      <c r="T26" s="254">
        <v>0</v>
      </c>
      <c r="U26" s="254"/>
      <c r="V26" s="254" t="s">
        <v>537</v>
      </c>
      <c r="W26" s="254"/>
      <c r="X26" s="254">
        <v>0</v>
      </c>
      <c r="Y26" s="254"/>
      <c r="Z26" s="254" t="s">
        <v>537</v>
      </c>
      <c r="AA26" s="254"/>
      <c r="AB26" s="254">
        <v>5.188879</v>
      </c>
      <c r="AC26" s="254" t="s">
        <v>537</v>
      </c>
    </row>
    <row r="27" spans="1:29" ht="15.75" x14ac:dyDescent="0.25">
      <c r="A27" s="255" t="s">
        <v>541</v>
      </c>
      <c r="B27" s="256" t="s">
        <v>542</v>
      </c>
      <c r="C27" s="254"/>
      <c r="D27" s="254"/>
      <c r="E27" s="254"/>
      <c r="F27" s="254"/>
      <c r="G27" s="254">
        <v>0</v>
      </c>
      <c r="H27" s="254">
        <v>0</v>
      </c>
      <c r="I27" s="254"/>
      <c r="J27" s="254" t="s">
        <v>537</v>
      </c>
      <c r="K27" s="254"/>
      <c r="L27" s="254">
        <v>0</v>
      </c>
      <c r="M27" s="254"/>
      <c r="N27" s="254" t="s">
        <v>537</v>
      </c>
      <c r="O27" s="254"/>
      <c r="P27" s="254">
        <v>0</v>
      </c>
      <c r="Q27" s="254"/>
      <c r="R27" s="254" t="s">
        <v>537</v>
      </c>
      <c r="S27" s="254"/>
      <c r="T27" s="254">
        <v>0</v>
      </c>
      <c r="U27" s="254"/>
      <c r="V27" s="254" t="s">
        <v>537</v>
      </c>
      <c r="W27" s="254"/>
      <c r="X27" s="254">
        <v>0</v>
      </c>
      <c r="Y27" s="254"/>
      <c r="Z27" s="254" t="s">
        <v>537</v>
      </c>
      <c r="AA27" s="254"/>
      <c r="AB27" s="254">
        <v>0</v>
      </c>
      <c r="AC27" s="254" t="s">
        <v>537</v>
      </c>
    </row>
    <row r="28" spans="1:29" ht="15.75" x14ac:dyDescent="0.25">
      <c r="A28" s="255" t="s">
        <v>543</v>
      </c>
      <c r="B28" s="257" t="s">
        <v>149</v>
      </c>
      <c r="C28" s="254"/>
      <c r="D28" s="254"/>
      <c r="E28" s="254"/>
      <c r="F28" s="254"/>
      <c r="G28" s="254">
        <v>0</v>
      </c>
      <c r="H28" s="254">
        <v>0</v>
      </c>
      <c r="I28" s="254"/>
      <c r="J28" s="254" t="s">
        <v>537</v>
      </c>
      <c r="K28" s="254"/>
      <c r="L28" s="254">
        <v>1.0011339999999995</v>
      </c>
      <c r="M28" s="254"/>
      <c r="N28" s="254" t="s">
        <v>537</v>
      </c>
      <c r="O28" s="254"/>
      <c r="P28" s="254">
        <v>0</v>
      </c>
      <c r="Q28" s="254"/>
      <c r="R28" s="254" t="s">
        <v>537</v>
      </c>
      <c r="S28" s="254"/>
      <c r="T28" s="254">
        <v>0</v>
      </c>
      <c r="U28" s="254"/>
      <c r="V28" s="254" t="s">
        <v>537</v>
      </c>
      <c r="W28" s="254"/>
      <c r="X28" s="254">
        <v>0</v>
      </c>
      <c r="Y28" s="254"/>
      <c r="Z28" s="254" t="s">
        <v>537</v>
      </c>
      <c r="AA28" s="254"/>
      <c r="AB28" s="254">
        <v>1.0011339999999995</v>
      </c>
      <c r="AC28" s="254" t="s">
        <v>537</v>
      </c>
    </row>
    <row r="29" spans="1:29" ht="47.25" x14ac:dyDescent="0.25">
      <c r="A29" s="252" t="s">
        <v>63</v>
      </c>
      <c r="B29" s="253" t="s">
        <v>544</v>
      </c>
      <c r="C29" s="254" t="s">
        <v>537</v>
      </c>
      <c r="D29" s="254">
        <v>5.188879</v>
      </c>
      <c r="E29" s="254">
        <v>5.188879</v>
      </c>
      <c r="F29" s="254">
        <v>5.188879</v>
      </c>
      <c r="G29" s="254">
        <v>0</v>
      </c>
      <c r="H29" s="254">
        <v>0</v>
      </c>
      <c r="I29" s="254"/>
      <c r="J29" s="254" t="s">
        <v>537</v>
      </c>
      <c r="K29" s="254"/>
      <c r="L29" s="254">
        <v>5.188879</v>
      </c>
      <c r="M29" s="254"/>
      <c r="N29" s="254" t="s">
        <v>537</v>
      </c>
      <c r="O29" s="254"/>
      <c r="P29" s="254">
        <v>0</v>
      </c>
      <c r="Q29" s="254"/>
      <c r="R29" s="254" t="s">
        <v>537</v>
      </c>
      <c r="S29" s="254"/>
      <c r="T29" s="254">
        <v>0</v>
      </c>
      <c r="U29" s="254"/>
      <c r="V29" s="254" t="s">
        <v>537</v>
      </c>
      <c r="W29" s="254"/>
      <c r="X29" s="254">
        <v>0</v>
      </c>
      <c r="Y29" s="254"/>
      <c r="Z29" s="254" t="s">
        <v>537</v>
      </c>
      <c r="AA29" s="254"/>
      <c r="AB29" s="254">
        <v>5.188879</v>
      </c>
      <c r="AC29" s="254" t="s">
        <v>537</v>
      </c>
    </row>
    <row r="30" spans="1:29" ht="15.75" x14ac:dyDescent="0.25">
      <c r="A30" s="252" t="s">
        <v>545</v>
      </c>
      <c r="B30" s="256" t="s">
        <v>148</v>
      </c>
      <c r="C30" s="254" t="s">
        <v>537</v>
      </c>
      <c r="D30" s="254">
        <v>3.5349690000000002</v>
      </c>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v>0</v>
      </c>
      <c r="AC30" s="254">
        <v>0</v>
      </c>
    </row>
    <row r="31" spans="1:29" ht="31.5" x14ac:dyDescent="0.25">
      <c r="A31" s="252" t="s">
        <v>546</v>
      </c>
      <c r="B31" s="256" t="s">
        <v>147</v>
      </c>
      <c r="C31" s="254" t="s">
        <v>537</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15.75" x14ac:dyDescent="0.25">
      <c r="A32" s="252" t="s">
        <v>547</v>
      </c>
      <c r="B32" s="256" t="s">
        <v>146</v>
      </c>
      <c r="C32" s="254" t="s">
        <v>537</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ht="15.75" x14ac:dyDescent="0.25">
      <c r="A33" s="252" t="s">
        <v>548</v>
      </c>
      <c r="B33" s="256" t="s">
        <v>145</v>
      </c>
      <c r="C33" s="254" t="s">
        <v>537</v>
      </c>
      <c r="D33" s="254">
        <v>1.65391</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ht="31.5" x14ac:dyDescent="0.25">
      <c r="A34" s="252" t="s">
        <v>62</v>
      </c>
      <c r="B34" s="253" t="s">
        <v>549</v>
      </c>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5" t="s">
        <v>550</v>
      </c>
      <c r="B35" s="258" t="s">
        <v>551</v>
      </c>
      <c r="C35" s="254"/>
      <c r="D35" s="254"/>
      <c r="E35" s="254"/>
      <c r="F35" s="254"/>
      <c r="G35" s="254">
        <v>0</v>
      </c>
      <c r="H35" s="254">
        <v>0</v>
      </c>
      <c r="I35" s="259" t="s">
        <v>463</v>
      </c>
      <c r="J35" s="254" t="s">
        <v>537</v>
      </c>
      <c r="K35" s="259" t="s">
        <v>537</v>
      </c>
      <c r="L35" s="254">
        <v>0</v>
      </c>
      <c r="M35" s="259" t="s">
        <v>463</v>
      </c>
      <c r="N35" s="254" t="s">
        <v>537</v>
      </c>
      <c r="O35" s="259" t="s">
        <v>537</v>
      </c>
      <c r="P35" s="254">
        <v>0</v>
      </c>
      <c r="Q35" s="259" t="s">
        <v>463</v>
      </c>
      <c r="R35" s="254" t="s">
        <v>537</v>
      </c>
      <c r="S35" s="259" t="s">
        <v>537</v>
      </c>
      <c r="T35" s="254">
        <v>0</v>
      </c>
      <c r="U35" s="259" t="s">
        <v>463</v>
      </c>
      <c r="V35" s="254" t="s">
        <v>537</v>
      </c>
      <c r="W35" s="259" t="s">
        <v>537</v>
      </c>
      <c r="X35" s="254">
        <v>0</v>
      </c>
      <c r="Y35" s="259" t="s">
        <v>463</v>
      </c>
      <c r="Z35" s="254" t="s">
        <v>537</v>
      </c>
      <c r="AA35" s="259" t="s">
        <v>537</v>
      </c>
      <c r="AB35" s="254">
        <v>0</v>
      </c>
      <c r="AC35" s="254">
        <v>0</v>
      </c>
    </row>
    <row r="36" spans="1:29" ht="15.75" x14ac:dyDescent="0.25">
      <c r="A36" s="255" t="s">
        <v>552</v>
      </c>
      <c r="B36" s="258" t="s">
        <v>143</v>
      </c>
      <c r="C36" s="254"/>
      <c r="D36" s="254"/>
      <c r="E36" s="254"/>
      <c r="F36" s="254"/>
      <c r="G36" s="254">
        <v>0</v>
      </c>
      <c r="H36" s="254">
        <v>0</v>
      </c>
      <c r="I36" s="259" t="s">
        <v>463</v>
      </c>
      <c r="J36" s="254" t="s">
        <v>537</v>
      </c>
      <c r="K36" s="259" t="s">
        <v>537</v>
      </c>
      <c r="L36" s="254">
        <v>0</v>
      </c>
      <c r="M36" s="259" t="s">
        <v>463</v>
      </c>
      <c r="N36" s="254" t="s">
        <v>537</v>
      </c>
      <c r="O36" s="259" t="s">
        <v>537</v>
      </c>
      <c r="P36" s="254">
        <v>0</v>
      </c>
      <c r="Q36" s="259" t="s">
        <v>463</v>
      </c>
      <c r="R36" s="254" t="s">
        <v>537</v>
      </c>
      <c r="S36" s="259" t="s">
        <v>537</v>
      </c>
      <c r="T36" s="254">
        <v>0</v>
      </c>
      <c r="U36" s="259" t="s">
        <v>463</v>
      </c>
      <c r="V36" s="254" t="s">
        <v>537</v>
      </c>
      <c r="W36" s="259" t="s">
        <v>537</v>
      </c>
      <c r="X36" s="254">
        <v>0</v>
      </c>
      <c r="Y36" s="259" t="s">
        <v>463</v>
      </c>
      <c r="Z36" s="254" t="s">
        <v>537</v>
      </c>
      <c r="AA36" s="259" t="s">
        <v>537</v>
      </c>
      <c r="AB36" s="254">
        <v>0</v>
      </c>
      <c r="AC36" s="254">
        <v>0</v>
      </c>
    </row>
    <row r="37" spans="1:29" ht="15.75" x14ac:dyDescent="0.25">
      <c r="A37" s="255" t="s">
        <v>553</v>
      </c>
      <c r="B37" s="256" t="s">
        <v>554</v>
      </c>
      <c r="C37" s="254"/>
      <c r="D37" s="254"/>
      <c r="E37" s="254"/>
      <c r="F37" s="254"/>
      <c r="G37" s="254">
        <v>0</v>
      </c>
      <c r="H37" s="254">
        <v>0</v>
      </c>
      <c r="I37" s="259" t="s">
        <v>463</v>
      </c>
      <c r="J37" s="254" t="s">
        <v>537</v>
      </c>
      <c r="K37" s="259" t="s">
        <v>537</v>
      </c>
      <c r="L37" s="254">
        <v>0</v>
      </c>
      <c r="M37" s="259" t="s">
        <v>463</v>
      </c>
      <c r="N37" s="254" t="s">
        <v>537</v>
      </c>
      <c r="O37" s="259" t="s">
        <v>537</v>
      </c>
      <c r="P37" s="254">
        <v>0</v>
      </c>
      <c r="Q37" s="259" t="s">
        <v>463</v>
      </c>
      <c r="R37" s="254" t="s">
        <v>537</v>
      </c>
      <c r="S37" s="259" t="s">
        <v>537</v>
      </c>
      <c r="T37" s="254">
        <v>0</v>
      </c>
      <c r="U37" s="259" t="s">
        <v>463</v>
      </c>
      <c r="V37" s="254" t="s">
        <v>537</v>
      </c>
      <c r="W37" s="259" t="s">
        <v>537</v>
      </c>
      <c r="X37" s="254">
        <v>0</v>
      </c>
      <c r="Y37" s="259" t="s">
        <v>463</v>
      </c>
      <c r="Z37" s="254" t="s">
        <v>537</v>
      </c>
      <c r="AA37" s="259" t="s">
        <v>537</v>
      </c>
      <c r="AB37" s="254">
        <v>0</v>
      </c>
      <c r="AC37" s="254">
        <v>0</v>
      </c>
    </row>
    <row r="38" spans="1:29" ht="15.75" x14ac:dyDescent="0.25">
      <c r="A38" s="255" t="s">
        <v>555</v>
      </c>
      <c r="B38" s="256" t="s">
        <v>556</v>
      </c>
      <c r="C38" s="254"/>
      <c r="D38" s="254"/>
      <c r="E38" s="254"/>
      <c r="F38" s="254"/>
      <c r="G38" s="254">
        <v>0</v>
      </c>
      <c r="H38" s="254">
        <v>0</v>
      </c>
      <c r="I38" s="259" t="s">
        <v>463</v>
      </c>
      <c r="J38" s="254" t="s">
        <v>537</v>
      </c>
      <c r="K38" s="259" t="s">
        <v>537</v>
      </c>
      <c r="L38" s="254">
        <v>0</v>
      </c>
      <c r="M38" s="259" t="s">
        <v>463</v>
      </c>
      <c r="N38" s="254" t="s">
        <v>537</v>
      </c>
      <c r="O38" s="259" t="s">
        <v>537</v>
      </c>
      <c r="P38" s="254">
        <v>0</v>
      </c>
      <c r="Q38" s="259" t="s">
        <v>463</v>
      </c>
      <c r="R38" s="254" t="s">
        <v>537</v>
      </c>
      <c r="S38" s="259" t="s">
        <v>537</v>
      </c>
      <c r="T38" s="254">
        <v>0</v>
      </c>
      <c r="U38" s="259" t="s">
        <v>463</v>
      </c>
      <c r="V38" s="254" t="s">
        <v>537</v>
      </c>
      <c r="W38" s="259" t="s">
        <v>537</v>
      </c>
      <c r="X38" s="254">
        <v>0</v>
      </c>
      <c r="Y38" s="259" t="s">
        <v>463</v>
      </c>
      <c r="Z38" s="254" t="s">
        <v>537</v>
      </c>
      <c r="AA38" s="259" t="s">
        <v>537</v>
      </c>
      <c r="AB38" s="254">
        <v>0</v>
      </c>
      <c r="AC38" s="254">
        <v>0</v>
      </c>
    </row>
    <row r="39" spans="1:29" ht="15.75" x14ac:dyDescent="0.25">
      <c r="A39" s="255" t="s">
        <v>557</v>
      </c>
      <c r="B39" s="256" t="s">
        <v>558</v>
      </c>
      <c r="C39" s="254"/>
      <c r="D39" s="254"/>
      <c r="E39" s="254"/>
      <c r="F39" s="254"/>
      <c r="G39" s="254">
        <v>0</v>
      </c>
      <c r="H39" s="254">
        <v>0</v>
      </c>
      <c r="I39" s="259" t="s">
        <v>463</v>
      </c>
      <c r="J39" s="254" t="s">
        <v>537</v>
      </c>
      <c r="K39" s="259" t="s">
        <v>537</v>
      </c>
      <c r="L39" s="254">
        <v>0</v>
      </c>
      <c r="M39" s="259" t="s">
        <v>463</v>
      </c>
      <c r="N39" s="254" t="s">
        <v>537</v>
      </c>
      <c r="O39" s="259" t="s">
        <v>537</v>
      </c>
      <c r="P39" s="254">
        <v>0</v>
      </c>
      <c r="Q39" s="259" t="s">
        <v>463</v>
      </c>
      <c r="R39" s="254" t="s">
        <v>537</v>
      </c>
      <c r="S39" s="259" t="s">
        <v>537</v>
      </c>
      <c r="T39" s="254">
        <v>0</v>
      </c>
      <c r="U39" s="259" t="s">
        <v>463</v>
      </c>
      <c r="V39" s="254" t="s">
        <v>537</v>
      </c>
      <c r="W39" s="259" t="s">
        <v>537</v>
      </c>
      <c r="X39" s="254">
        <v>0</v>
      </c>
      <c r="Y39" s="259" t="s">
        <v>463</v>
      </c>
      <c r="Z39" s="254" t="s">
        <v>537</v>
      </c>
      <c r="AA39" s="259" t="s">
        <v>537</v>
      </c>
      <c r="AB39" s="254">
        <v>0</v>
      </c>
      <c r="AC39" s="254">
        <v>0</v>
      </c>
    </row>
    <row r="40" spans="1:29" ht="15.75" x14ac:dyDescent="0.25">
      <c r="A40" s="255" t="s">
        <v>559</v>
      </c>
      <c r="B40" s="256" t="s">
        <v>560</v>
      </c>
      <c r="C40" s="254"/>
      <c r="D40" s="254"/>
      <c r="E40" s="254"/>
      <c r="F40" s="254"/>
      <c r="G40" s="254">
        <v>0</v>
      </c>
      <c r="H40" s="254">
        <v>0</v>
      </c>
      <c r="I40" s="259" t="s">
        <v>463</v>
      </c>
      <c r="J40" s="254" t="s">
        <v>537</v>
      </c>
      <c r="K40" s="259" t="s">
        <v>537</v>
      </c>
      <c r="L40" s="254">
        <v>0</v>
      </c>
      <c r="M40" s="259" t="s">
        <v>463</v>
      </c>
      <c r="N40" s="254" t="s">
        <v>537</v>
      </c>
      <c r="O40" s="259" t="s">
        <v>537</v>
      </c>
      <c r="P40" s="254">
        <v>0</v>
      </c>
      <c r="Q40" s="259" t="s">
        <v>463</v>
      </c>
      <c r="R40" s="254" t="s">
        <v>537</v>
      </c>
      <c r="S40" s="259" t="s">
        <v>537</v>
      </c>
      <c r="T40" s="254">
        <v>0</v>
      </c>
      <c r="U40" s="259" t="s">
        <v>463</v>
      </c>
      <c r="V40" s="254" t="s">
        <v>537</v>
      </c>
      <c r="W40" s="259" t="s">
        <v>537</v>
      </c>
      <c r="X40" s="254">
        <v>0</v>
      </c>
      <c r="Y40" s="259" t="s">
        <v>463</v>
      </c>
      <c r="Z40" s="254" t="s">
        <v>537</v>
      </c>
      <c r="AA40" s="259" t="s">
        <v>537</v>
      </c>
      <c r="AB40" s="254">
        <v>0</v>
      </c>
      <c r="AC40" s="254">
        <v>0</v>
      </c>
    </row>
    <row r="41" spans="1:29" ht="15.75" x14ac:dyDescent="0.25">
      <c r="A41" s="255" t="s">
        <v>561</v>
      </c>
      <c r="B41" s="256" t="s">
        <v>562</v>
      </c>
      <c r="C41" s="254"/>
      <c r="D41" s="254"/>
      <c r="E41" s="254"/>
      <c r="F41" s="254"/>
      <c r="G41" s="254">
        <v>0</v>
      </c>
      <c r="H41" s="254">
        <v>0</v>
      </c>
      <c r="I41" s="259" t="s">
        <v>463</v>
      </c>
      <c r="J41" s="254" t="s">
        <v>537</v>
      </c>
      <c r="K41" s="259" t="s">
        <v>537</v>
      </c>
      <c r="L41" s="254">
        <v>0</v>
      </c>
      <c r="M41" s="259" t="s">
        <v>463</v>
      </c>
      <c r="N41" s="254" t="s">
        <v>537</v>
      </c>
      <c r="O41" s="259" t="s">
        <v>537</v>
      </c>
      <c r="P41" s="254">
        <v>0</v>
      </c>
      <c r="Q41" s="259" t="s">
        <v>463</v>
      </c>
      <c r="R41" s="254" t="s">
        <v>537</v>
      </c>
      <c r="S41" s="259" t="s">
        <v>537</v>
      </c>
      <c r="T41" s="254">
        <v>0</v>
      </c>
      <c r="U41" s="259" t="s">
        <v>463</v>
      </c>
      <c r="V41" s="254" t="s">
        <v>537</v>
      </c>
      <c r="W41" s="259" t="s">
        <v>537</v>
      </c>
      <c r="X41" s="254">
        <v>0</v>
      </c>
      <c r="Y41" s="259" t="s">
        <v>463</v>
      </c>
      <c r="Z41" s="254" t="s">
        <v>537</v>
      </c>
      <c r="AA41" s="259" t="s">
        <v>537</v>
      </c>
      <c r="AB41" s="254">
        <v>0</v>
      </c>
      <c r="AC41" s="254">
        <v>0</v>
      </c>
    </row>
    <row r="42" spans="1:29" ht="15.75" x14ac:dyDescent="0.25">
      <c r="A42" s="255" t="s">
        <v>563</v>
      </c>
      <c r="B42" s="256" t="s">
        <v>564</v>
      </c>
      <c r="C42" s="254"/>
      <c r="D42" s="254"/>
      <c r="E42" s="254"/>
      <c r="F42" s="254"/>
      <c r="G42" s="254">
        <v>0</v>
      </c>
      <c r="H42" s="254">
        <v>0</v>
      </c>
      <c r="I42" s="259" t="s">
        <v>463</v>
      </c>
      <c r="J42" s="254" t="s">
        <v>537</v>
      </c>
      <c r="K42" s="259" t="s">
        <v>537</v>
      </c>
      <c r="L42" s="254">
        <v>0</v>
      </c>
      <c r="M42" s="259" t="s">
        <v>463</v>
      </c>
      <c r="N42" s="254" t="s">
        <v>537</v>
      </c>
      <c r="O42" s="259" t="s">
        <v>537</v>
      </c>
      <c r="P42" s="254">
        <v>0</v>
      </c>
      <c r="Q42" s="259" t="s">
        <v>463</v>
      </c>
      <c r="R42" s="254" t="s">
        <v>537</v>
      </c>
      <c r="S42" s="259" t="s">
        <v>537</v>
      </c>
      <c r="T42" s="254">
        <v>0</v>
      </c>
      <c r="U42" s="259" t="s">
        <v>463</v>
      </c>
      <c r="V42" s="254" t="s">
        <v>537</v>
      </c>
      <c r="W42" s="259" t="s">
        <v>537</v>
      </c>
      <c r="X42" s="254">
        <v>0</v>
      </c>
      <c r="Y42" s="259" t="s">
        <v>463</v>
      </c>
      <c r="Z42" s="254" t="s">
        <v>537</v>
      </c>
      <c r="AA42" s="259" t="s">
        <v>537</v>
      </c>
      <c r="AB42" s="254">
        <v>0</v>
      </c>
      <c r="AC42" s="254">
        <v>0</v>
      </c>
    </row>
    <row r="43" spans="1:29" ht="15.75" x14ac:dyDescent="0.25">
      <c r="A43" s="255" t="s">
        <v>565</v>
      </c>
      <c r="B43" s="256" t="s">
        <v>566</v>
      </c>
      <c r="C43" s="254"/>
      <c r="D43" s="254"/>
      <c r="E43" s="254"/>
      <c r="F43" s="254"/>
      <c r="G43" s="254">
        <v>0</v>
      </c>
      <c r="H43" s="254">
        <v>0</v>
      </c>
      <c r="I43" s="259" t="s">
        <v>463</v>
      </c>
      <c r="J43" s="254" t="s">
        <v>537</v>
      </c>
      <c r="K43" s="259" t="s">
        <v>537</v>
      </c>
      <c r="L43" s="254">
        <v>0</v>
      </c>
      <c r="M43" s="259" t="s">
        <v>463</v>
      </c>
      <c r="N43" s="254" t="s">
        <v>537</v>
      </c>
      <c r="O43" s="259" t="s">
        <v>537</v>
      </c>
      <c r="P43" s="254">
        <v>0</v>
      </c>
      <c r="Q43" s="259" t="s">
        <v>463</v>
      </c>
      <c r="R43" s="254" t="s">
        <v>537</v>
      </c>
      <c r="S43" s="259" t="s">
        <v>537</v>
      </c>
      <c r="T43" s="254">
        <v>0</v>
      </c>
      <c r="U43" s="259" t="s">
        <v>463</v>
      </c>
      <c r="V43" s="254" t="s">
        <v>537</v>
      </c>
      <c r="W43" s="259" t="s">
        <v>537</v>
      </c>
      <c r="X43" s="254">
        <v>0</v>
      </c>
      <c r="Y43" s="259" t="s">
        <v>463</v>
      </c>
      <c r="Z43" s="254" t="s">
        <v>537</v>
      </c>
      <c r="AA43" s="259" t="s">
        <v>537</v>
      </c>
      <c r="AB43" s="254">
        <v>0</v>
      </c>
      <c r="AC43" s="254">
        <v>0</v>
      </c>
    </row>
    <row r="44" spans="1:29" ht="15.75" x14ac:dyDescent="0.25">
      <c r="A44" s="255" t="s">
        <v>567</v>
      </c>
      <c r="B44" s="256" t="s">
        <v>568</v>
      </c>
      <c r="C44" s="254"/>
      <c r="D44" s="254"/>
      <c r="E44" s="254"/>
      <c r="F44" s="254"/>
      <c r="G44" s="254">
        <v>0</v>
      </c>
      <c r="H44" s="254">
        <v>0</v>
      </c>
      <c r="I44" s="259" t="s">
        <v>463</v>
      </c>
      <c r="J44" s="254" t="s">
        <v>537</v>
      </c>
      <c r="K44" s="259" t="s">
        <v>537</v>
      </c>
      <c r="L44" s="254">
        <v>0</v>
      </c>
      <c r="M44" s="259" t="s">
        <v>463</v>
      </c>
      <c r="N44" s="254" t="s">
        <v>537</v>
      </c>
      <c r="O44" s="259" t="s">
        <v>537</v>
      </c>
      <c r="P44" s="254">
        <v>0</v>
      </c>
      <c r="Q44" s="259" t="s">
        <v>463</v>
      </c>
      <c r="R44" s="254" t="s">
        <v>537</v>
      </c>
      <c r="S44" s="259" t="s">
        <v>537</v>
      </c>
      <c r="T44" s="254">
        <v>0</v>
      </c>
      <c r="U44" s="259" t="s">
        <v>463</v>
      </c>
      <c r="V44" s="254" t="s">
        <v>537</v>
      </c>
      <c r="W44" s="259" t="s">
        <v>537</v>
      </c>
      <c r="X44" s="254">
        <v>0</v>
      </c>
      <c r="Y44" s="259" t="s">
        <v>463</v>
      </c>
      <c r="Z44" s="254" t="s">
        <v>537</v>
      </c>
      <c r="AA44" s="259" t="s">
        <v>537</v>
      </c>
      <c r="AB44" s="254">
        <v>0</v>
      </c>
      <c r="AC44" s="254">
        <v>0</v>
      </c>
    </row>
    <row r="45" spans="1:29" ht="15.75" x14ac:dyDescent="0.25">
      <c r="A45" s="255" t="s">
        <v>569</v>
      </c>
      <c r="B45" s="256" t="s">
        <v>570</v>
      </c>
      <c r="C45" s="254"/>
      <c r="D45" s="254"/>
      <c r="E45" s="254"/>
      <c r="F45" s="254"/>
      <c r="G45" s="254">
        <v>0</v>
      </c>
      <c r="H45" s="254">
        <v>0</v>
      </c>
      <c r="I45" s="259" t="s">
        <v>463</v>
      </c>
      <c r="J45" s="254" t="s">
        <v>537</v>
      </c>
      <c r="K45" s="259" t="s">
        <v>537</v>
      </c>
      <c r="L45" s="254">
        <v>0</v>
      </c>
      <c r="M45" s="259" t="s">
        <v>463</v>
      </c>
      <c r="N45" s="254" t="s">
        <v>537</v>
      </c>
      <c r="O45" s="259" t="s">
        <v>537</v>
      </c>
      <c r="P45" s="254">
        <v>0</v>
      </c>
      <c r="Q45" s="259" t="s">
        <v>463</v>
      </c>
      <c r="R45" s="254" t="s">
        <v>537</v>
      </c>
      <c r="S45" s="259" t="s">
        <v>537</v>
      </c>
      <c r="T45" s="254">
        <v>0</v>
      </c>
      <c r="U45" s="259" t="s">
        <v>463</v>
      </c>
      <c r="V45" s="254" t="s">
        <v>537</v>
      </c>
      <c r="W45" s="259" t="s">
        <v>537</v>
      </c>
      <c r="X45" s="254">
        <v>0</v>
      </c>
      <c r="Y45" s="259" t="s">
        <v>463</v>
      </c>
      <c r="Z45" s="254" t="s">
        <v>537</v>
      </c>
      <c r="AA45" s="259" t="s">
        <v>537</v>
      </c>
      <c r="AB45" s="254">
        <v>0</v>
      </c>
      <c r="AC45" s="254">
        <v>0</v>
      </c>
    </row>
    <row r="46" spans="1:29" ht="15.75" x14ac:dyDescent="0.25">
      <c r="A46" s="252" t="s">
        <v>61</v>
      </c>
      <c r="B46" s="253" t="s">
        <v>144</v>
      </c>
      <c r="C46" s="254"/>
      <c r="D46" s="254"/>
      <c r="E46" s="254"/>
      <c r="F46" s="254"/>
      <c r="G46" s="254"/>
      <c r="H46" s="254"/>
      <c r="I46" s="254"/>
      <c r="J46" s="254"/>
      <c r="K46" s="254"/>
      <c r="L46" s="254"/>
      <c r="M46" s="254"/>
      <c r="N46" s="254"/>
      <c r="O46" s="254"/>
      <c r="P46" s="254"/>
      <c r="Q46" s="254"/>
      <c r="R46" s="254"/>
      <c r="S46" s="259"/>
      <c r="T46" s="254"/>
      <c r="U46" s="254"/>
      <c r="V46" s="254"/>
      <c r="W46" s="254"/>
      <c r="X46" s="254"/>
      <c r="Y46" s="254"/>
      <c r="Z46" s="254"/>
      <c r="AA46" s="254"/>
      <c r="AB46" s="254"/>
      <c r="AC46" s="254"/>
    </row>
    <row r="47" spans="1:29" ht="31.5" x14ac:dyDescent="0.25">
      <c r="A47" s="255" t="s">
        <v>571</v>
      </c>
      <c r="B47" s="258" t="s">
        <v>551</v>
      </c>
      <c r="C47" s="254"/>
      <c r="D47" s="254"/>
      <c r="E47" s="254"/>
      <c r="F47" s="254"/>
      <c r="G47" s="254">
        <v>0</v>
      </c>
      <c r="H47" s="254">
        <v>0</v>
      </c>
      <c r="I47" s="254"/>
      <c r="J47" s="254" t="s">
        <v>537</v>
      </c>
      <c r="K47" s="254"/>
      <c r="L47" s="254">
        <v>0</v>
      </c>
      <c r="M47" s="254"/>
      <c r="N47" s="254" t="s">
        <v>537</v>
      </c>
      <c r="O47" s="254"/>
      <c r="P47" s="254">
        <v>0</v>
      </c>
      <c r="Q47" s="254"/>
      <c r="R47" s="254" t="s">
        <v>537</v>
      </c>
      <c r="S47" s="254"/>
      <c r="T47" s="254">
        <v>0</v>
      </c>
      <c r="U47" s="254"/>
      <c r="V47" s="254" t="s">
        <v>537</v>
      </c>
      <c r="W47" s="254"/>
      <c r="X47" s="254">
        <v>0</v>
      </c>
      <c r="Y47" s="254"/>
      <c r="Z47" s="254" t="s">
        <v>537</v>
      </c>
      <c r="AA47" s="254"/>
      <c r="AB47" s="254">
        <v>0</v>
      </c>
      <c r="AC47" s="254">
        <v>0</v>
      </c>
    </row>
    <row r="48" spans="1:29" ht="15.75" x14ac:dyDescent="0.25">
      <c r="A48" s="255" t="s">
        <v>572</v>
      </c>
      <c r="B48" s="258" t="s">
        <v>143</v>
      </c>
      <c r="C48" s="254"/>
      <c r="D48" s="254"/>
      <c r="E48" s="254"/>
      <c r="F48" s="254"/>
      <c r="G48" s="254">
        <v>0</v>
      </c>
      <c r="H48" s="254">
        <v>0</v>
      </c>
      <c r="I48" s="254"/>
      <c r="J48" s="254" t="s">
        <v>537</v>
      </c>
      <c r="K48" s="254"/>
      <c r="L48" s="254">
        <v>0</v>
      </c>
      <c r="M48" s="254"/>
      <c r="N48" s="254" t="s">
        <v>537</v>
      </c>
      <c r="O48" s="254"/>
      <c r="P48" s="254">
        <v>0</v>
      </c>
      <c r="Q48" s="254"/>
      <c r="R48" s="254" t="s">
        <v>537</v>
      </c>
      <c r="S48" s="254"/>
      <c r="T48" s="254">
        <v>0</v>
      </c>
      <c r="U48" s="254"/>
      <c r="V48" s="254" t="s">
        <v>537</v>
      </c>
      <c r="W48" s="254"/>
      <c r="X48" s="254">
        <v>0</v>
      </c>
      <c r="Y48" s="254"/>
      <c r="Z48" s="254" t="s">
        <v>537</v>
      </c>
      <c r="AA48" s="254"/>
      <c r="AB48" s="254">
        <v>0</v>
      </c>
      <c r="AC48" s="254">
        <v>0</v>
      </c>
    </row>
    <row r="49" spans="1:29" ht="31.5" x14ac:dyDescent="0.25">
      <c r="A49" s="255" t="s">
        <v>573</v>
      </c>
      <c r="B49" s="256" t="s">
        <v>574</v>
      </c>
      <c r="C49" s="254"/>
      <c r="D49" s="254"/>
      <c r="E49" s="254"/>
      <c r="F49" s="254"/>
      <c r="G49" s="254">
        <v>0</v>
      </c>
      <c r="H49" s="254">
        <v>0</v>
      </c>
      <c r="I49" s="254"/>
      <c r="J49" s="254" t="s">
        <v>537</v>
      </c>
      <c r="K49" s="254"/>
      <c r="L49" s="254">
        <v>0</v>
      </c>
      <c r="M49" s="254"/>
      <c r="N49" s="254" t="s">
        <v>537</v>
      </c>
      <c r="O49" s="254"/>
      <c r="P49" s="254">
        <v>0</v>
      </c>
      <c r="Q49" s="254"/>
      <c r="R49" s="254" t="s">
        <v>537</v>
      </c>
      <c r="S49" s="254"/>
      <c r="T49" s="254">
        <v>0</v>
      </c>
      <c r="U49" s="254"/>
      <c r="V49" s="254" t="s">
        <v>537</v>
      </c>
      <c r="W49" s="254"/>
      <c r="X49" s="254">
        <v>0</v>
      </c>
      <c r="Y49" s="254"/>
      <c r="Z49" s="254" t="s">
        <v>537</v>
      </c>
      <c r="AA49" s="254"/>
      <c r="AB49" s="254">
        <v>0</v>
      </c>
      <c r="AC49" s="254">
        <v>0</v>
      </c>
    </row>
    <row r="50" spans="1:29" ht="31.5" x14ac:dyDescent="0.25">
      <c r="A50" s="255" t="s">
        <v>575</v>
      </c>
      <c r="B50" s="256" t="s">
        <v>576</v>
      </c>
      <c r="C50" s="254"/>
      <c r="D50" s="254"/>
      <c r="E50" s="254"/>
      <c r="F50" s="254"/>
      <c r="G50" s="254">
        <v>0</v>
      </c>
      <c r="H50" s="254">
        <v>0</v>
      </c>
      <c r="I50" s="254"/>
      <c r="J50" s="254" t="s">
        <v>537</v>
      </c>
      <c r="K50" s="254"/>
      <c r="L50" s="254">
        <v>0</v>
      </c>
      <c r="M50" s="254"/>
      <c r="N50" s="254" t="s">
        <v>537</v>
      </c>
      <c r="O50" s="254"/>
      <c r="P50" s="254">
        <v>0</v>
      </c>
      <c r="Q50" s="254"/>
      <c r="R50" s="254" t="s">
        <v>537</v>
      </c>
      <c r="S50" s="254"/>
      <c r="T50" s="254">
        <v>0</v>
      </c>
      <c r="U50" s="254"/>
      <c r="V50" s="254" t="s">
        <v>537</v>
      </c>
      <c r="W50" s="254"/>
      <c r="X50" s="254">
        <v>0</v>
      </c>
      <c r="Y50" s="254"/>
      <c r="Z50" s="254" t="s">
        <v>537</v>
      </c>
      <c r="AA50" s="254"/>
      <c r="AB50" s="254">
        <v>0</v>
      </c>
      <c r="AC50" s="254">
        <v>0</v>
      </c>
    </row>
    <row r="51" spans="1:29" ht="15.75" x14ac:dyDescent="0.25">
      <c r="A51" s="255" t="s">
        <v>577</v>
      </c>
      <c r="B51" s="256" t="s">
        <v>142</v>
      </c>
      <c r="C51" s="254"/>
      <c r="D51" s="254"/>
      <c r="E51" s="254"/>
      <c r="F51" s="254"/>
      <c r="G51" s="254">
        <v>0</v>
      </c>
      <c r="H51" s="254">
        <v>0</v>
      </c>
      <c r="I51" s="254"/>
      <c r="J51" s="254" t="s">
        <v>537</v>
      </c>
      <c r="K51" s="254"/>
      <c r="L51" s="254">
        <v>0</v>
      </c>
      <c r="M51" s="254"/>
      <c r="N51" s="254" t="s">
        <v>537</v>
      </c>
      <c r="O51" s="254"/>
      <c r="P51" s="254">
        <v>0</v>
      </c>
      <c r="Q51" s="254"/>
      <c r="R51" s="254" t="s">
        <v>537</v>
      </c>
      <c r="S51" s="254"/>
      <c r="T51" s="254">
        <v>0</v>
      </c>
      <c r="U51" s="254"/>
      <c r="V51" s="254" t="s">
        <v>537</v>
      </c>
      <c r="W51" s="254"/>
      <c r="X51" s="254">
        <v>0</v>
      </c>
      <c r="Y51" s="254"/>
      <c r="Z51" s="254" t="s">
        <v>537</v>
      </c>
      <c r="AA51" s="254"/>
      <c r="AB51" s="254">
        <v>0</v>
      </c>
      <c r="AC51" s="254">
        <v>0</v>
      </c>
    </row>
    <row r="52" spans="1:29" ht="15.75" x14ac:dyDescent="0.25">
      <c r="A52" s="255" t="s">
        <v>578</v>
      </c>
      <c r="B52" s="256" t="s">
        <v>556</v>
      </c>
      <c r="C52" s="254"/>
      <c r="D52" s="254"/>
      <c r="E52" s="254"/>
      <c r="F52" s="254"/>
      <c r="G52" s="254">
        <v>0</v>
      </c>
      <c r="H52" s="254">
        <v>0</v>
      </c>
      <c r="I52" s="254"/>
      <c r="J52" s="254" t="s">
        <v>537</v>
      </c>
      <c r="K52" s="254"/>
      <c r="L52" s="254">
        <v>0</v>
      </c>
      <c r="M52" s="254"/>
      <c r="N52" s="254" t="s">
        <v>537</v>
      </c>
      <c r="O52" s="254"/>
      <c r="P52" s="254">
        <v>0</v>
      </c>
      <c r="Q52" s="254"/>
      <c r="R52" s="254" t="s">
        <v>537</v>
      </c>
      <c r="S52" s="254"/>
      <c r="T52" s="254">
        <v>0</v>
      </c>
      <c r="U52" s="254"/>
      <c r="V52" s="254" t="s">
        <v>537</v>
      </c>
      <c r="W52" s="254"/>
      <c r="X52" s="254">
        <v>0</v>
      </c>
      <c r="Y52" s="254"/>
      <c r="Z52" s="254" t="s">
        <v>537</v>
      </c>
      <c r="AA52" s="254"/>
      <c r="AB52" s="254">
        <v>0</v>
      </c>
      <c r="AC52" s="254">
        <v>0</v>
      </c>
    </row>
    <row r="53" spans="1:29" ht="15.75" x14ac:dyDescent="0.25">
      <c r="A53" s="255" t="s">
        <v>579</v>
      </c>
      <c r="B53" s="256" t="s">
        <v>558</v>
      </c>
      <c r="C53" s="254"/>
      <c r="D53" s="254"/>
      <c r="E53" s="254"/>
      <c r="F53" s="254"/>
      <c r="G53" s="254">
        <v>0</v>
      </c>
      <c r="H53" s="254">
        <v>0</v>
      </c>
      <c r="I53" s="254"/>
      <c r="J53" s="254" t="s">
        <v>537</v>
      </c>
      <c r="K53" s="254"/>
      <c r="L53" s="254">
        <v>0</v>
      </c>
      <c r="M53" s="254"/>
      <c r="N53" s="254" t="s">
        <v>537</v>
      </c>
      <c r="O53" s="254"/>
      <c r="P53" s="254">
        <v>0</v>
      </c>
      <c r="Q53" s="254"/>
      <c r="R53" s="254" t="s">
        <v>537</v>
      </c>
      <c r="S53" s="254"/>
      <c r="T53" s="254">
        <v>0</v>
      </c>
      <c r="U53" s="254"/>
      <c r="V53" s="254" t="s">
        <v>537</v>
      </c>
      <c r="W53" s="254"/>
      <c r="X53" s="254">
        <v>0</v>
      </c>
      <c r="Y53" s="254"/>
      <c r="Z53" s="254" t="s">
        <v>537</v>
      </c>
      <c r="AA53" s="254"/>
      <c r="AB53" s="254">
        <v>0</v>
      </c>
      <c r="AC53" s="254">
        <v>0</v>
      </c>
    </row>
    <row r="54" spans="1:29" ht="15.75" x14ac:dyDescent="0.25">
      <c r="A54" s="255" t="s">
        <v>580</v>
      </c>
      <c r="B54" s="256" t="s">
        <v>560</v>
      </c>
      <c r="C54" s="254"/>
      <c r="D54" s="254"/>
      <c r="E54" s="254"/>
      <c r="F54" s="254"/>
      <c r="G54" s="254">
        <v>0</v>
      </c>
      <c r="H54" s="254">
        <v>0</v>
      </c>
      <c r="I54" s="254"/>
      <c r="J54" s="254" t="s">
        <v>537</v>
      </c>
      <c r="K54" s="254"/>
      <c r="L54" s="254">
        <v>0</v>
      </c>
      <c r="M54" s="254"/>
      <c r="N54" s="254" t="s">
        <v>537</v>
      </c>
      <c r="O54" s="254"/>
      <c r="P54" s="254">
        <v>0</v>
      </c>
      <c r="Q54" s="254"/>
      <c r="R54" s="254" t="s">
        <v>537</v>
      </c>
      <c r="S54" s="254"/>
      <c r="T54" s="254">
        <v>0</v>
      </c>
      <c r="U54" s="254"/>
      <c r="V54" s="254" t="s">
        <v>537</v>
      </c>
      <c r="W54" s="254"/>
      <c r="X54" s="254">
        <v>0</v>
      </c>
      <c r="Y54" s="254"/>
      <c r="Z54" s="254" t="s">
        <v>537</v>
      </c>
      <c r="AA54" s="254"/>
      <c r="AB54" s="254">
        <v>0</v>
      </c>
      <c r="AC54" s="254">
        <v>0</v>
      </c>
    </row>
    <row r="55" spans="1:29" ht="15.75" x14ac:dyDescent="0.25">
      <c r="A55" s="255" t="s">
        <v>581</v>
      </c>
      <c r="B55" s="256" t="s">
        <v>562</v>
      </c>
      <c r="C55" s="254"/>
      <c r="D55" s="254"/>
      <c r="E55" s="254"/>
      <c r="F55" s="254"/>
      <c r="G55" s="254">
        <v>0</v>
      </c>
      <c r="H55" s="254">
        <v>0</v>
      </c>
      <c r="I55" s="254"/>
      <c r="J55" s="254" t="s">
        <v>537</v>
      </c>
      <c r="K55" s="254"/>
      <c r="L55" s="254">
        <v>0</v>
      </c>
      <c r="M55" s="254"/>
      <c r="N55" s="254" t="s">
        <v>537</v>
      </c>
      <c r="O55" s="254"/>
      <c r="P55" s="254">
        <v>0</v>
      </c>
      <c r="Q55" s="254"/>
      <c r="R55" s="254" t="s">
        <v>537</v>
      </c>
      <c r="S55" s="254"/>
      <c r="T55" s="254">
        <v>0</v>
      </c>
      <c r="U55" s="254"/>
      <c r="V55" s="254" t="s">
        <v>537</v>
      </c>
      <c r="W55" s="254"/>
      <c r="X55" s="254">
        <v>0</v>
      </c>
      <c r="Y55" s="254"/>
      <c r="Z55" s="254" t="s">
        <v>537</v>
      </c>
      <c r="AA55" s="254"/>
      <c r="AB55" s="254">
        <v>0</v>
      </c>
      <c r="AC55" s="254">
        <v>0</v>
      </c>
    </row>
    <row r="56" spans="1:29" ht="15.75" x14ac:dyDescent="0.25">
      <c r="A56" s="255" t="s">
        <v>582</v>
      </c>
      <c r="B56" s="256" t="s">
        <v>564</v>
      </c>
      <c r="C56" s="254"/>
      <c r="D56" s="254"/>
      <c r="E56" s="254"/>
      <c r="F56" s="254"/>
      <c r="G56" s="254">
        <v>0</v>
      </c>
      <c r="H56" s="254">
        <v>0</v>
      </c>
      <c r="I56" s="254"/>
      <c r="J56" s="254" t="s">
        <v>537</v>
      </c>
      <c r="K56" s="254"/>
      <c r="L56" s="254">
        <v>0</v>
      </c>
      <c r="M56" s="254"/>
      <c r="N56" s="254" t="s">
        <v>537</v>
      </c>
      <c r="O56" s="254"/>
      <c r="P56" s="254">
        <v>0</v>
      </c>
      <c r="Q56" s="254"/>
      <c r="R56" s="254" t="s">
        <v>537</v>
      </c>
      <c r="S56" s="254"/>
      <c r="T56" s="254">
        <v>0</v>
      </c>
      <c r="U56" s="254"/>
      <c r="V56" s="254" t="s">
        <v>537</v>
      </c>
      <c r="W56" s="254"/>
      <c r="X56" s="254">
        <v>0</v>
      </c>
      <c r="Y56" s="254"/>
      <c r="Z56" s="254" t="s">
        <v>537</v>
      </c>
      <c r="AA56" s="254"/>
      <c r="AB56" s="254">
        <v>0</v>
      </c>
      <c r="AC56" s="254">
        <v>0</v>
      </c>
    </row>
    <row r="57" spans="1:29" ht="15.75" x14ac:dyDescent="0.25">
      <c r="A57" s="255" t="s">
        <v>583</v>
      </c>
      <c r="B57" s="256" t="s">
        <v>566</v>
      </c>
      <c r="C57" s="254"/>
      <c r="D57" s="254"/>
      <c r="E57" s="254"/>
      <c r="F57" s="254"/>
      <c r="G57" s="254">
        <v>0</v>
      </c>
      <c r="H57" s="254">
        <v>0</v>
      </c>
      <c r="I57" s="254"/>
      <c r="J57" s="254" t="s">
        <v>537</v>
      </c>
      <c r="K57" s="254"/>
      <c r="L57" s="254">
        <v>0</v>
      </c>
      <c r="M57" s="254"/>
      <c r="N57" s="254" t="s">
        <v>537</v>
      </c>
      <c r="O57" s="254"/>
      <c r="P57" s="254">
        <v>0</v>
      </c>
      <c r="Q57" s="254"/>
      <c r="R57" s="254" t="s">
        <v>537</v>
      </c>
      <c r="S57" s="254"/>
      <c r="T57" s="254">
        <v>0</v>
      </c>
      <c r="U57" s="254"/>
      <c r="V57" s="254" t="s">
        <v>537</v>
      </c>
      <c r="W57" s="254"/>
      <c r="X57" s="254">
        <v>0</v>
      </c>
      <c r="Y57" s="254"/>
      <c r="Z57" s="254" t="s">
        <v>537</v>
      </c>
      <c r="AA57" s="254"/>
      <c r="AB57" s="254">
        <v>0</v>
      </c>
      <c r="AC57" s="254">
        <v>0</v>
      </c>
    </row>
    <row r="58" spans="1:29" ht="15.75" x14ac:dyDescent="0.25">
      <c r="A58" s="255" t="s">
        <v>584</v>
      </c>
      <c r="B58" s="256" t="s">
        <v>568</v>
      </c>
      <c r="C58" s="254"/>
      <c r="D58" s="254"/>
      <c r="E58" s="254"/>
      <c r="F58" s="254"/>
      <c r="G58" s="254">
        <v>0</v>
      </c>
      <c r="H58" s="254">
        <v>0</v>
      </c>
      <c r="I58" s="254"/>
      <c r="J58" s="254" t="s">
        <v>537</v>
      </c>
      <c r="K58" s="254"/>
      <c r="L58" s="254">
        <v>0</v>
      </c>
      <c r="M58" s="254"/>
      <c r="N58" s="254" t="s">
        <v>537</v>
      </c>
      <c r="O58" s="254"/>
      <c r="P58" s="254">
        <v>0</v>
      </c>
      <c r="Q58" s="254"/>
      <c r="R58" s="254" t="s">
        <v>537</v>
      </c>
      <c r="S58" s="254"/>
      <c r="T58" s="254">
        <v>0</v>
      </c>
      <c r="U58" s="254"/>
      <c r="V58" s="254" t="s">
        <v>537</v>
      </c>
      <c r="W58" s="254"/>
      <c r="X58" s="254">
        <v>0</v>
      </c>
      <c r="Y58" s="254"/>
      <c r="Z58" s="254" t="s">
        <v>537</v>
      </c>
      <c r="AA58" s="254"/>
      <c r="AB58" s="254">
        <v>0</v>
      </c>
      <c r="AC58" s="254">
        <v>0</v>
      </c>
    </row>
    <row r="59" spans="1:29" ht="15.75" x14ac:dyDescent="0.25">
      <c r="A59" s="255" t="s">
        <v>585</v>
      </c>
      <c r="B59" s="256" t="s">
        <v>570</v>
      </c>
      <c r="C59" s="254"/>
      <c r="D59" s="254"/>
      <c r="E59" s="254"/>
      <c r="F59" s="254"/>
      <c r="G59" s="254">
        <v>0</v>
      </c>
      <c r="H59" s="254">
        <v>0</v>
      </c>
      <c r="I59" s="254"/>
      <c r="J59" s="254" t="s">
        <v>537</v>
      </c>
      <c r="K59" s="254"/>
      <c r="L59" s="254">
        <v>0</v>
      </c>
      <c r="M59" s="254"/>
      <c r="N59" s="254" t="s">
        <v>537</v>
      </c>
      <c r="O59" s="254"/>
      <c r="P59" s="254">
        <v>0</v>
      </c>
      <c r="Q59" s="254"/>
      <c r="R59" s="254" t="s">
        <v>537</v>
      </c>
      <c r="S59" s="254"/>
      <c r="T59" s="254">
        <v>0</v>
      </c>
      <c r="U59" s="254"/>
      <c r="V59" s="254" t="s">
        <v>537</v>
      </c>
      <c r="W59" s="254"/>
      <c r="X59" s="254">
        <v>0</v>
      </c>
      <c r="Y59" s="254"/>
      <c r="Z59" s="254" t="s">
        <v>537</v>
      </c>
      <c r="AA59" s="254"/>
      <c r="AB59" s="254">
        <v>0</v>
      </c>
      <c r="AC59" s="254">
        <v>0</v>
      </c>
    </row>
    <row r="60" spans="1:29" ht="31.5" x14ac:dyDescent="0.25">
      <c r="A60" s="252" t="s">
        <v>59</v>
      </c>
      <c r="B60" s="253" t="s">
        <v>141</v>
      </c>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v>0</v>
      </c>
      <c r="AC60" s="254">
        <v>0</v>
      </c>
    </row>
    <row r="61" spans="1:29" ht="15.75" x14ac:dyDescent="0.25">
      <c r="A61" s="255" t="s">
        <v>586</v>
      </c>
      <c r="B61" s="256" t="s">
        <v>140</v>
      </c>
      <c r="C61" s="254" t="s">
        <v>537</v>
      </c>
      <c r="D61" s="254">
        <v>5.188879</v>
      </c>
      <c r="E61" s="254"/>
      <c r="F61" s="254"/>
      <c r="G61" s="254">
        <v>0</v>
      </c>
      <c r="H61" s="254">
        <v>0</v>
      </c>
      <c r="I61" s="254"/>
      <c r="J61" s="254" t="s">
        <v>537</v>
      </c>
      <c r="K61" s="254"/>
      <c r="L61" s="254">
        <v>0</v>
      </c>
      <c r="M61" s="254"/>
      <c r="N61" s="254" t="s">
        <v>537</v>
      </c>
      <c r="O61" s="254"/>
      <c r="P61" s="254">
        <v>0</v>
      </c>
      <c r="Q61" s="254"/>
      <c r="R61" s="254" t="s">
        <v>537</v>
      </c>
      <c r="S61" s="254"/>
      <c r="T61" s="254">
        <v>0</v>
      </c>
      <c r="U61" s="254"/>
      <c r="V61" s="254" t="s">
        <v>537</v>
      </c>
      <c r="W61" s="254"/>
      <c r="X61" s="254">
        <v>0</v>
      </c>
      <c r="Y61" s="254"/>
      <c r="Z61" s="254" t="s">
        <v>537</v>
      </c>
      <c r="AA61" s="254"/>
      <c r="AB61" s="254">
        <v>0</v>
      </c>
      <c r="AC61" s="254">
        <v>0</v>
      </c>
    </row>
    <row r="62" spans="1:29" ht="15" customHeight="1" x14ac:dyDescent="0.25">
      <c r="A62" s="255" t="s">
        <v>587</v>
      </c>
      <c r="B62" s="256" t="s">
        <v>137</v>
      </c>
      <c r="C62" s="254"/>
      <c r="D62" s="254"/>
      <c r="E62" s="254"/>
      <c r="F62" s="254"/>
      <c r="G62" s="254">
        <v>0</v>
      </c>
      <c r="H62" s="254">
        <v>0</v>
      </c>
      <c r="I62" s="254"/>
      <c r="J62" s="254" t="s">
        <v>537</v>
      </c>
      <c r="K62" s="254"/>
      <c r="L62" s="254">
        <v>0</v>
      </c>
      <c r="M62" s="254"/>
      <c r="N62" s="254" t="s">
        <v>537</v>
      </c>
      <c r="O62" s="254"/>
      <c r="P62" s="254">
        <v>0</v>
      </c>
      <c r="Q62" s="254"/>
      <c r="R62" s="254" t="s">
        <v>537</v>
      </c>
      <c r="S62" s="254"/>
      <c r="T62" s="254">
        <v>0</v>
      </c>
      <c r="U62" s="254"/>
      <c r="V62" s="254" t="s">
        <v>537</v>
      </c>
      <c r="W62" s="254"/>
      <c r="X62" s="254">
        <v>0</v>
      </c>
      <c r="Y62" s="254"/>
      <c r="Z62" s="254" t="s">
        <v>537</v>
      </c>
      <c r="AA62" s="254"/>
      <c r="AB62" s="254">
        <v>0</v>
      </c>
      <c r="AC62" s="254">
        <v>0</v>
      </c>
    </row>
    <row r="63" spans="1:29" ht="15" customHeight="1" x14ac:dyDescent="0.25">
      <c r="A63" s="255" t="s">
        <v>588</v>
      </c>
      <c r="B63" s="258" t="s">
        <v>136</v>
      </c>
      <c r="C63" s="254"/>
      <c r="D63" s="254"/>
      <c r="E63" s="254"/>
      <c r="F63" s="254"/>
      <c r="G63" s="254">
        <v>0</v>
      </c>
      <c r="H63" s="254">
        <v>0</v>
      </c>
      <c r="I63" s="254"/>
      <c r="J63" s="254" t="s">
        <v>537</v>
      </c>
      <c r="K63" s="254"/>
      <c r="L63" s="254">
        <v>0</v>
      </c>
      <c r="M63" s="254"/>
      <c r="N63" s="254" t="s">
        <v>537</v>
      </c>
      <c r="O63" s="254"/>
      <c r="P63" s="254">
        <v>0</v>
      </c>
      <c r="Q63" s="254"/>
      <c r="R63" s="254" t="s">
        <v>537</v>
      </c>
      <c r="S63" s="254"/>
      <c r="T63" s="254">
        <v>0</v>
      </c>
      <c r="U63" s="254"/>
      <c r="V63" s="254" t="s">
        <v>537</v>
      </c>
      <c r="W63" s="254"/>
      <c r="X63" s="254">
        <v>0</v>
      </c>
      <c r="Y63" s="254"/>
      <c r="Z63" s="254" t="s">
        <v>537</v>
      </c>
      <c r="AA63" s="254"/>
      <c r="AB63" s="254">
        <v>0</v>
      </c>
      <c r="AC63" s="254">
        <v>0</v>
      </c>
    </row>
    <row r="64" spans="1:29" ht="15" customHeight="1" x14ac:dyDescent="0.25">
      <c r="A64" s="255" t="s">
        <v>589</v>
      </c>
      <c r="B64" s="258" t="s">
        <v>135</v>
      </c>
      <c r="C64" s="254"/>
      <c r="D64" s="254"/>
      <c r="E64" s="254"/>
      <c r="F64" s="254"/>
      <c r="G64" s="254">
        <v>0</v>
      </c>
      <c r="H64" s="254">
        <v>0</v>
      </c>
      <c r="I64" s="254"/>
      <c r="J64" s="254" t="s">
        <v>537</v>
      </c>
      <c r="K64" s="254"/>
      <c r="L64" s="254">
        <v>0</v>
      </c>
      <c r="M64" s="254"/>
      <c r="N64" s="254" t="s">
        <v>537</v>
      </c>
      <c r="O64" s="254"/>
      <c r="P64" s="254">
        <v>0</v>
      </c>
      <c r="Q64" s="254"/>
      <c r="R64" s="254" t="s">
        <v>537</v>
      </c>
      <c r="S64" s="254"/>
      <c r="T64" s="254">
        <v>0</v>
      </c>
      <c r="U64" s="254"/>
      <c r="V64" s="254" t="s">
        <v>537</v>
      </c>
      <c r="W64" s="254"/>
      <c r="X64" s="254">
        <v>0</v>
      </c>
      <c r="Y64" s="254"/>
      <c r="Z64" s="254" t="s">
        <v>537</v>
      </c>
      <c r="AA64" s="254"/>
      <c r="AB64" s="254">
        <v>0</v>
      </c>
      <c r="AC64" s="254">
        <v>0</v>
      </c>
    </row>
    <row r="65" spans="1:29" ht="15" customHeight="1" x14ac:dyDescent="0.25">
      <c r="A65" s="255" t="s">
        <v>590</v>
      </c>
      <c r="B65" s="258" t="s">
        <v>138</v>
      </c>
      <c r="C65" s="254"/>
      <c r="D65" s="254"/>
      <c r="E65" s="254"/>
      <c r="F65" s="254"/>
      <c r="G65" s="254">
        <v>0</v>
      </c>
      <c r="H65" s="254">
        <v>0</v>
      </c>
      <c r="I65" s="254"/>
      <c r="J65" s="254" t="s">
        <v>537</v>
      </c>
      <c r="K65" s="254"/>
      <c r="L65" s="254">
        <v>0</v>
      </c>
      <c r="M65" s="254"/>
      <c r="N65" s="254" t="s">
        <v>537</v>
      </c>
      <c r="O65" s="254"/>
      <c r="P65" s="254">
        <v>0</v>
      </c>
      <c r="Q65" s="254"/>
      <c r="R65" s="254" t="s">
        <v>537</v>
      </c>
      <c r="S65" s="254"/>
      <c r="T65" s="254">
        <v>0</v>
      </c>
      <c r="U65" s="254"/>
      <c r="V65" s="254" t="s">
        <v>537</v>
      </c>
      <c r="W65" s="254"/>
      <c r="X65" s="254">
        <v>0</v>
      </c>
      <c r="Y65" s="254"/>
      <c r="Z65" s="254" t="s">
        <v>537</v>
      </c>
      <c r="AA65" s="254"/>
      <c r="AB65" s="254">
        <v>0</v>
      </c>
      <c r="AC65" s="254">
        <v>0</v>
      </c>
    </row>
    <row r="66" spans="1:29" ht="15" customHeight="1" x14ac:dyDescent="0.25">
      <c r="A66" s="255" t="s">
        <v>591</v>
      </c>
      <c r="B66" s="258" t="s">
        <v>592</v>
      </c>
      <c r="C66" s="254"/>
      <c r="D66" s="254"/>
      <c r="E66" s="254"/>
      <c r="F66" s="254"/>
      <c r="G66" s="254">
        <v>0</v>
      </c>
      <c r="H66" s="254">
        <v>0</v>
      </c>
      <c r="I66" s="254"/>
      <c r="J66" s="254" t="s">
        <v>537</v>
      </c>
      <c r="K66" s="254"/>
      <c r="L66" s="254">
        <v>0</v>
      </c>
      <c r="M66" s="254"/>
      <c r="N66" s="254" t="s">
        <v>537</v>
      </c>
      <c r="O66" s="254"/>
      <c r="P66" s="254">
        <v>0</v>
      </c>
      <c r="Q66" s="254"/>
      <c r="R66" s="254" t="s">
        <v>537</v>
      </c>
      <c r="S66" s="254"/>
      <c r="T66" s="254">
        <v>0</v>
      </c>
      <c r="U66" s="254"/>
      <c r="V66" s="254" t="s">
        <v>537</v>
      </c>
      <c r="W66" s="254"/>
      <c r="X66" s="254">
        <v>0</v>
      </c>
      <c r="Y66" s="254"/>
      <c r="Z66" s="254" t="s">
        <v>537</v>
      </c>
      <c r="AA66" s="254"/>
      <c r="AB66" s="254">
        <v>0</v>
      </c>
      <c r="AC66" s="254">
        <v>0</v>
      </c>
    </row>
    <row r="67" spans="1:29" ht="15" customHeight="1" x14ac:dyDescent="0.25">
      <c r="A67" s="255" t="s">
        <v>593</v>
      </c>
      <c r="B67" s="258" t="s">
        <v>594</v>
      </c>
      <c r="C67" s="254"/>
      <c r="D67" s="254"/>
      <c r="E67" s="254"/>
      <c r="F67" s="254"/>
      <c r="G67" s="254">
        <v>0</v>
      </c>
      <c r="H67" s="254">
        <v>0</v>
      </c>
      <c r="I67" s="254"/>
      <c r="J67" s="254" t="s">
        <v>537</v>
      </c>
      <c r="K67" s="254"/>
      <c r="L67" s="254">
        <v>0</v>
      </c>
      <c r="M67" s="254"/>
      <c r="N67" s="254" t="s">
        <v>537</v>
      </c>
      <c r="O67" s="254"/>
      <c r="P67" s="254">
        <v>0</v>
      </c>
      <c r="Q67" s="254"/>
      <c r="R67" s="254" t="s">
        <v>537</v>
      </c>
      <c r="S67" s="254"/>
      <c r="T67" s="254">
        <v>0</v>
      </c>
      <c r="U67" s="254"/>
      <c r="V67" s="254" t="s">
        <v>537</v>
      </c>
      <c r="W67" s="254"/>
      <c r="X67" s="254">
        <v>0</v>
      </c>
      <c r="Y67" s="254"/>
      <c r="Z67" s="254" t="s">
        <v>537</v>
      </c>
      <c r="AA67" s="254"/>
      <c r="AB67" s="254">
        <v>0</v>
      </c>
      <c r="AC67" s="254">
        <v>0</v>
      </c>
    </row>
    <row r="68" spans="1:29" ht="15" customHeight="1" x14ac:dyDescent="0.25">
      <c r="A68" s="255" t="s">
        <v>595</v>
      </c>
      <c r="B68" s="258" t="s">
        <v>596</v>
      </c>
      <c r="C68" s="254"/>
      <c r="D68" s="254"/>
      <c r="E68" s="254"/>
      <c r="F68" s="254"/>
      <c r="G68" s="254">
        <v>0</v>
      </c>
      <c r="H68" s="254">
        <v>0</v>
      </c>
      <c r="I68" s="254"/>
      <c r="J68" s="254" t="s">
        <v>537</v>
      </c>
      <c r="K68" s="254"/>
      <c r="L68" s="254">
        <v>0</v>
      </c>
      <c r="M68" s="254"/>
      <c r="N68" s="254" t="s">
        <v>537</v>
      </c>
      <c r="O68" s="254"/>
      <c r="P68" s="254">
        <v>0</v>
      </c>
      <c r="Q68" s="254"/>
      <c r="R68" s="254" t="s">
        <v>537</v>
      </c>
      <c r="S68" s="254"/>
      <c r="T68" s="254">
        <v>0</v>
      </c>
      <c r="U68" s="254"/>
      <c r="V68" s="254" t="s">
        <v>537</v>
      </c>
      <c r="W68" s="254"/>
      <c r="X68" s="254">
        <v>0</v>
      </c>
      <c r="Y68" s="254"/>
      <c r="Z68" s="254" t="s">
        <v>537</v>
      </c>
      <c r="AA68" s="254"/>
      <c r="AB68" s="254">
        <v>0</v>
      </c>
      <c r="AC68" s="254">
        <v>0</v>
      </c>
    </row>
    <row r="69" spans="1:29" ht="15" customHeight="1" x14ac:dyDescent="0.25">
      <c r="A69" s="255" t="s">
        <v>597</v>
      </c>
      <c r="B69" s="258" t="s">
        <v>598</v>
      </c>
      <c r="C69" s="254"/>
      <c r="D69" s="254"/>
      <c r="E69" s="254"/>
      <c r="F69" s="254"/>
      <c r="G69" s="254">
        <v>0</v>
      </c>
      <c r="H69" s="254">
        <v>0</v>
      </c>
      <c r="I69" s="254"/>
      <c r="J69" s="254" t="s">
        <v>537</v>
      </c>
      <c r="K69" s="254"/>
      <c r="L69" s="254">
        <v>0</v>
      </c>
      <c r="M69" s="254"/>
      <c r="N69" s="254" t="s">
        <v>537</v>
      </c>
      <c r="O69" s="254"/>
      <c r="P69" s="254">
        <v>0</v>
      </c>
      <c r="Q69" s="254"/>
      <c r="R69" s="254" t="s">
        <v>537</v>
      </c>
      <c r="S69" s="254"/>
      <c r="T69" s="254">
        <v>0</v>
      </c>
      <c r="U69" s="254"/>
      <c r="V69" s="254" t="s">
        <v>537</v>
      </c>
      <c r="W69" s="254"/>
      <c r="X69" s="254">
        <v>0</v>
      </c>
      <c r="Y69" s="254"/>
      <c r="Z69" s="254" t="s">
        <v>537</v>
      </c>
      <c r="AA69" s="254"/>
      <c r="AB69" s="254">
        <v>0</v>
      </c>
      <c r="AC69" s="254">
        <v>0</v>
      </c>
    </row>
    <row r="70" spans="1:29" ht="15" customHeight="1" x14ac:dyDescent="0.25">
      <c r="A70" s="255" t="s">
        <v>599</v>
      </c>
      <c r="B70" s="258" t="s">
        <v>600</v>
      </c>
      <c r="C70" s="254"/>
      <c r="D70" s="254"/>
      <c r="E70" s="254"/>
      <c r="F70" s="254"/>
      <c r="G70" s="254">
        <v>0</v>
      </c>
      <c r="H70" s="254">
        <v>0</v>
      </c>
      <c r="I70" s="254"/>
      <c r="J70" s="254" t="s">
        <v>537</v>
      </c>
      <c r="K70" s="254"/>
      <c r="L70" s="254">
        <v>0</v>
      </c>
      <c r="M70" s="254"/>
      <c r="N70" s="254" t="s">
        <v>537</v>
      </c>
      <c r="O70" s="254"/>
      <c r="P70" s="254">
        <v>0</v>
      </c>
      <c r="Q70" s="254"/>
      <c r="R70" s="254" t="s">
        <v>537</v>
      </c>
      <c r="S70" s="254"/>
      <c r="T70" s="254">
        <v>0</v>
      </c>
      <c r="U70" s="254"/>
      <c r="V70" s="254" t="s">
        <v>537</v>
      </c>
      <c r="W70" s="254"/>
      <c r="X70" s="254">
        <v>0</v>
      </c>
      <c r="Y70" s="254"/>
      <c r="Z70" s="254" t="s">
        <v>537</v>
      </c>
      <c r="AA70" s="254"/>
      <c r="AB70" s="254">
        <v>0</v>
      </c>
      <c r="AC70" s="254">
        <v>0</v>
      </c>
    </row>
    <row r="71" spans="1:29" ht="15" customHeight="1" x14ac:dyDescent="0.25">
      <c r="A71" s="255" t="s">
        <v>601</v>
      </c>
      <c r="B71" s="258" t="s">
        <v>602</v>
      </c>
      <c r="C71" s="254"/>
      <c r="D71" s="254"/>
      <c r="E71" s="254"/>
      <c r="F71" s="254"/>
      <c r="G71" s="254">
        <v>0</v>
      </c>
      <c r="H71" s="254">
        <v>0</v>
      </c>
      <c r="I71" s="254"/>
      <c r="J71" s="254" t="s">
        <v>537</v>
      </c>
      <c r="K71" s="254"/>
      <c r="L71" s="254">
        <v>0</v>
      </c>
      <c r="M71" s="254"/>
      <c r="N71" s="254" t="s">
        <v>537</v>
      </c>
      <c r="O71" s="254"/>
      <c r="P71" s="254">
        <v>0</v>
      </c>
      <c r="Q71" s="254"/>
      <c r="R71" s="254" t="s">
        <v>537</v>
      </c>
      <c r="S71" s="254"/>
      <c r="T71" s="254">
        <v>0</v>
      </c>
      <c r="U71" s="254"/>
      <c r="V71" s="254" t="s">
        <v>537</v>
      </c>
      <c r="W71" s="254"/>
      <c r="X71" s="254">
        <v>0</v>
      </c>
      <c r="Y71" s="254"/>
      <c r="Z71" s="254" t="s">
        <v>537</v>
      </c>
      <c r="AA71" s="254"/>
      <c r="AB71" s="254">
        <v>0</v>
      </c>
      <c r="AC71" s="254">
        <v>0</v>
      </c>
    </row>
    <row r="72" spans="1:29" ht="15" customHeight="1" x14ac:dyDescent="0.25">
      <c r="A72" s="255" t="s">
        <v>603</v>
      </c>
      <c r="B72" s="258" t="s">
        <v>604</v>
      </c>
      <c r="C72" s="254"/>
      <c r="D72" s="254"/>
      <c r="E72" s="254"/>
      <c r="F72" s="254"/>
      <c r="G72" s="254">
        <v>0</v>
      </c>
      <c r="H72" s="254">
        <v>0</v>
      </c>
      <c r="I72" s="254"/>
      <c r="J72" s="254" t="s">
        <v>537</v>
      </c>
      <c r="K72" s="254"/>
      <c r="L72" s="254">
        <v>0</v>
      </c>
      <c r="M72" s="254"/>
      <c r="N72" s="254" t="s">
        <v>537</v>
      </c>
      <c r="O72" s="254"/>
      <c r="P72" s="254">
        <v>0</v>
      </c>
      <c r="Q72" s="254"/>
      <c r="R72" s="254" t="s">
        <v>537</v>
      </c>
      <c r="S72" s="254"/>
      <c r="T72" s="254">
        <v>0</v>
      </c>
      <c r="U72" s="254"/>
      <c r="V72" s="254" t="s">
        <v>537</v>
      </c>
      <c r="W72" s="254"/>
      <c r="X72" s="254">
        <v>0</v>
      </c>
      <c r="Y72" s="254"/>
      <c r="Z72" s="254" t="s">
        <v>537</v>
      </c>
      <c r="AA72" s="254"/>
      <c r="AB72" s="254">
        <v>0</v>
      </c>
      <c r="AC72" s="254">
        <v>0</v>
      </c>
    </row>
    <row r="73" spans="1:29" ht="15" customHeight="1" x14ac:dyDescent="0.25">
      <c r="A73" s="252" t="s">
        <v>58</v>
      </c>
      <c r="B73" s="260" t="s">
        <v>192</v>
      </c>
      <c r="C73" s="254"/>
      <c r="D73" s="254"/>
      <c r="E73" s="254"/>
      <c r="F73" s="254"/>
      <c r="G73" s="254">
        <v>0</v>
      </c>
      <c r="H73" s="254">
        <v>0</v>
      </c>
      <c r="I73" s="254"/>
      <c r="J73" s="254" t="s">
        <v>537</v>
      </c>
      <c r="K73" s="254"/>
      <c r="L73" s="254">
        <v>0</v>
      </c>
      <c r="M73" s="254"/>
      <c r="N73" s="254" t="s">
        <v>537</v>
      </c>
      <c r="O73" s="254"/>
      <c r="P73" s="254">
        <v>0</v>
      </c>
      <c r="Q73" s="254"/>
      <c r="R73" s="254" t="s">
        <v>537</v>
      </c>
      <c r="S73" s="254"/>
      <c r="T73" s="254">
        <v>0</v>
      </c>
      <c r="U73" s="254"/>
      <c r="V73" s="254" t="s">
        <v>537</v>
      </c>
      <c r="W73" s="254"/>
      <c r="X73" s="254">
        <v>0</v>
      </c>
      <c r="Y73" s="254"/>
      <c r="Z73" s="254" t="s">
        <v>537</v>
      </c>
      <c r="AA73" s="254"/>
      <c r="AB73" s="254">
        <v>0</v>
      </c>
      <c r="AC73" s="254">
        <v>0</v>
      </c>
    </row>
    <row r="74" spans="1:29" ht="15" customHeight="1" x14ac:dyDescent="0.25">
      <c r="A74" s="252" t="s">
        <v>56</v>
      </c>
      <c r="B74" s="253" t="s">
        <v>139</v>
      </c>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row>
    <row r="75" spans="1:29" ht="15" customHeight="1" x14ac:dyDescent="0.25">
      <c r="A75" s="255" t="s">
        <v>605</v>
      </c>
      <c r="B75" s="258" t="s">
        <v>551</v>
      </c>
      <c r="C75" s="254"/>
      <c r="D75" s="254"/>
      <c r="E75" s="254"/>
      <c r="F75" s="254"/>
      <c r="G75" s="254">
        <v>0</v>
      </c>
      <c r="H75" s="254">
        <v>0</v>
      </c>
      <c r="I75" s="254"/>
      <c r="J75" s="254" t="s">
        <v>537</v>
      </c>
      <c r="K75" s="254"/>
      <c r="L75" s="254">
        <v>0</v>
      </c>
      <c r="M75" s="254"/>
      <c r="N75" s="254" t="s">
        <v>537</v>
      </c>
      <c r="O75" s="254"/>
      <c r="P75" s="254">
        <v>0</v>
      </c>
      <c r="Q75" s="254"/>
      <c r="R75" s="254" t="s">
        <v>537</v>
      </c>
      <c r="S75" s="254"/>
      <c r="T75" s="254">
        <v>0</v>
      </c>
      <c r="U75" s="254"/>
      <c r="V75" s="254" t="s">
        <v>537</v>
      </c>
      <c r="W75" s="254"/>
      <c r="X75" s="254">
        <v>0</v>
      </c>
      <c r="Y75" s="254"/>
      <c r="Z75" s="254" t="s">
        <v>537</v>
      </c>
      <c r="AA75" s="254"/>
      <c r="AB75" s="254">
        <v>0</v>
      </c>
      <c r="AC75" s="254">
        <v>0</v>
      </c>
    </row>
    <row r="76" spans="1:29" ht="15" customHeight="1" x14ac:dyDescent="0.25">
      <c r="A76" s="255" t="s">
        <v>606</v>
      </c>
      <c r="B76" s="258" t="s">
        <v>143</v>
      </c>
      <c r="C76" s="254"/>
      <c r="D76" s="254"/>
      <c r="E76" s="254"/>
      <c r="F76" s="254"/>
      <c r="G76" s="254">
        <v>0</v>
      </c>
      <c r="H76" s="254">
        <v>0</v>
      </c>
      <c r="I76" s="254"/>
      <c r="J76" s="254" t="s">
        <v>537</v>
      </c>
      <c r="K76" s="254"/>
      <c r="L76" s="254">
        <v>0</v>
      </c>
      <c r="M76" s="254"/>
      <c r="N76" s="254" t="s">
        <v>537</v>
      </c>
      <c r="O76" s="254"/>
      <c r="P76" s="254">
        <v>0</v>
      </c>
      <c r="Q76" s="254"/>
      <c r="R76" s="254" t="s">
        <v>537</v>
      </c>
      <c r="S76" s="254"/>
      <c r="T76" s="254">
        <v>0</v>
      </c>
      <c r="U76" s="254"/>
      <c r="V76" s="254" t="s">
        <v>537</v>
      </c>
      <c r="W76" s="254"/>
      <c r="X76" s="254">
        <v>0</v>
      </c>
      <c r="Y76" s="254"/>
      <c r="Z76" s="254" t="s">
        <v>537</v>
      </c>
      <c r="AA76" s="254"/>
      <c r="AB76" s="254">
        <v>0</v>
      </c>
      <c r="AC76" s="254">
        <v>0</v>
      </c>
    </row>
    <row r="77" spans="1:29" ht="15" customHeight="1" x14ac:dyDescent="0.25">
      <c r="A77" s="255" t="s">
        <v>607</v>
      </c>
      <c r="B77" s="256" t="s">
        <v>473</v>
      </c>
      <c r="C77" s="254"/>
      <c r="D77" s="254"/>
      <c r="E77" s="254"/>
      <c r="F77" s="254"/>
      <c r="G77" s="254">
        <v>0</v>
      </c>
      <c r="H77" s="254">
        <v>0</v>
      </c>
      <c r="I77" s="254"/>
      <c r="J77" s="254" t="s">
        <v>537</v>
      </c>
      <c r="K77" s="254"/>
      <c r="L77" s="254">
        <v>0</v>
      </c>
      <c r="M77" s="254"/>
      <c r="N77" s="254" t="s">
        <v>537</v>
      </c>
      <c r="O77" s="254"/>
      <c r="P77" s="254">
        <v>0</v>
      </c>
      <c r="Q77" s="254"/>
      <c r="R77" s="254" t="s">
        <v>537</v>
      </c>
      <c r="S77" s="254"/>
      <c r="T77" s="254">
        <v>0</v>
      </c>
      <c r="U77" s="254"/>
      <c r="V77" s="254" t="s">
        <v>537</v>
      </c>
      <c r="W77" s="254"/>
      <c r="X77" s="254">
        <v>0</v>
      </c>
      <c r="Y77" s="254"/>
      <c r="Z77" s="254" t="s">
        <v>537</v>
      </c>
      <c r="AA77" s="254"/>
      <c r="AB77" s="254">
        <v>0</v>
      </c>
      <c r="AC77" s="254">
        <v>0</v>
      </c>
    </row>
    <row r="78" spans="1:29" ht="15" customHeight="1" x14ac:dyDescent="0.25">
      <c r="A78" s="255" t="s">
        <v>608</v>
      </c>
      <c r="B78" s="256" t="s">
        <v>556</v>
      </c>
      <c r="C78" s="261"/>
      <c r="D78" s="262"/>
      <c r="E78" s="263"/>
      <c r="F78" s="263"/>
      <c r="G78" s="254">
        <v>0</v>
      </c>
      <c r="H78" s="254">
        <v>0</v>
      </c>
      <c r="I78" s="263"/>
      <c r="J78" s="254" t="s">
        <v>537</v>
      </c>
      <c r="K78" s="262"/>
      <c r="L78" s="254">
        <v>0</v>
      </c>
      <c r="M78" s="262"/>
      <c r="N78" s="254" t="s">
        <v>537</v>
      </c>
      <c r="O78" s="262"/>
      <c r="P78" s="254">
        <v>0</v>
      </c>
      <c r="Q78" s="262"/>
      <c r="R78" s="254" t="s">
        <v>537</v>
      </c>
      <c r="S78" s="262"/>
      <c r="T78" s="254">
        <v>0</v>
      </c>
      <c r="U78" s="262"/>
      <c r="V78" s="254" t="s">
        <v>537</v>
      </c>
      <c r="W78" s="262"/>
      <c r="X78" s="254">
        <v>0</v>
      </c>
      <c r="Y78" s="262"/>
      <c r="Z78" s="254" t="s">
        <v>537</v>
      </c>
      <c r="AA78" s="262"/>
      <c r="AB78" s="254">
        <v>0</v>
      </c>
      <c r="AC78" s="254">
        <v>0</v>
      </c>
    </row>
    <row r="79" spans="1:29" ht="15" customHeight="1" x14ac:dyDescent="0.25">
      <c r="A79" s="255" t="s">
        <v>609</v>
      </c>
      <c r="B79" s="256" t="s">
        <v>558</v>
      </c>
      <c r="C79" s="261"/>
      <c r="D79" s="262"/>
      <c r="E79" s="263"/>
      <c r="F79" s="263"/>
      <c r="G79" s="254">
        <v>0</v>
      </c>
      <c r="H79" s="254">
        <v>0</v>
      </c>
      <c r="I79" s="263"/>
      <c r="J79" s="254" t="s">
        <v>537</v>
      </c>
      <c r="K79" s="262"/>
      <c r="L79" s="254">
        <v>0</v>
      </c>
      <c r="M79" s="262"/>
      <c r="N79" s="254" t="s">
        <v>537</v>
      </c>
      <c r="O79" s="262"/>
      <c r="P79" s="254">
        <v>0</v>
      </c>
      <c r="Q79" s="262"/>
      <c r="R79" s="254" t="s">
        <v>537</v>
      </c>
      <c r="S79" s="262"/>
      <c r="T79" s="254">
        <v>0</v>
      </c>
      <c r="U79" s="262"/>
      <c r="V79" s="254" t="s">
        <v>537</v>
      </c>
      <c r="W79" s="262"/>
      <c r="X79" s="254">
        <v>0</v>
      </c>
      <c r="Y79" s="262"/>
      <c r="Z79" s="254" t="s">
        <v>537</v>
      </c>
      <c r="AA79" s="262"/>
      <c r="AB79" s="254">
        <v>0</v>
      </c>
      <c r="AC79" s="254">
        <v>0</v>
      </c>
    </row>
    <row r="80" spans="1:29" ht="15" customHeight="1" x14ac:dyDescent="0.25">
      <c r="A80" s="255" t="s">
        <v>610</v>
      </c>
      <c r="B80" s="256" t="s">
        <v>560</v>
      </c>
      <c r="C80" s="261"/>
      <c r="D80" s="262"/>
      <c r="E80" s="263"/>
      <c r="F80" s="263"/>
      <c r="G80" s="254">
        <v>0</v>
      </c>
      <c r="H80" s="254">
        <v>0</v>
      </c>
      <c r="I80" s="263"/>
      <c r="J80" s="254" t="s">
        <v>537</v>
      </c>
      <c r="K80" s="262"/>
      <c r="L80" s="254">
        <v>0</v>
      </c>
      <c r="M80" s="262"/>
      <c r="N80" s="254" t="s">
        <v>537</v>
      </c>
      <c r="O80" s="262"/>
      <c r="P80" s="254">
        <v>0</v>
      </c>
      <c r="Q80" s="262"/>
      <c r="R80" s="254" t="s">
        <v>537</v>
      </c>
      <c r="S80" s="262"/>
      <c r="T80" s="254">
        <v>0</v>
      </c>
      <c r="U80" s="262"/>
      <c r="V80" s="254" t="s">
        <v>537</v>
      </c>
      <c r="W80" s="262"/>
      <c r="X80" s="254">
        <v>0</v>
      </c>
      <c r="Y80" s="262"/>
      <c r="Z80" s="254" t="s">
        <v>537</v>
      </c>
      <c r="AA80" s="262"/>
      <c r="AB80" s="254">
        <v>0</v>
      </c>
      <c r="AC80" s="254">
        <v>0</v>
      </c>
    </row>
    <row r="81" spans="1:29" ht="15" customHeight="1" x14ac:dyDescent="0.25">
      <c r="A81" s="255" t="s">
        <v>611</v>
      </c>
      <c r="B81" s="256" t="s">
        <v>562</v>
      </c>
      <c r="C81" s="261"/>
      <c r="D81" s="262"/>
      <c r="E81" s="263"/>
      <c r="F81" s="263"/>
      <c r="G81" s="254">
        <v>0</v>
      </c>
      <c r="H81" s="254">
        <v>0</v>
      </c>
      <c r="I81" s="263"/>
      <c r="J81" s="254" t="s">
        <v>537</v>
      </c>
      <c r="K81" s="262"/>
      <c r="L81" s="254">
        <v>0</v>
      </c>
      <c r="M81" s="262"/>
      <c r="N81" s="254" t="s">
        <v>537</v>
      </c>
      <c r="O81" s="262"/>
      <c r="P81" s="254">
        <v>0</v>
      </c>
      <c r="Q81" s="262"/>
      <c r="R81" s="254" t="s">
        <v>537</v>
      </c>
      <c r="S81" s="262"/>
      <c r="T81" s="254">
        <v>0</v>
      </c>
      <c r="U81" s="262"/>
      <c r="V81" s="254" t="s">
        <v>537</v>
      </c>
      <c r="W81" s="262"/>
      <c r="X81" s="254">
        <v>0</v>
      </c>
      <c r="Y81" s="262"/>
      <c r="Z81" s="254" t="s">
        <v>537</v>
      </c>
      <c r="AA81" s="262"/>
      <c r="AB81" s="254">
        <v>0</v>
      </c>
      <c r="AC81" s="254">
        <v>0</v>
      </c>
    </row>
    <row r="82" spans="1:29" ht="15" customHeight="1" x14ac:dyDescent="0.25">
      <c r="A82" s="255" t="s">
        <v>612</v>
      </c>
      <c r="B82" s="256" t="s">
        <v>564</v>
      </c>
      <c r="C82" s="261"/>
      <c r="D82" s="262"/>
      <c r="E82" s="263"/>
      <c r="F82" s="263"/>
      <c r="G82" s="254">
        <v>0</v>
      </c>
      <c r="H82" s="254">
        <v>0</v>
      </c>
      <c r="I82" s="263"/>
      <c r="J82" s="254" t="s">
        <v>537</v>
      </c>
      <c r="K82" s="262"/>
      <c r="L82" s="254">
        <v>0</v>
      </c>
      <c r="M82" s="262"/>
      <c r="N82" s="254" t="s">
        <v>537</v>
      </c>
      <c r="O82" s="262"/>
      <c r="P82" s="254">
        <v>0</v>
      </c>
      <c r="Q82" s="262"/>
      <c r="R82" s="254" t="s">
        <v>537</v>
      </c>
      <c r="S82" s="262"/>
      <c r="T82" s="254">
        <v>0</v>
      </c>
      <c r="U82" s="262"/>
      <c r="V82" s="254" t="s">
        <v>537</v>
      </c>
      <c r="W82" s="262"/>
      <c r="X82" s="254">
        <v>0</v>
      </c>
      <c r="Y82" s="262"/>
      <c r="Z82" s="254" t="s">
        <v>537</v>
      </c>
      <c r="AA82" s="262"/>
      <c r="AB82" s="254">
        <v>0</v>
      </c>
      <c r="AC82" s="254">
        <v>0</v>
      </c>
    </row>
    <row r="83" spans="1:29" ht="15" customHeight="1" x14ac:dyDescent="0.25">
      <c r="A83" s="255" t="s">
        <v>613</v>
      </c>
      <c r="B83" s="256" t="s">
        <v>566</v>
      </c>
      <c r="C83" s="261"/>
      <c r="D83" s="262"/>
      <c r="E83" s="263"/>
      <c r="F83" s="263"/>
      <c r="G83" s="254">
        <v>0</v>
      </c>
      <c r="H83" s="254">
        <v>0</v>
      </c>
      <c r="I83" s="263"/>
      <c r="J83" s="254" t="s">
        <v>537</v>
      </c>
      <c r="K83" s="262"/>
      <c r="L83" s="254">
        <v>0</v>
      </c>
      <c r="M83" s="262"/>
      <c r="N83" s="254" t="s">
        <v>537</v>
      </c>
      <c r="O83" s="262"/>
      <c r="P83" s="254">
        <v>0</v>
      </c>
      <c r="Q83" s="262"/>
      <c r="R83" s="254" t="s">
        <v>537</v>
      </c>
      <c r="S83" s="262"/>
      <c r="T83" s="254">
        <v>0</v>
      </c>
      <c r="U83" s="262"/>
      <c r="V83" s="254" t="s">
        <v>537</v>
      </c>
      <c r="W83" s="262"/>
      <c r="X83" s="254">
        <v>0</v>
      </c>
      <c r="Y83" s="262"/>
      <c r="Z83" s="254" t="s">
        <v>537</v>
      </c>
      <c r="AA83" s="262"/>
      <c r="AB83" s="254">
        <v>0</v>
      </c>
      <c r="AC83" s="254">
        <v>0</v>
      </c>
    </row>
    <row r="84" spans="1:29" ht="15" customHeight="1" x14ac:dyDescent="0.25">
      <c r="A84" s="255" t="s">
        <v>614</v>
      </c>
      <c r="B84" s="256" t="s">
        <v>568</v>
      </c>
      <c r="C84" s="261"/>
      <c r="D84" s="262"/>
      <c r="E84" s="263"/>
      <c r="F84" s="263"/>
      <c r="G84" s="254">
        <v>0</v>
      </c>
      <c r="H84" s="254">
        <v>0</v>
      </c>
      <c r="I84" s="263"/>
      <c r="J84" s="254" t="s">
        <v>537</v>
      </c>
      <c r="K84" s="262"/>
      <c r="L84" s="254">
        <v>0</v>
      </c>
      <c r="M84" s="262"/>
      <c r="N84" s="254" t="s">
        <v>537</v>
      </c>
      <c r="O84" s="262"/>
      <c r="P84" s="254">
        <v>0</v>
      </c>
      <c r="Q84" s="262"/>
      <c r="R84" s="254" t="s">
        <v>537</v>
      </c>
      <c r="S84" s="262"/>
      <c r="T84" s="254">
        <v>0</v>
      </c>
      <c r="U84" s="262"/>
      <c r="V84" s="254" t="s">
        <v>537</v>
      </c>
      <c r="W84" s="262"/>
      <c r="X84" s="254">
        <v>0</v>
      </c>
      <c r="Y84" s="262"/>
      <c r="Z84" s="254" t="s">
        <v>537</v>
      </c>
      <c r="AA84" s="262"/>
      <c r="AB84" s="254">
        <v>0</v>
      </c>
      <c r="AC84" s="254">
        <v>0</v>
      </c>
    </row>
    <row r="85" spans="1:29" ht="15" customHeight="1" x14ac:dyDescent="0.25">
      <c r="A85" s="255" t="s">
        <v>615</v>
      </c>
      <c r="B85" s="256" t="s">
        <v>570</v>
      </c>
      <c r="C85" s="264"/>
      <c r="D85" s="262"/>
      <c r="E85" s="263"/>
      <c r="F85" s="263"/>
      <c r="G85" s="254">
        <v>0</v>
      </c>
      <c r="H85" s="254">
        <v>0</v>
      </c>
      <c r="I85" s="263"/>
      <c r="J85" s="254" t="s">
        <v>537</v>
      </c>
      <c r="K85" s="262"/>
      <c r="L85" s="254">
        <v>0</v>
      </c>
      <c r="M85" s="262"/>
      <c r="N85" s="254" t="s">
        <v>537</v>
      </c>
      <c r="O85" s="262"/>
      <c r="P85" s="254">
        <v>0</v>
      </c>
      <c r="Q85" s="262"/>
      <c r="R85" s="254" t="s">
        <v>537</v>
      </c>
      <c r="S85" s="262"/>
      <c r="T85" s="254">
        <v>0</v>
      </c>
      <c r="U85" s="262"/>
      <c r="V85" s="254" t="s">
        <v>537</v>
      </c>
      <c r="W85" s="262"/>
      <c r="X85" s="254">
        <v>0</v>
      </c>
      <c r="Y85" s="262"/>
      <c r="Z85" s="254" t="s">
        <v>537</v>
      </c>
      <c r="AA85" s="262"/>
      <c r="AB85" s="254">
        <v>0</v>
      </c>
      <c r="AC85" s="254">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17:U17"/>
    <mergeCell ref="A14:U14"/>
    <mergeCell ref="A15:U15"/>
    <mergeCell ref="A4:U4"/>
    <mergeCell ref="A12:U12"/>
    <mergeCell ref="A9:U9"/>
    <mergeCell ref="A11:U11"/>
    <mergeCell ref="A8:U8"/>
    <mergeCell ref="A6:U6"/>
    <mergeCell ref="X19:AA19"/>
    <mergeCell ref="A19:A21"/>
    <mergeCell ref="B19:B21"/>
    <mergeCell ref="C19:D20"/>
    <mergeCell ref="E19:F20"/>
    <mergeCell ref="G19:G21"/>
    <mergeCell ref="AB19:AB20"/>
    <mergeCell ref="AC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s>
  <pageMargins left="0.39370078740157483" right="0.39370078740157483" top="0.78740157480314965" bottom="0.39370078740157483" header="0.31496062992125984" footer="0.31496062992125984"/>
  <pageSetup paperSize="8" scale="4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5" zoomScaleSheetLayoutView="55" workbookViewId="0">
      <selection activeCell="A26" sqref="A26:AV47"/>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x14ac:dyDescent="0.25">
      <c r="A21" s="428" t="s">
        <v>422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19" t="s">
        <v>52</v>
      </c>
      <c r="B22" s="430" t="s">
        <v>24</v>
      </c>
      <c r="C22" s="419" t="s">
        <v>51</v>
      </c>
      <c r="D22" s="419" t="s">
        <v>50</v>
      </c>
      <c r="E22" s="433" t="s">
        <v>433</v>
      </c>
      <c r="F22" s="434"/>
      <c r="G22" s="434"/>
      <c r="H22" s="434"/>
      <c r="I22" s="434"/>
      <c r="J22" s="434"/>
      <c r="K22" s="434"/>
      <c r="L22" s="435"/>
      <c r="M22" s="419" t="s">
        <v>49</v>
      </c>
      <c r="N22" s="419" t="s">
        <v>48</v>
      </c>
      <c r="O22" s="419" t="s">
        <v>47</v>
      </c>
      <c r="P22" s="414" t="s">
        <v>200</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ht="64.5" customHeight="1" x14ac:dyDescent="0.25">
      <c r="A23" s="429"/>
      <c r="B23" s="431"/>
      <c r="C23" s="429"/>
      <c r="D23" s="429"/>
      <c r="E23" s="424" t="s">
        <v>23</v>
      </c>
      <c r="F23" s="415" t="s">
        <v>138</v>
      </c>
      <c r="G23" s="415" t="s">
        <v>137</v>
      </c>
      <c r="H23" s="415" t="s">
        <v>136</v>
      </c>
      <c r="I23" s="417" t="s">
        <v>343</v>
      </c>
      <c r="J23" s="417" t="s">
        <v>344</v>
      </c>
      <c r="K23" s="417" t="s">
        <v>345</v>
      </c>
      <c r="L23" s="415" t="s">
        <v>79</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13" t="s">
        <v>13</v>
      </c>
      <c r="AG24" s="113" t="s">
        <v>12</v>
      </c>
      <c r="AH24" s="114" t="s">
        <v>2</v>
      </c>
      <c r="AI24" s="114" t="s">
        <v>11</v>
      </c>
      <c r="AJ24" s="420"/>
      <c r="AK24" s="420"/>
      <c r="AL24" s="420"/>
      <c r="AM24" s="420"/>
      <c r="AN24" s="420"/>
      <c r="AO24" s="420"/>
      <c r="AP24" s="420"/>
      <c r="AQ24" s="438"/>
      <c r="AR24" s="414"/>
      <c r="AS24" s="414"/>
      <c r="AT24" s="414"/>
      <c r="AU24" s="414"/>
      <c r="AV24" s="423"/>
    </row>
    <row r="25" spans="1:48" x14ac:dyDescent="0.25">
      <c r="A25" s="230">
        <v>1</v>
      </c>
      <c r="B25" s="230">
        <v>2</v>
      </c>
      <c r="C25" s="230">
        <v>4</v>
      </c>
      <c r="D25" s="230">
        <v>5</v>
      </c>
      <c r="E25" s="230">
        <v>6</v>
      </c>
      <c r="F25" s="230">
        <f>E25+1</f>
        <v>7</v>
      </c>
      <c r="G25" s="230">
        <f t="shared" ref="G25:H25" si="0">F25+1</f>
        <v>8</v>
      </c>
      <c r="H25" s="230">
        <f t="shared" si="0"/>
        <v>9</v>
      </c>
      <c r="I25" s="230">
        <f t="shared" ref="I25" si="1">H25+1</f>
        <v>10</v>
      </c>
      <c r="J25" s="230">
        <f t="shared" ref="J25" si="2">I25+1</f>
        <v>11</v>
      </c>
      <c r="K25" s="230">
        <f t="shared" ref="K25" si="3">J25+1</f>
        <v>12</v>
      </c>
      <c r="L25" s="230">
        <f t="shared" ref="L25" si="4">K25+1</f>
        <v>13</v>
      </c>
      <c r="M25" s="230">
        <f t="shared" ref="M25" si="5">L25+1</f>
        <v>14</v>
      </c>
      <c r="N25" s="230">
        <f t="shared" ref="N25" si="6">M25+1</f>
        <v>15</v>
      </c>
      <c r="O25" s="230">
        <f t="shared" ref="O25" si="7">N25+1</f>
        <v>16</v>
      </c>
      <c r="P25" s="230">
        <f t="shared" ref="P25" si="8">O25+1</f>
        <v>17</v>
      </c>
      <c r="Q25" s="230">
        <f t="shared" ref="Q25" si="9">P25+1</f>
        <v>18</v>
      </c>
      <c r="R25" s="230">
        <f t="shared" ref="R25" si="10">Q25+1</f>
        <v>19</v>
      </c>
      <c r="S25" s="230">
        <f t="shared" ref="S25" si="11">R25+1</f>
        <v>20</v>
      </c>
      <c r="T25" s="230">
        <f t="shared" ref="T25" si="12">S25+1</f>
        <v>21</v>
      </c>
      <c r="U25" s="230">
        <f t="shared" ref="U25" si="13">T25+1</f>
        <v>22</v>
      </c>
      <c r="V25" s="230">
        <f t="shared" ref="V25" si="14">U25+1</f>
        <v>23</v>
      </c>
      <c r="W25" s="230">
        <f t="shared" ref="W25" si="15">V25+1</f>
        <v>24</v>
      </c>
      <c r="X25" s="230">
        <f t="shared" ref="X25" si="16">W25+1</f>
        <v>25</v>
      </c>
      <c r="Y25" s="230">
        <f t="shared" ref="Y25" si="17">X25+1</f>
        <v>26</v>
      </c>
      <c r="Z25" s="230">
        <f t="shared" ref="Z25" si="18">Y25+1</f>
        <v>27</v>
      </c>
      <c r="AA25" s="230">
        <f t="shared" ref="AA25" si="19">Z25+1</f>
        <v>28</v>
      </c>
      <c r="AB25" s="230">
        <f t="shared" ref="AB25" si="20">AA25+1</f>
        <v>29</v>
      </c>
      <c r="AC25" s="230">
        <f t="shared" ref="AC25" si="21">AB25+1</f>
        <v>30</v>
      </c>
      <c r="AD25" s="230">
        <f t="shared" ref="AD25" si="22">AC25+1</f>
        <v>31</v>
      </c>
      <c r="AE25" s="230">
        <f t="shared" ref="AE25" si="23">AD25+1</f>
        <v>32</v>
      </c>
      <c r="AF25" s="230">
        <f t="shared" ref="AF25" si="24">AE25+1</f>
        <v>33</v>
      </c>
      <c r="AG25" s="230">
        <f t="shared" ref="AG25" si="25">AF25+1</f>
        <v>34</v>
      </c>
      <c r="AH25" s="230">
        <f t="shared" ref="AH25" si="26">AG25+1</f>
        <v>35</v>
      </c>
      <c r="AI25" s="230">
        <f t="shared" ref="AI25" si="27">AH25+1</f>
        <v>36</v>
      </c>
      <c r="AJ25" s="230">
        <f t="shared" ref="AJ25" si="28">AI25+1</f>
        <v>37</v>
      </c>
      <c r="AK25" s="230">
        <f t="shared" ref="AK25" si="29">AJ25+1</f>
        <v>38</v>
      </c>
      <c r="AL25" s="230">
        <f t="shared" ref="AL25" si="30">AK25+1</f>
        <v>39</v>
      </c>
      <c r="AM25" s="230">
        <f t="shared" ref="AM25" si="31">AL25+1</f>
        <v>40</v>
      </c>
      <c r="AN25" s="230">
        <f t="shared" ref="AN25" si="32">AM25+1</f>
        <v>41</v>
      </c>
      <c r="AO25" s="230">
        <f t="shared" ref="AO25" si="33">AN25+1</f>
        <v>42</v>
      </c>
      <c r="AP25" s="230">
        <f t="shared" ref="AP25" si="34">AO25+1</f>
        <v>43</v>
      </c>
      <c r="AQ25" s="230">
        <f t="shared" ref="AQ25" si="35">AP25+1</f>
        <v>44</v>
      </c>
      <c r="AR25" s="230">
        <f t="shared" ref="AR25" si="36">AQ25+1</f>
        <v>45</v>
      </c>
      <c r="AS25" s="230">
        <f t="shared" ref="AS25" si="37">AR25+1</f>
        <v>46</v>
      </c>
      <c r="AT25" s="230">
        <f t="shared" ref="AT25" si="38">AS25+1</f>
        <v>47</v>
      </c>
      <c r="AU25" s="230">
        <f t="shared" ref="AU25" si="39">AT25+1</f>
        <v>48</v>
      </c>
      <c r="AV25" s="230">
        <f t="shared" ref="AV25" si="40">AU25+1</f>
        <v>49</v>
      </c>
    </row>
    <row r="26" spans="1:48" x14ac:dyDescent="0.25">
      <c r="A26" s="231"/>
      <c r="B26" s="158"/>
      <c r="C26" s="158"/>
      <c r="D26" s="158"/>
      <c r="E26" s="155"/>
      <c r="F26" s="155"/>
      <c r="G26" s="155"/>
      <c r="H26" s="155"/>
      <c r="I26" s="155"/>
      <c r="J26" s="155"/>
      <c r="K26" s="155"/>
      <c r="L26" s="155"/>
      <c r="M26" s="158"/>
      <c r="N26" s="158"/>
      <c r="O26" s="158"/>
      <c r="P26" s="160"/>
      <c r="Q26" s="158"/>
      <c r="R26" s="160"/>
      <c r="S26" s="158"/>
      <c r="T26" s="158"/>
      <c r="U26" s="158"/>
      <c r="V26" s="158"/>
      <c r="W26" s="158"/>
      <c r="X26" s="159"/>
      <c r="Y26" s="158"/>
      <c r="Z26" s="158"/>
      <c r="AA26" s="160"/>
      <c r="AB26" s="160"/>
      <c r="AC26" s="158"/>
      <c r="AD26" s="157"/>
      <c r="AE26" s="157"/>
      <c r="AF26" s="158"/>
      <c r="AG26" s="158"/>
      <c r="AH26" s="232"/>
      <c r="AI26" s="232"/>
      <c r="AJ26" s="232"/>
      <c r="AK26" s="232"/>
      <c r="AL26" s="156"/>
      <c r="AM26" s="156"/>
      <c r="AN26" s="156"/>
      <c r="AO26" s="161"/>
      <c r="AP26" s="232"/>
      <c r="AQ26" s="232"/>
      <c r="AR26" s="232"/>
      <c r="AS26" s="232"/>
      <c r="AT26" s="232"/>
      <c r="AU26" s="155"/>
      <c r="AV26" s="155"/>
    </row>
    <row r="27" spans="1:48" x14ac:dyDescent="0.25">
      <c r="A27" s="155"/>
      <c r="B27" s="155"/>
      <c r="C27" s="155"/>
      <c r="D27" s="155"/>
      <c r="E27" s="155"/>
      <c r="F27" s="155"/>
      <c r="G27" s="155"/>
      <c r="H27" s="155"/>
      <c r="I27" s="155"/>
      <c r="J27" s="155"/>
      <c r="K27" s="155"/>
      <c r="L27" s="155"/>
      <c r="M27" s="155"/>
      <c r="N27" s="155"/>
      <c r="O27" s="156"/>
      <c r="P27" s="157"/>
      <c r="Q27" s="156"/>
      <c r="R27" s="157"/>
      <c r="S27" s="156"/>
      <c r="T27" s="156"/>
      <c r="U27" s="156"/>
      <c r="V27" s="156"/>
      <c r="W27" s="158"/>
      <c r="X27" s="159"/>
      <c r="Y27" s="158"/>
      <c r="Z27" s="158"/>
      <c r="AA27" s="160"/>
      <c r="AB27" s="160"/>
      <c r="AC27" s="156"/>
      <c r="AD27" s="157"/>
      <c r="AE27" s="157"/>
      <c r="AF27" s="161"/>
      <c r="AG27" s="156"/>
      <c r="AH27" s="156"/>
      <c r="AI27" s="156"/>
      <c r="AJ27" s="156"/>
      <c r="AK27" s="156"/>
      <c r="AL27" s="156"/>
      <c r="AM27" s="156"/>
      <c r="AN27" s="156"/>
      <c r="AO27" s="161"/>
      <c r="AP27" s="156"/>
      <c r="AQ27" s="156"/>
      <c r="AR27" s="156"/>
      <c r="AS27" s="156"/>
      <c r="AT27" s="156"/>
      <c r="AU27" s="155"/>
      <c r="AV27" s="155"/>
    </row>
    <row r="28" spans="1:48" x14ac:dyDescent="0.25">
      <c r="A28" s="155"/>
      <c r="B28" s="155"/>
      <c r="C28" s="155"/>
      <c r="D28" s="155"/>
      <c r="E28" s="155"/>
      <c r="F28" s="155"/>
      <c r="G28" s="155"/>
      <c r="H28" s="155"/>
      <c r="I28" s="155"/>
      <c r="J28" s="155"/>
      <c r="K28" s="155"/>
      <c r="L28" s="155"/>
      <c r="M28" s="155"/>
      <c r="N28" s="155"/>
      <c r="O28" s="156"/>
      <c r="P28" s="157"/>
      <c r="Q28" s="156"/>
      <c r="R28" s="157"/>
      <c r="S28" s="156"/>
      <c r="T28" s="156"/>
      <c r="U28" s="156"/>
      <c r="V28" s="156"/>
      <c r="W28" s="158"/>
      <c r="X28" s="159"/>
      <c r="Y28" s="158"/>
      <c r="Z28" s="158"/>
      <c r="AA28" s="160"/>
      <c r="AB28" s="160"/>
      <c r="AC28" s="156"/>
      <c r="AD28" s="157"/>
      <c r="AE28" s="157"/>
      <c r="AF28" s="161"/>
      <c r="AG28" s="156"/>
      <c r="AH28" s="156"/>
      <c r="AI28" s="156"/>
      <c r="AJ28" s="156"/>
      <c r="AK28" s="156"/>
      <c r="AL28" s="156"/>
      <c r="AM28" s="156"/>
      <c r="AN28" s="156"/>
      <c r="AO28" s="161"/>
      <c r="AP28" s="156"/>
      <c r="AQ28" s="156"/>
      <c r="AR28" s="156"/>
      <c r="AS28" s="156"/>
      <c r="AT28" s="156"/>
      <c r="AU28" s="155"/>
      <c r="AV28" s="155"/>
    </row>
    <row r="29" spans="1:48" x14ac:dyDescent="0.25">
      <c r="A29" s="155"/>
      <c r="B29" s="155"/>
      <c r="C29" s="155"/>
      <c r="D29" s="155"/>
      <c r="E29" s="155"/>
      <c r="F29" s="155"/>
      <c r="G29" s="155"/>
      <c r="H29" s="155"/>
      <c r="I29" s="155"/>
      <c r="J29" s="155"/>
      <c r="K29" s="155"/>
      <c r="L29" s="155"/>
      <c r="M29" s="155"/>
      <c r="N29" s="155"/>
      <c r="O29" s="156"/>
      <c r="P29" s="157"/>
      <c r="Q29" s="156"/>
      <c r="R29" s="157"/>
      <c r="S29" s="156"/>
      <c r="T29" s="156"/>
      <c r="U29" s="156"/>
      <c r="V29" s="156"/>
      <c r="W29" s="158"/>
      <c r="X29" s="159"/>
      <c r="Y29" s="158"/>
      <c r="Z29" s="158"/>
      <c r="AA29" s="160"/>
      <c r="AB29" s="160"/>
      <c r="AC29" s="156"/>
      <c r="AD29" s="157"/>
      <c r="AE29" s="157"/>
      <c r="AF29" s="161"/>
      <c r="AG29" s="156"/>
      <c r="AH29" s="156"/>
      <c r="AI29" s="156"/>
      <c r="AJ29" s="156"/>
      <c r="AK29" s="156"/>
      <c r="AL29" s="156"/>
      <c r="AM29" s="156"/>
      <c r="AN29" s="156"/>
      <c r="AO29" s="161"/>
      <c r="AP29" s="156"/>
      <c r="AQ29" s="156"/>
      <c r="AR29" s="156"/>
      <c r="AS29" s="156"/>
      <c r="AT29" s="156"/>
      <c r="AU29" s="155"/>
      <c r="AV29" s="155"/>
    </row>
    <row r="30" spans="1:48" ht="15.75" x14ac:dyDescent="0.25">
      <c r="A30" s="162"/>
      <c r="B30" s="162"/>
      <c r="C30" s="162"/>
      <c r="D30" s="162"/>
      <c r="E30" s="162"/>
      <c r="F30" s="162"/>
      <c r="G30" s="162"/>
      <c r="H30" s="162"/>
      <c r="I30" s="162"/>
      <c r="J30" s="162"/>
      <c r="K30" s="162"/>
      <c r="L30" s="162"/>
      <c r="M30" s="162"/>
      <c r="N30" s="162"/>
      <c r="O30" s="162"/>
      <c r="P30" s="163"/>
      <c r="Q30" s="162"/>
      <c r="R30" s="163"/>
      <c r="S30" s="162"/>
      <c r="T30" s="162"/>
      <c r="U30" s="162"/>
      <c r="V30" s="162"/>
      <c r="W30" s="158"/>
      <c r="X30" s="159"/>
      <c r="Y30" s="158"/>
      <c r="Z30" s="158"/>
      <c r="AA30" s="160"/>
      <c r="AB30" s="160"/>
      <c r="AC30" s="139"/>
      <c r="AD30" s="163"/>
      <c r="AE30" s="162"/>
      <c r="AF30" s="164"/>
      <c r="AG30" s="139"/>
      <c r="AH30" s="139"/>
      <c r="AI30" s="139"/>
      <c r="AJ30" s="139"/>
      <c r="AK30" s="139"/>
      <c r="AL30" s="162"/>
      <c r="AM30" s="162"/>
      <c r="AN30" s="162"/>
      <c r="AO30" s="162"/>
      <c r="AP30" s="162"/>
      <c r="AQ30" s="139"/>
      <c r="AR30" s="139"/>
      <c r="AS30" s="139"/>
      <c r="AT30" s="139"/>
      <c r="AU30" s="162"/>
      <c r="AV30" s="162"/>
    </row>
    <row r="31" spans="1:48" ht="15.75"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58"/>
      <c r="X31" s="159"/>
      <c r="Y31" s="158"/>
      <c r="Z31" s="158"/>
      <c r="AA31" s="160"/>
      <c r="AB31" s="160"/>
      <c r="AC31" s="162"/>
      <c r="AD31" s="162"/>
      <c r="AE31" s="162"/>
      <c r="AF31" s="162"/>
      <c r="AG31" s="162"/>
      <c r="AH31" s="162"/>
      <c r="AI31" s="162"/>
      <c r="AJ31" s="162"/>
      <c r="AK31" s="162"/>
      <c r="AL31" s="162"/>
      <c r="AM31" s="162"/>
      <c r="AN31" s="162"/>
      <c r="AO31" s="162"/>
      <c r="AP31" s="162"/>
      <c r="AQ31" s="162"/>
      <c r="AR31" s="162"/>
      <c r="AS31" s="162"/>
      <c r="AT31" s="162"/>
      <c r="AU31" s="162"/>
      <c r="AV31" s="162"/>
    </row>
    <row r="32" spans="1:48" ht="15.75" x14ac:dyDescent="0.25">
      <c r="A32" s="231"/>
      <c r="B32" s="158"/>
      <c r="C32" s="158"/>
      <c r="D32" s="233"/>
      <c r="E32" s="162"/>
      <c r="F32" s="162"/>
      <c r="G32" s="162"/>
      <c r="H32" s="162"/>
      <c r="I32" s="162"/>
      <c r="J32" s="162"/>
      <c r="K32" s="162"/>
      <c r="L32" s="162"/>
      <c r="M32" s="158"/>
      <c r="N32" s="234"/>
      <c r="O32" s="158"/>
      <c r="P32" s="160"/>
      <c r="Q32" s="158"/>
      <c r="R32" s="160"/>
      <c r="S32" s="158"/>
      <c r="T32" s="158"/>
      <c r="U32" s="158"/>
      <c r="V32" s="158"/>
      <c r="W32" s="158"/>
      <c r="X32" s="159"/>
      <c r="Y32" s="158"/>
      <c r="Z32" s="158"/>
      <c r="AA32" s="160"/>
      <c r="AB32" s="160"/>
      <c r="AC32" s="158"/>
      <c r="AD32" s="160"/>
      <c r="AE32" s="160"/>
      <c r="AF32" s="233"/>
      <c r="AG32" s="158"/>
      <c r="AH32" s="158"/>
      <c r="AI32" s="158"/>
      <c r="AJ32" s="158"/>
      <c r="AK32" s="158"/>
      <c r="AL32" s="158"/>
      <c r="AM32" s="158"/>
      <c r="AN32" s="158"/>
      <c r="AO32" s="233"/>
      <c r="AP32" s="158"/>
      <c r="AQ32" s="158"/>
      <c r="AR32" s="158"/>
      <c r="AS32" s="158"/>
      <c r="AT32" s="158"/>
      <c r="AU32" s="162"/>
      <c r="AV32" s="162"/>
    </row>
    <row r="33" spans="1:48" ht="15.75" x14ac:dyDescent="0.25">
      <c r="A33" s="162"/>
      <c r="B33" s="162"/>
      <c r="C33" s="162"/>
      <c r="D33" s="162"/>
      <c r="E33" s="162"/>
      <c r="F33" s="162"/>
      <c r="G33" s="162"/>
      <c r="H33" s="162"/>
      <c r="I33" s="162"/>
      <c r="J33" s="162"/>
      <c r="K33" s="162"/>
      <c r="L33" s="162"/>
      <c r="M33" s="162"/>
      <c r="N33" s="234"/>
      <c r="O33" s="158"/>
      <c r="P33" s="160"/>
      <c r="Q33" s="158"/>
      <c r="R33" s="160"/>
      <c r="S33" s="158"/>
      <c r="T33" s="158"/>
      <c r="U33" s="158"/>
      <c r="V33" s="158"/>
      <c r="W33" s="158"/>
      <c r="X33" s="159"/>
      <c r="Y33" s="158"/>
      <c r="Z33" s="158"/>
      <c r="AA33" s="160"/>
      <c r="AB33" s="160"/>
      <c r="AC33" s="158"/>
      <c r="AD33" s="160"/>
      <c r="AE33" s="160"/>
      <c r="AF33" s="233"/>
      <c r="AG33" s="158"/>
      <c r="AH33" s="158"/>
      <c r="AI33" s="158"/>
      <c r="AJ33" s="158"/>
      <c r="AK33" s="158"/>
      <c r="AL33" s="158"/>
      <c r="AM33" s="158"/>
      <c r="AN33" s="158"/>
      <c r="AO33" s="233"/>
      <c r="AP33" s="158"/>
      <c r="AQ33" s="158"/>
      <c r="AR33" s="158"/>
      <c r="AS33" s="158"/>
      <c r="AT33" s="158"/>
      <c r="AU33" s="162"/>
      <c r="AV33" s="162"/>
    </row>
    <row r="34" spans="1:48" x14ac:dyDescent="0.25">
      <c r="A34" s="235"/>
      <c r="B34" s="235"/>
      <c r="C34" s="235"/>
      <c r="D34" s="235"/>
      <c r="E34" s="235"/>
      <c r="F34" s="235"/>
      <c r="G34" s="235"/>
      <c r="H34" s="235"/>
      <c r="I34" s="235"/>
      <c r="J34" s="235"/>
      <c r="K34" s="235"/>
      <c r="L34" s="235"/>
      <c r="M34" s="235"/>
      <c r="N34" s="236"/>
      <c r="O34" s="158"/>
      <c r="P34" s="235"/>
      <c r="Q34" s="158"/>
      <c r="R34" s="235"/>
      <c r="S34" s="235"/>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7"/>
      <c r="AQ34" s="237"/>
      <c r="AR34" s="237"/>
      <c r="AS34" s="237"/>
      <c r="AT34" s="237"/>
      <c r="AU34" s="235"/>
      <c r="AV34" s="238"/>
    </row>
    <row r="35" spans="1:48" x14ac:dyDescent="0.25">
      <c r="A35" s="235"/>
      <c r="B35" s="235"/>
      <c r="C35" s="235"/>
      <c r="D35" s="235"/>
      <c r="E35" s="235"/>
      <c r="F35" s="235"/>
      <c r="G35" s="235"/>
      <c r="H35" s="235"/>
      <c r="I35" s="235"/>
      <c r="J35" s="235"/>
      <c r="K35" s="235"/>
      <c r="L35" s="235"/>
      <c r="M35" s="235"/>
      <c r="N35" s="236"/>
      <c r="O35" s="158"/>
      <c r="P35" s="235"/>
      <c r="Q35" s="158"/>
      <c r="R35" s="235"/>
      <c r="S35" s="235"/>
      <c r="T35" s="235"/>
      <c r="U35" s="239"/>
      <c r="V35" s="239"/>
      <c r="W35" s="235"/>
      <c r="X35" s="235"/>
      <c r="Y35" s="235"/>
      <c r="Z35" s="235"/>
      <c r="AA35" s="235"/>
      <c r="AB35" s="235"/>
      <c r="AC35" s="235"/>
      <c r="AD35" s="235"/>
      <c r="AE35" s="235"/>
      <c r="AF35" s="235"/>
      <c r="AG35" s="235"/>
      <c r="AH35" s="235"/>
      <c r="AI35" s="235"/>
      <c r="AJ35" s="235"/>
      <c r="AK35" s="235"/>
      <c r="AL35" s="235"/>
      <c r="AM35" s="235"/>
      <c r="AN35" s="235"/>
      <c r="AO35" s="235"/>
      <c r="AP35" s="237"/>
      <c r="AQ35" s="237"/>
      <c r="AR35" s="237"/>
      <c r="AS35" s="237"/>
      <c r="AT35" s="237"/>
      <c r="AU35" s="235"/>
      <c r="AV35" s="238"/>
    </row>
    <row r="36" spans="1:48" x14ac:dyDescent="0.25">
      <c r="A36" s="235"/>
      <c r="B36" s="235"/>
      <c r="C36" s="235"/>
      <c r="D36" s="235"/>
      <c r="E36" s="235"/>
      <c r="F36" s="235"/>
      <c r="G36" s="235"/>
      <c r="H36" s="235"/>
      <c r="I36" s="235"/>
      <c r="J36" s="235"/>
      <c r="K36" s="235"/>
      <c r="L36" s="235"/>
      <c r="M36" s="235"/>
      <c r="N36" s="236"/>
      <c r="O36" s="158"/>
      <c r="P36" s="235"/>
      <c r="Q36" s="158"/>
      <c r="R36" s="235"/>
      <c r="S36" s="235"/>
      <c r="T36" s="235"/>
      <c r="U36" s="239"/>
      <c r="V36" s="239"/>
      <c r="W36" s="235"/>
      <c r="X36" s="235"/>
      <c r="Y36" s="235"/>
      <c r="Z36" s="235"/>
      <c r="AA36" s="235"/>
      <c r="AB36" s="235"/>
      <c r="AC36" s="235"/>
      <c r="AD36" s="235"/>
      <c r="AE36" s="235"/>
      <c r="AF36" s="235"/>
      <c r="AG36" s="235"/>
      <c r="AH36" s="235"/>
      <c r="AI36" s="235"/>
      <c r="AJ36" s="235"/>
      <c r="AK36" s="235"/>
      <c r="AL36" s="235"/>
      <c r="AM36" s="235"/>
      <c r="AN36" s="235"/>
      <c r="AO36" s="235"/>
      <c r="AP36" s="237"/>
      <c r="AQ36" s="237"/>
      <c r="AR36" s="237"/>
      <c r="AS36" s="237"/>
      <c r="AT36" s="237"/>
      <c r="AU36" s="235"/>
      <c r="AV36" s="238"/>
    </row>
    <row r="37" spans="1:48" x14ac:dyDescent="0.25">
      <c r="A37" s="235"/>
      <c r="B37" s="235"/>
      <c r="C37" s="235"/>
      <c r="D37" s="235"/>
      <c r="E37" s="235"/>
      <c r="F37" s="235"/>
      <c r="G37" s="235"/>
      <c r="H37" s="235"/>
      <c r="I37" s="235"/>
      <c r="J37" s="235"/>
      <c r="K37" s="235"/>
      <c r="L37" s="235"/>
      <c r="M37" s="235"/>
      <c r="N37" s="236"/>
      <c r="O37" s="158"/>
      <c r="P37" s="235"/>
      <c r="Q37" s="158"/>
      <c r="R37" s="235"/>
      <c r="S37" s="235"/>
      <c r="T37" s="235"/>
      <c r="U37" s="239"/>
      <c r="V37" s="239"/>
      <c r="W37" s="235"/>
      <c r="X37" s="235"/>
      <c r="Y37" s="235"/>
      <c r="Z37" s="235"/>
      <c r="AA37" s="235"/>
      <c r="AB37" s="235"/>
      <c r="AC37" s="235"/>
      <c r="AD37" s="235"/>
      <c r="AE37" s="235"/>
      <c r="AF37" s="235"/>
      <c r="AG37" s="235"/>
      <c r="AH37" s="235"/>
      <c r="AI37" s="235"/>
      <c r="AJ37" s="235"/>
      <c r="AK37" s="235"/>
      <c r="AL37" s="235"/>
      <c r="AM37" s="235"/>
      <c r="AN37" s="235"/>
      <c r="AO37" s="235"/>
      <c r="AP37" s="237"/>
      <c r="AQ37" s="237"/>
      <c r="AR37" s="237"/>
      <c r="AS37" s="237"/>
      <c r="AT37" s="237"/>
      <c r="AU37" s="235"/>
      <c r="AV37" s="238"/>
    </row>
    <row r="38" spans="1:48" x14ac:dyDescent="0.25">
      <c r="A38" s="235"/>
      <c r="B38" s="235"/>
      <c r="C38" s="235"/>
      <c r="D38" s="235"/>
      <c r="E38" s="235"/>
      <c r="F38" s="235"/>
      <c r="G38" s="235"/>
      <c r="H38" s="235"/>
      <c r="I38" s="235"/>
      <c r="J38" s="235"/>
      <c r="K38" s="235"/>
      <c r="L38" s="235"/>
      <c r="M38" s="235"/>
      <c r="N38" s="236"/>
      <c r="O38" s="158"/>
      <c r="P38" s="235"/>
      <c r="Q38" s="158"/>
      <c r="R38" s="235"/>
      <c r="S38" s="235"/>
      <c r="T38" s="235"/>
      <c r="U38" s="239"/>
      <c r="V38" s="239"/>
      <c r="W38" s="235"/>
      <c r="X38" s="235"/>
      <c r="Y38" s="235"/>
      <c r="Z38" s="235"/>
      <c r="AA38" s="235"/>
      <c r="AB38" s="235"/>
      <c r="AC38" s="235"/>
      <c r="AD38" s="235"/>
      <c r="AE38" s="235"/>
      <c r="AF38" s="235"/>
      <c r="AG38" s="235"/>
      <c r="AH38" s="235"/>
      <c r="AI38" s="235"/>
      <c r="AJ38" s="235"/>
      <c r="AK38" s="235"/>
      <c r="AL38" s="235"/>
      <c r="AM38" s="235"/>
      <c r="AN38" s="235"/>
      <c r="AO38" s="235"/>
      <c r="AP38" s="237"/>
      <c r="AQ38" s="237"/>
      <c r="AR38" s="237"/>
      <c r="AS38" s="237"/>
      <c r="AT38" s="237"/>
      <c r="AU38" s="235"/>
      <c r="AV38" s="238"/>
    </row>
    <row r="39" spans="1:48" x14ac:dyDescent="0.25">
      <c r="A39" s="235"/>
      <c r="B39" s="235"/>
      <c r="C39" s="235"/>
      <c r="D39" s="235"/>
      <c r="E39" s="235"/>
      <c r="F39" s="235"/>
      <c r="G39" s="235"/>
      <c r="H39" s="235"/>
      <c r="I39" s="235"/>
      <c r="J39" s="235"/>
      <c r="K39" s="235"/>
      <c r="L39" s="235"/>
      <c r="M39" s="235"/>
      <c r="N39" s="236"/>
      <c r="O39" s="158"/>
      <c r="P39" s="235"/>
      <c r="Q39" s="158"/>
      <c r="R39" s="235"/>
      <c r="S39" s="235"/>
      <c r="T39" s="235"/>
      <c r="U39" s="239"/>
      <c r="V39" s="239"/>
      <c r="W39" s="235"/>
      <c r="X39" s="235"/>
      <c r="Y39" s="235"/>
      <c r="Z39" s="235"/>
      <c r="AA39" s="235"/>
      <c r="AB39" s="235"/>
      <c r="AC39" s="235"/>
      <c r="AD39" s="235"/>
      <c r="AE39" s="235"/>
      <c r="AF39" s="235"/>
      <c r="AG39" s="235"/>
      <c r="AH39" s="235"/>
      <c r="AI39" s="235"/>
      <c r="AJ39" s="235"/>
      <c r="AK39" s="235"/>
      <c r="AL39" s="235"/>
      <c r="AM39" s="235"/>
      <c r="AN39" s="235"/>
      <c r="AO39" s="235"/>
      <c r="AP39" s="237"/>
      <c r="AQ39" s="237"/>
      <c r="AR39" s="237"/>
      <c r="AS39" s="237"/>
      <c r="AT39" s="237"/>
      <c r="AU39" s="235"/>
      <c r="AV39" s="238"/>
    </row>
    <row r="40" spans="1:48" x14ac:dyDescent="0.25">
      <c r="A40" s="235"/>
      <c r="B40" s="235"/>
      <c r="C40" s="235"/>
      <c r="D40" s="235"/>
      <c r="E40" s="235"/>
      <c r="F40" s="235"/>
      <c r="G40" s="235"/>
      <c r="H40" s="235"/>
      <c r="I40" s="235"/>
      <c r="J40" s="235"/>
      <c r="K40" s="235"/>
      <c r="L40" s="235"/>
      <c r="M40" s="235"/>
      <c r="N40" s="236"/>
      <c r="O40" s="158"/>
      <c r="P40" s="235"/>
      <c r="Q40" s="158"/>
      <c r="R40" s="235"/>
      <c r="S40" s="235"/>
      <c r="T40" s="235"/>
      <c r="U40" s="239"/>
      <c r="V40" s="239"/>
      <c r="W40" s="235"/>
      <c r="X40" s="235"/>
      <c r="Y40" s="235"/>
      <c r="Z40" s="235"/>
      <c r="AA40" s="235"/>
      <c r="AB40" s="235"/>
      <c r="AC40" s="235"/>
      <c r="AD40" s="235"/>
      <c r="AE40" s="235"/>
      <c r="AF40" s="235"/>
      <c r="AG40" s="235"/>
      <c r="AH40" s="235"/>
      <c r="AI40" s="235"/>
      <c r="AJ40" s="235"/>
      <c r="AK40" s="235"/>
      <c r="AL40" s="235"/>
      <c r="AM40" s="235"/>
      <c r="AN40" s="235"/>
      <c r="AO40" s="235"/>
      <c r="AP40" s="237"/>
      <c r="AQ40" s="237"/>
      <c r="AR40" s="237"/>
      <c r="AS40" s="237"/>
      <c r="AT40" s="237"/>
      <c r="AU40" s="235"/>
      <c r="AV40" s="238"/>
    </row>
    <row r="41" spans="1:48" x14ac:dyDescent="0.25">
      <c r="A41" s="235"/>
      <c r="B41" s="235"/>
      <c r="C41" s="235"/>
      <c r="D41" s="235"/>
      <c r="E41" s="235"/>
      <c r="F41" s="235"/>
      <c r="G41" s="235"/>
      <c r="H41" s="235"/>
      <c r="I41" s="235"/>
      <c r="J41" s="235"/>
      <c r="K41" s="235"/>
      <c r="L41" s="235"/>
      <c r="M41" s="235"/>
      <c r="N41" s="236"/>
      <c r="O41" s="158"/>
      <c r="P41" s="235"/>
      <c r="Q41" s="158"/>
      <c r="R41" s="235"/>
      <c r="S41" s="235"/>
      <c r="T41" s="235"/>
      <c r="U41" s="239"/>
      <c r="V41" s="239"/>
      <c r="W41" s="235"/>
      <c r="X41" s="235"/>
      <c r="Y41" s="235"/>
      <c r="Z41" s="235"/>
      <c r="AA41" s="235"/>
      <c r="AB41" s="235"/>
      <c r="AC41" s="235"/>
      <c r="AD41" s="235"/>
      <c r="AE41" s="235"/>
      <c r="AF41" s="235"/>
      <c r="AG41" s="235"/>
      <c r="AH41" s="235"/>
      <c r="AI41" s="235"/>
      <c r="AJ41" s="235"/>
      <c r="AK41" s="235"/>
      <c r="AL41" s="235"/>
      <c r="AM41" s="235"/>
      <c r="AN41" s="235"/>
      <c r="AO41" s="235"/>
      <c r="AP41" s="237"/>
      <c r="AQ41" s="237"/>
      <c r="AR41" s="237"/>
      <c r="AS41" s="237"/>
      <c r="AT41" s="237"/>
      <c r="AU41" s="235"/>
      <c r="AV41" s="238"/>
    </row>
    <row r="42" spans="1:48" x14ac:dyDescent="0.25">
      <c r="A42" s="235"/>
      <c r="B42" s="235"/>
      <c r="C42" s="235"/>
      <c r="D42" s="235"/>
      <c r="E42" s="235"/>
      <c r="F42" s="235"/>
      <c r="G42" s="235"/>
      <c r="H42" s="235"/>
      <c r="I42" s="235"/>
      <c r="J42" s="235"/>
      <c r="K42" s="235"/>
      <c r="L42" s="235"/>
      <c r="M42" s="235"/>
      <c r="N42" s="236"/>
      <c r="O42" s="158"/>
      <c r="P42" s="235"/>
      <c r="Q42" s="158"/>
      <c r="R42" s="235"/>
      <c r="S42" s="235"/>
      <c r="T42" s="235"/>
      <c r="U42" s="239"/>
      <c r="V42" s="239"/>
      <c r="W42" s="235"/>
      <c r="X42" s="235"/>
      <c r="Y42" s="235"/>
      <c r="Z42" s="235"/>
      <c r="AA42" s="235"/>
      <c r="AB42" s="235"/>
      <c r="AC42" s="235"/>
      <c r="AD42" s="235"/>
      <c r="AE42" s="235"/>
      <c r="AF42" s="235"/>
      <c r="AG42" s="235"/>
      <c r="AH42" s="235"/>
      <c r="AI42" s="235"/>
      <c r="AJ42" s="235"/>
      <c r="AK42" s="235"/>
      <c r="AL42" s="235"/>
      <c r="AM42" s="235"/>
      <c r="AN42" s="235"/>
      <c r="AO42" s="235"/>
      <c r="AP42" s="237"/>
      <c r="AQ42" s="237"/>
      <c r="AR42" s="237"/>
      <c r="AS42" s="237"/>
      <c r="AT42" s="237"/>
      <c r="AU42" s="235"/>
      <c r="AV42" s="238"/>
    </row>
    <row r="43" spans="1:48" x14ac:dyDescent="0.25">
      <c r="A43" s="235"/>
      <c r="B43" s="235"/>
      <c r="C43" s="235"/>
      <c r="D43" s="235"/>
      <c r="E43" s="235"/>
      <c r="F43" s="235"/>
      <c r="G43" s="235"/>
      <c r="H43" s="235"/>
      <c r="I43" s="235"/>
      <c r="J43" s="235"/>
      <c r="K43" s="235"/>
      <c r="L43" s="235"/>
      <c r="M43" s="235"/>
      <c r="N43" s="236"/>
      <c r="O43" s="158"/>
      <c r="P43" s="235"/>
      <c r="Q43" s="158"/>
      <c r="R43" s="235"/>
      <c r="S43" s="235"/>
      <c r="T43" s="235"/>
      <c r="U43" s="239"/>
      <c r="V43" s="239"/>
      <c r="W43" s="235"/>
      <c r="X43" s="235"/>
      <c r="Y43" s="235"/>
      <c r="Z43" s="235"/>
      <c r="AA43" s="235"/>
      <c r="AB43" s="235"/>
      <c r="AC43" s="235"/>
      <c r="AD43" s="235"/>
      <c r="AE43" s="235"/>
      <c r="AF43" s="235"/>
      <c r="AG43" s="235"/>
      <c r="AH43" s="235"/>
      <c r="AI43" s="235"/>
      <c r="AJ43" s="235"/>
      <c r="AK43" s="235"/>
      <c r="AL43" s="235"/>
      <c r="AM43" s="235"/>
      <c r="AN43" s="235"/>
      <c r="AO43" s="235"/>
      <c r="AP43" s="237"/>
      <c r="AQ43" s="237"/>
      <c r="AR43" s="237"/>
      <c r="AS43" s="237"/>
      <c r="AT43" s="237"/>
      <c r="AU43" s="235"/>
      <c r="AV43" s="238"/>
    </row>
    <row r="44" spans="1:48" x14ac:dyDescent="0.25">
      <c r="A44" s="235"/>
      <c r="B44" s="235"/>
      <c r="C44" s="235"/>
      <c r="D44" s="235"/>
      <c r="E44" s="235"/>
      <c r="F44" s="235"/>
      <c r="G44" s="235"/>
      <c r="H44" s="235"/>
      <c r="I44" s="235"/>
      <c r="J44" s="235"/>
      <c r="K44" s="235"/>
      <c r="L44" s="235"/>
      <c r="M44" s="235"/>
      <c r="N44" s="236"/>
      <c r="O44" s="158"/>
      <c r="P44" s="235"/>
      <c r="Q44" s="158"/>
      <c r="R44" s="235"/>
      <c r="S44" s="235"/>
      <c r="T44" s="235"/>
      <c r="U44" s="239"/>
      <c r="V44" s="239"/>
      <c r="W44" s="235"/>
      <c r="X44" s="235"/>
      <c r="Y44" s="235"/>
      <c r="Z44" s="235"/>
      <c r="AA44" s="235"/>
      <c r="AB44" s="235"/>
      <c r="AC44" s="235"/>
      <c r="AD44" s="235"/>
      <c r="AE44" s="235"/>
      <c r="AF44" s="235"/>
      <c r="AG44" s="235"/>
      <c r="AH44" s="235"/>
      <c r="AI44" s="235"/>
      <c r="AJ44" s="235"/>
      <c r="AK44" s="235"/>
      <c r="AL44" s="235"/>
      <c r="AM44" s="235"/>
      <c r="AN44" s="235"/>
      <c r="AO44" s="235"/>
      <c r="AP44" s="237"/>
      <c r="AQ44" s="237"/>
      <c r="AR44" s="237"/>
      <c r="AS44" s="237"/>
      <c r="AT44" s="237"/>
      <c r="AU44" s="235"/>
      <c r="AV44" s="238"/>
    </row>
    <row r="45" spans="1:48" x14ac:dyDescent="0.25">
      <c r="A45" s="235"/>
      <c r="B45" s="235"/>
      <c r="C45" s="235"/>
      <c r="D45" s="235"/>
      <c r="E45" s="235"/>
      <c r="F45" s="235"/>
      <c r="G45" s="235"/>
      <c r="H45" s="235"/>
      <c r="I45" s="235"/>
      <c r="J45" s="235"/>
      <c r="K45" s="235"/>
      <c r="L45" s="235"/>
      <c r="M45" s="235"/>
      <c r="N45" s="236"/>
      <c r="O45" s="158"/>
      <c r="P45" s="235"/>
      <c r="Q45" s="158"/>
      <c r="R45" s="235"/>
      <c r="S45" s="235"/>
      <c r="T45" s="235"/>
      <c r="U45" s="239"/>
      <c r="V45" s="239"/>
      <c r="W45" s="235"/>
      <c r="X45" s="235"/>
      <c r="Y45" s="235"/>
      <c r="Z45" s="235"/>
      <c r="AA45" s="235"/>
      <c r="AB45" s="235"/>
      <c r="AC45" s="235"/>
      <c r="AD45" s="235"/>
      <c r="AE45" s="235"/>
      <c r="AF45" s="235"/>
      <c r="AG45" s="235"/>
      <c r="AH45" s="235"/>
      <c r="AI45" s="235"/>
      <c r="AJ45" s="235"/>
      <c r="AK45" s="235"/>
      <c r="AL45" s="235"/>
      <c r="AM45" s="235"/>
      <c r="AN45" s="235"/>
      <c r="AO45" s="235"/>
      <c r="AP45" s="237"/>
      <c r="AQ45" s="237"/>
      <c r="AR45" s="237"/>
      <c r="AS45" s="237"/>
      <c r="AT45" s="237"/>
      <c r="AU45" s="235"/>
      <c r="AV45" s="238"/>
    </row>
    <row r="46" spans="1:48" x14ac:dyDescent="0.25">
      <c r="A46" s="155"/>
      <c r="B46" s="155"/>
      <c r="C46" s="155"/>
      <c r="D46" s="155"/>
      <c r="E46" s="155"/>
      <c r="F46" s="155"/>
      <c r="G46" s="155"/>
      <c r="H46" s="155"/>
      <c r="I46" s="155"/>
      <c r="J46" s="155"/>
      <c r="K46" s="155"/>
      <c r="L46" s="155"/>
      <c r="M46" s="155"/>
      <c r="N46" s="155"/>
      <c r="O46" s="156"/>
      <c r="P46" s="157"/>
      <c r="Q46" s="156"/>
      <c r="R46" s="157"/>
      <c r="S46" s="156"/>
      <c r="T46" s="156"/>
      <c r="U46" s="156"/>
      <c r="V46" s="156"/>
      <c r="W46" s="158"/>
      <c r="X46" s="159"/>
      <c r="Y46" s="158"/>
      <c r="Z46" s="158"/>
      <c r="AA46" s="160"/>
      <c r="AB46" s="160"/>
      <c r="AC46" s="156"/>
      <c r="AD46" s="157"/>
      <c r="AE46" s="157"/>
      <c r="AF46" s="161"/>
      <c r="AG46" s="156"/>
      <c r="AH46" s="156"/>
      <c r="AI46" s="156"/>
      <c r="AJ46" s="156"/>
      <c r="AK46" s="156"/>
      <c r="AL46" s="156"/>
      <c r="AM46" s="156"/>
      <c r="AN46" s="156"/>
      <c r="AO46" s="161"/>
      <c r="AP46" s="156"/>
      <c r="AQ46" s="156"/>
      <c r="AR46" s="156"/>
      <c r="AS46" s="156"/>
      <c r="AT46" s="156"/>
      <c r="AU46" s="155"/>
      <c r="AV46" s="155"/>
    </row>
    <row r="47" spans="1:48" x14ac:dyDescent="0.25">
      <c r="A47" s="155"/>
      <c r="B47" s="155"/>
      <c r="C47" s="155"/>
      <c r="D47" s="155"/>
      <c r="E47" s="155"/>
      <c r="F47" s="155"/>
      <c r="G47" s="155"/>
      <c r="H47" s="155"/>
      <c r="I47" s="155"/>
      <c r="J47" s="155"/>
      <c r="K47" s="155"/>
      <c r="L47" s="155"/>
      <c r="M47" s="155"/>
      <c r="N47" s="155"/>
      <c r="O47" s="156"/>
      <c r="P47" s="157"/>
      <c r="Q47" s="156"/>
      <c r="R47" s="157"/>
      <c r="S47" s="156"/>
      <c r="T47" s="156"/>
      <c r="U47" s="156"/>
      <c r="V47" s="156"/>
      <c r="W47" s="158"/>
      <c r="X47" s="159"/>
      <c r="Y47" s="158"/>
      <c r="Z47" s="158"/>
      <c r="AA47" s="160"/>
      <c r="AB47" s="160"/>
      <c r="AC47" s="156"/>
      <c r="AD47" s="157"/>
      <c r="AE47" s="157"/>
      <c r="AF47" s="161"/>
      <c r="AG47" s="156"/>
      <c r="AH47" s="156"/>
      <c r="AI47" s="156"/>
      <c r="AJ47" s="156"/>
      <c r="AK47" s="156"/>
      <c r="AL47" s="156"/>
      <c r="AM47" s="156"/>
      <c r="AN47" s="156"/>
      <c r="AO47" s="161"/>
      <c r="AP47" s="156"/>
      <c r="AQ47" s="156"/>
      <c r="AR47" s="156"/>
      <c r="AS47" s="156"/>
      <c r="AT47" s="156"/>
      <c r="AU47" s="155"/>
      <c r="AV47" s="155"/>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workbookViewId="0">
      <selection activeCell="B17" sqref="B17"/>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469</v>
      </c>
      <c r="C3" s="99"/>
      <c r="D3" s="99"/>
    </row>
    <row r="4" spans="1:4" ht="15.75" x14ac:dyDescent="0.25">
      <c r="C4" s="99"/>
      <c r="D4" s="99"/>
    </row>
    <row r="5" spans="1:4" ht="18.75" x14ac:dyDescent="0.3">
      <c r="A5" s="439" t="str">
        <f>'1. паспорт местоположение'!A5:C5</f>
        <v>Год раскрытия информации: 2022 год</v>
      </c>
      <c r="B5" s="439"/>
      <c r="C5" s="49"/>
      <c r="D5" s="49"/>
    </row>
    <row r="6" spans="1:4" ht="18.75" x14ac:dyDescent="0.3">
      <c r="A6" s="228"/>
      <c r="B6" s="228"/>
      <c r="C6" s="154"/>
      <c r="D6" s="154"/>
    </row>
    <row r="7" spans="1:4" ht="18.75" x14ac:dyDescent="0.25">
      <c r="A7" s="274" t="s">
        <v>9</v>
      </c>
      <c r="B7" s="274"/>
      <c r="C7" s="119"/>
      <c r="D7" s="119"/>
    </row>
    <row r="8" spans="1:4" ht="18.75" x14ac:dyDescent="0.25">
      <c r="A8" s="119"/>
      <c r="B8" s="119"/>
      <c r="C8" s="119"/>
      <c r="D8" s="119"/>
    </row>
    <row r="9" spans="1:4" ht="15.75" x14ac:dyDescent="0.25">
      <c r="A9" s="446" t="str">
        <f>'1. паспорт местоположение'!$A$9</f>
        <v>АО  "Россети Тюмень"</v>
      </c>
      <c r="B9" s="446"/>
      <c r="C9" s="120"/>
      <c r="D9" s="120"/>
    </row>
    <row r="10" spans="1:4" ht="18.75" x14ac:dyDescent="0.25">
      <c r="A10" s="441" t="s">
        <v>8</v>
      </c>
      <c r="B10" s="441"/>
      <c r="C10" s="121"/>
      <c r="D10" s="121"/>
    </row>
    <row r="11" spans="1:4" ht="18.75" x14ac:dyDescent="0.25">
      <c r="A11" s="119"/>
      <c r="B11" s="179"/>
      <c r="C11" s="119"/>
      <c r="D11" s="119"/>
    </row>
    <row r="12" spans="1:4" ht="30.75" customHeight="1" x14ac:dyDescent="0.25">
      <c r="A12" s="447" t="str">
        <f>'6.2. Паспорт фин осв ввод'!A11:U11</f>
        <v>M_TP3600.VL.0102</v>
      </c>
      <c r="B12" s="447"/>
      <c r="C12" s="120"/>
      <c r="D12" s="120"/>
    </row>
    <row r="13" spans="1:4" ht="18.75" x14ac:dyDescent="0.25">
      <c r="A13" s="441" t="s">
        <v>7</v>
      </c>
      <c r="B13" s="441"/>
      <c r="C13" s="121"/>
      <c r="D13" s="121"/>
    </row>
    <row r="14" spans="1:4" ht="18.75" x14ac:dyDescent="0.25">
      <c r="A14" s="8"/>
      <c r="B14" s="180"/>
      <c r="C14" s="8"/>
      <c r="D14" s="8"/>
    </row>
    <row r="15" spans="1:4" ht="36" customHeight="1" x14ac:dyDescent="0.25">
      <c r="A15" s="440"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40"/>
      <c r="C15" s="120"/>
      <c r="D15" s="120"/>
    </row>
    <row r="16" spans="1:4" ht="18.75" x14ac:dyDescent="0.25">
      <c r="A16" s="441" t="s">
        <v>6</v>
      </c>
      <c r="B16" s="441"/>
      <c r="C16" s="121"/>
      <c r="D16" s="121"/>
    </row>
    <row r="17" spans="1:4" ht="15.75" x14ac:dyDescent="0.25">
      <c r="A17" s="98"/>
      <c r="B17" s="207"/>
      <c r="C17" s="99"/>
      <c r="D17" s="99"/>
    </row>
    <row r="18" spans="1:4" ht="33.75" customHeight="1" x14ac:dyDescent="0.25">
      <c r="A18" s="442" t="s">
        <v>423</v>
      </c>
      <c r="B18" s="442"/>
      <c r="C18" s="99"/>
      <c r="D18" s="99"/>
    </row>
    <row r="19" spans="1:4" ht="15.75" x14ac:dyDescent="0.25">
      <c r="A19" s="98"/>
      <c r="B19" s="29"/>
      <c r="C19" s="99"/>
      <c r="D19" s="99"/>
    </row>
    <row r="20" spans="1:4" ht="16.5" thickBot="1" x14ac:dyDescent="0.3">
      <c r="A20" s="98"/>
      <c r="B20" s="100"/>
      <c r="C20" s="99"/>
      <c r="D20" s="99"/>
    </row>
    <row r="21" spans="1:4" ht="60.75" thickBot="1" x14ac:dyDescent="0.3">
      <c r="A21" s="166" t="s">
        <v>301</v>
      </c>
      <c r="B21" s="167"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6.5" thickBot="1" x14ac:dyDescent="0.3">
      <c r="A22" s="166" t="s">
        <v>302</v>
      </c>
      <c r="B22" s="168" t="s">
        <v>446</v>
      </c>
      <c r="C22" s="99"/>
      <c r="D22" s="99"/>
    </row>
    <row r="23" spans="1:4" ht="16.5" thickBot="1" x14ac:dyDescent="0.3">
      <c r="A23" s="166" t="s">
        <v>282</v>
      </c>
      <c r="B23" s="169" t="s">
        <v>470</v>
      </c>
      <c r="C23" s="99"/>
      <c r="D23" s="99"/>
    </row>
    <row r="24" spans="1:4" ht="16.5" thickBot="1" x14ac:dyDescent="0.3">
      <c r="A24" s="166" t="s">
        <v>303</v>
      </c>
      <c r="B24" s="132" t="s">
        <v>519</v>
      </c>
      <c r="C24" s="99"/>
      <c r="D24" s="99"/>
    </row>
    <row r="25" spans="1:4" ht="15.75" x14ac:dyDescent="0.25">
      <c r="A25" s="212" t="s">
        <v>304</v>
      </c>
      <c r="B25" s="213">
        <v>2025</v>
      </c>
      <c r="C25" s="99"/>
      <c r="D25" s="99"/>
    </row>
    <row r="26" spans="1:4" ht="15.75" x14ac:dyDescent="0.25">
      <c r="A26" s="170" t="s">
        <v>471</v>
      </c>
      <c r="B26" s="165"/>
      <c r="C26" s="99"/>
      <c r="D26" s="99"/>
    </row>
    <row r="27" spans="1:4" ht="28.5" x14ac:dyDescent="0.25">
      <c r="A27" s="215" t="s">
        <v>472</v>
      </c>
      <c r="B27" s="221">
        <v>4.7110000000000003</v>
      </c>
      <c r="C27" s="99"/>
      <c r="D27" s="99"/>
    </row>
    <row r="28" spans="1:4" ht="15.75" x14ac:dyDescent="0.25">
      <c r="A28" s="214" t="s">
        <v>305</v>
      </c>
      <c r="B28" s="220"/>
      <c r="C28" s="99"/>
      <c r="D28" s="99"/>
    </row>
    <row r="29" spans="1:4" ht="28.5" x14ac:dyDescent="0.25">
      <c r="A29" s="215" t="s">
        <v>306</v>
      </c>
      <c r="B29" s="221">
        <v>0</v>
      </c>
      <c r="C29" s="99"/>
      <c r="D29" s="99"/>
    </row>
    <row r="30" spans="1:4" ht="28.5" x14ac:dyDescent="0.25">
      <c r="A30" s="216" t="s">
        <v>307</v>
      </c>
      <c r="B30" s="222">
        <v>0</v>
      </c>
      <c r="C30" s="99"/>
      <c r="D30" s="99"/>
    </row>
    <row r="31" spans="1:4" ht="15.75" x14ac:dyDescent="0.25">
      <c r="A31" s="214" t="s">
        <v>308</v>
      </c>
      <c r="B31" s="220"/>
      <c r="C31" s="99"/>
      <c r="D31" s="99"/>
    </row>
    <row r="32" spans="1:4" ht="40.5" customHeight="1" thickBot="1" x14ac:dyDescent="0.3">
      <c r="A32" s="218" t="s">
        <v>460</v>
      </c>
      <c r="B32" s="223">
        <v>0</v>
      </c>
      <c r="C32" s="99"/>
      <c r="D32" s="99"/>
    </row>
    <row r="33" spans="1:4" ht="15.75" x14ac:dyDescent="0.25">
      <c r="A33" s="219" t="s">
        <v>520</v>
      </c>
      <c r="B33" s="224">
        <v>0</v>
      </c>
      <c r="C33" s="99"/>
      <c r="D33" s="99"/>
    </row>
    <row r="34" spans="1:4" ht="15.75" x14ac:dyDescent="0.25">
      <c r="A34" s="217" t="s">
        <v>309</v>
      </c>
      <c r="B34" s="225">
        <v>0</v>
      </c>
      <c r="C34" s="99"/>
      <c r="D34" s="99"/>
    </row>
    <row r="35" spans="1:4" ht="15.75" x14ac:dyDescent="0.25">
      <c r="A35" s="217" t="s">
        <v>310</v>
      </c>
      <c r="B35" s="226">
        <v>0</v>
      </c>
      <c r="C35" s="99"/>
      <c r="D35" s="99"/>
    </row>
    <row r="36" spans="1:4" ht="15.75" x14ac:dyDescent="0.25">
      <c r="A36" s="217" t="s">
        <v>311</v>
      </c>
      <c r="B36" s="226">
        <v>0</v>
      </c>
      <c r="C36" s="99"/>
      <c r="D36" s="99"/>
    </row>
    <row r="37" spans="1:4" ht="15.75" x14ac:dyDescent="0.25">
      <c r="A37" s="219" t="s">
        <v>520</v>
      </c>
      <c r="B37" s="224">
        <v>0</v>
      </c>
      <c r="C37" s="99"/>
      <c r="D37" s="99"/>
    </row>
    <row r="38" spans="1:4" ht="15.75" x14ac:dyDescent="0.25">
      <c r="A38" s="217" t="s">
        <v>309</v>
      </c>
      <c r="B38" s="225">
        <v>0</v>
      </c>
      <c r="C38" s="99"/>
      <c r="D38" s="99"/>
    </row>
    <row r="39" spans="1:4" ht="15.75" x14ac:dyDescent="0.25">
      <c r="A39" s="217" t="s">
        <v>310</v>
      </c>
      <c r="B39" s="226">
        <v>0</v>
      </c>
      <c r="C39" s="99"/>
      <c r="D39" s="99"/>
    </row>
    <row r="40" spans="1:4" ht="15.75" x14ac:dyDescent="0.25">
      <c r="A40" s="217" t="s">
        <v>311</v>
      </c>
      <c r="B40" s="226">
        <v>0</v>
      </c>
      <c r="C40" s="99"/>
      <c r="D40" s="99"/>
    </row>
    <row r="41" spans="1:4" ht="15.75" x14ac:dyDescent="0.25">
      <c r="A41" s="219" t="s">
        <v>520</v>
      </c>
      <c r="B41" s="224">
        <v>0</v>
      </c>
      <c r="C41" s="99"/>
      <c r="D41" s="99"/>
    </row>
    <row r="42" spans="1:4" ht="15.75" x14ac:dyDescent="0.25">
      <c r="A42" s="217" t="s">
        <v>309</v>
      </c>
      <c r="B42" s="225">
        <v>0</v>
      </c>
      <c r="C42" s="99"/>
      <c r="D42" s="99"/>
    </row>
    <row r="43" spans="1:4" ht="15.75" x14ac:dyDescent="0.25">
      <c r="A43" s="217" t="s">
        <v>310</v>
      </c>
      <c r="B43" s="226">
        <v>0</v>
      </c>
      <c r="C43" s="99"/>
      <c r="D43" s="99"/>
    </row>
    <row r="44" spans="1:4" ht="15.75" x14ac:dyDescent="0.25">
      <c r="A44" s="217" t="s">
        <v>311</v>
      </c>
      <c r="B44" s="226">
        <v>0</v>
      </c>
      <c r="C44" s="99"/>
      <c r="D44" s="99"/>
    </row>
    <row r="45" spans="1:4" ht="29.25" thickBot="1" x14ac:dyDescent="0.3">
      <c r="A45" s="218" t="s">
        <v>461</v>
      </c>
      <c r="B45" s="223">
        <v>0</v>
      </c>
      <c r="C45" s="99"/>
      <c r="D45" s="99"/>
    </row>
    <row r="46" spans="1:4" ht="30" customHeight="1" x14ac:dyDescent="0.25">
      <c r="A46" s="217" t="s">
        <v>462</v>
      </c>
      <c r="B46" s="225" t="s">
        <v>463</v>
      </c>
      <c r="D46" s="171"/>
    </row>
    <row r="47" spans="1:4" ht="20.25" customHeight="1" x14ac:dyDescent="0.25">
      <c r="A47" s="217" t="s">
        <v>309</v>
      </c>
      <c r="B47" s="225" t="s">
        <v>463</v>
      </c>
      <c r="C47" s="172"/>
      <c r="D47" s="172"/>
    </row>
    <row r="48" spans="1:4" x14ac:dyDescent="0.25">
      <c r="A48" s="217" t="s">
        <v>310</v>
      </c>
      <c r="B48" s="225" t="s">
        <v>463</v>
      </c>
      <c r="C48" s="172"/>
      <c r="D48" s="172"/>
    </row>
    <row r="49" spans="1:4" x14ac:dyDescent="0.25">
      <c r="A49" s="217" t="s">
        <v>311</v>
      </c>
      <c r="B49" s="225" t="s">
        <v>463</v>
      </c>
      <c r="C49" s="172"/>
      <c r="D49" s="172"/>
    </row>
    <row r="50" spans="1:4" ht="29.25" thickBot="1" x14ac:dyDescent="0.3">
      <c r="A50" s="218" t="s">
        <v>464</v>
      </c>
      <c r="B50" s="223">
        <v>0</v>
      </c>
      <c r="C50" s="172"/>
      <c r="D50" s="172"/>
    </row>
    <row r="51" spans="1:4" ht="25.5" customHeight="1" x14ac:dyDescent="0.25">
      <c r="A51" s="219" t="s">
        <v>520</v>
      </c>
      <c r="B51" s="224">
        <v>0</v>
      </c>
      <c r="C51" s="172"/>
      <c r="D51" s="172"/>
    </row>
    <row r="52" spans="1:4" x14ac:dyDescent="0.25">
      <c r="A52" s="217" t="s">
        <v>309</v>
      </c>
      <c r="B52" s="225">
        <v>0</v>
      </c>
      <c r="C52" s="172"/>
      <c r="D52" s="172"/>
    </row>
    <row r="53" spans="1:4" x14ac:dyDescent="0.25">
      <c r="A53" s="217" t="s">
        <v>310</v>
      </c>
      <c r="B53" s="226">
        <v>0</v>
      </c>
      <c r="C53" s="172"/>
      <c r="D53" s="172"/>
    </row>
    <row r="54" spans="1:4" x14ac:dyDescent="0.25">
      <c r="A54" s="217" t="s">
        <v>311</v>
      </c>
      <c r="B54" s="226">
        <v>0</v>
      </c>
      <c r="C54" s="172"/>
      <c r="D54" s="172"/>
    </row>
    <row r="55" spans="1:4" ht="29.25" thickBot="1" x14ac:dyDescent="0.3">
      <c r="A55" s="218" t="s">
        <v>312</v>
      </c>
      <c r="B55" s="227" t="s">
        <v>463</v>
      </c>
      <c r="C55" s="99"/>
      <c r="D55" s="99"/>
    </row>
    <row r="56" spans="1:4" ht="15.75" x14ac:dyDescent="0.25">
      <c r="A56" s="217" t="s">
        <v>308</v>
      </c>
      <c r="B56" s="225" t="s">
        <v>463</v>
      </c>
      <c r="C56" s="99"/>
      <c r="D56" s="99"/>
    </row>
    <row r="57" spans="1:4" ht="15.75" x14ac:dyDescent="0.25">
      <c r="A57" s="217" t="s">
        <v>465</v>
      </c>
      <c r="B57" s="225" t="s">
        <v>463</v>
      </c>
      <c r="C57" s="99"/>
      <c r="D57" s="99"/>
    </row>
    <row r="58" spans="1:4" ht="15.75" x14ac:dyDescent="0.25">
      <c r="A58" s="217" t="s">
        <v>466</v>
      </c>
      <c r="B58" s="225" t="s">
        <v>463</v>
      </c>
      <c r="C58" s="99"/>
      <c r="D58" s="99"/>
    </row>
    <row r="59" spans="1:4" ht="15.75" x14ac:dyDescent="0.25">
      <c r="A59" s="217" t="s">
        <v>467</v>
      </c>
      <c r="B59" s="225" t="s">
        <v>463</v>
      </c>
      <c r="C59" s="99"/>
      <c r="D59" s="99"/>
    </row>
    <row r="60" spans="1:4" ht="16.5" thickBot="1" x14ac:dyDescent="0.3">
      <c r="A60" s="218" t="s">
        <v>313</v>
      </c>
      <c r="B60" s="227">
        <v>0</v>
      </c>
      <c r="C60" s="99"/>
      <c r="D60" s="99"/>
    </row>
    <row r="61" spans="1:4" ht="16.5" thickBot="1" x14ac:dyDescent="0.3">
      <c r="A61" s="218" t="s">
        <v>314</v>
      </c>
      <c r="B61" s="223">
        <v>0</v>
      </c>
      <c r="C61" s="99"/>
      <c r="D61" s="99"/>
    </row>
    <row r="62" spans="1:4" ht="16.5" thickBot="1" x14ac:dyDescent="0.3">
      <c r="A62" s="218" t="s">
        <v>315</v>
      </c>
      <c r="B62" s="227">
        <v>0</v>
      </c>
      <c r="C62" s="99"/>
      <c r="D62" s="99"/>
    </row>
    <row r="63" spans="1:4" ht="21" customHeight="1" thickBot="1" x14ac:dyDescent="0.3">
      <c r="A63" s="218" t="s">
        <v>316</v>
      </c>
      <c r="B63" s="223">
        <v>0</v>
      </c>
      <c r="C63" s="99"/>
      <c r="D63" s="99"/>
    </row>
    <row r="64" spans="1:4" ht="21.75" customHeight="1" thickBot="1" x14ac:dyDescent="0.3">
      <c r="A64" s="150" t="s">
        <v>317</v>
      </c>
      <c r="B64" s="152" t="s">
        <v>463</v>
      </c>
      <c r="C64" s="99"/>
      <c r="D64" s="103" t="s">
        <v>318</v>
      </c>
    </row>
    <row r="65" spans="1:4" ht="16.5" thickBot="1" x14ac:dyDescent="0.3">
      <c r="A65" s="105" t="s">
        <v>319</v>
      </c>
      <c r="B65" s="151" t="s">
        <v>521</v>
      </c>
      <c r="C65" s="99"/>
      <c r="D65" s="99"/>
    </row>
    <row r="66" spans="1:4" ht="111" customHeight="1" thickBot="1" x14ac:dyDescent="0.3">
      <c r="A66" s="173" t="s">
        <v>320</v>
      </c>
      <c r="B66" s="174"/>
      <c r="C66" s="99"/>
      <c r="D66" s="99"/>
    </row>
    <row r="67" spans="1:4" ht="60" customHeight="1" x14ac:dyDescent="0.25">
      <c r="A67" s="153" t="s">
        <v>321</v>
      </c>
      <c r="B67" s="175"/>
      <c r="C67" s="99"/>
      <c r="D67" s="99"/>
    </row>
    <row r="68" spans="1:4" ht="15.75" x14ac:dyDescent="0.25">
      <c r="A68" s="176" t="s">
        <v>322</v>
      </c>
      <c r="B68" s="177"/>
      <c r="C68" s="99"/>
      <c r="D68" s="99"/>
    </row>
    <row r="69" spans="1:4" ht="16.5" thickBot="1" x14ac:dyDescent="0.3">
      <c r="A69" s="106" t="s">
        <v>323</v>
      </c>
      <c r="B69" s="106"/>
      <c r="C69" s="99"/>
      <c r="D69" s="99"/>
    </row>
    <row r="70" spans="1:4" ht="30.75" thickBot="1" x14ac:dyDescent="0.3">
      <c r="A70" s="103" t="s">
        <v>324</v>
      </c>
      <c r="B70" s="104"/>
      <c r="C70" s="99"/>
      <c r="D70" s="99"/>
    </row>
    <row r="71" spans="1:4" ht="60" customHeight="1" thickBot="1" x14ac:dyDescent="0.3">
      <c r="A71" s="101" t="s">
        <v>325</v>
      </c>
      <c r="B71" s="134" t="s">
        <v>475</v>
      </c>
      <c r="C71" s="99"/>
      <c r="D71" s="99"/>
    </row>
    <row r="72" spans="1:4" ht="16.5" thickBot="1" x14ac:dyDescent="0.3">
      <c r="A72" s="103" t="s">
        <v>308</v>
      </c>
      <c r="B72" s="108"/>
      <c r="C72" s="99"/>
      <c r="D72" s="99"/>
    </row>
    <row r="73" spans="1:4" ht="16.5" thickBot="1" x14ac:dyDescent="0.3">
      <c r="A73" s="103" t="s">
        <v>326</v>
      </c>
      <c r="B73" s="104"/>
      <c r="C73" s="99"/>
      <c r="D73" s="99"/>
    </row>
    <row r="74" spans="1:4" ht="16.5" thickBot="1" x14ac:dyDescent="0.3">
      <c r="A74" s="103" t="s">
        <v>327</v>
      </c>
      <c r="B74" s="108"/>
      <c r="C74" s="99"/>
      <c r="D74" s="99"/>
    </row>
    <row r="75" spans="1:4" ht="60" customHeight="1" thickBot="1" x14ac:dyDescent="0.3">
      <c r="A75" s="109" t="s">
        <v>328</v>
      </c>
      <c r="B75" s="135"/>
      <c r="C75" s="99"/>
      <c r="D75" s="99"/>
    </row>
    <row r="76" spans="1:4" ht="16.5" thickBot="1" x14ac:dyDescent="0.3">
      <c r="A76" s="101" t="s">
        <v>329</v>
      </c>
      <c r="B76" s="107"/>
      <c r="C76" s="99"/>
      <c r="D76" s="99"/>
    </row>
    <row r="77" spans="1:4" ht="16.5" thickBot="1" x14ac:dyDescent="0.3">
      <c r="A77" s="105" t="s">
        <v>330</v>
      </c>
      <c r="B77" s="135"/>
      <c r="C77" s="240"/>
      <c r="D77" s="99"/>
    </row>
    <row r="78" spans="1:4" ht="16.5" thickBot="1" x14ac:dyDescent="0.3">
      <c r="A78" s="105" t="s">
        <v>331</v>
      </c>
      <c r="B78" s="110"/>
      <c r="C78" s="99"/>
      <c r="D78" s="99"/>
    </row>
    <row r="79" spans="1:4" ht="60" customHeight="1" thickBot="1" x14ac:dyDescent="0.3">
      <c r="A79" s="105" t="s">
        <v>332</v>
      </c>
      <c r="B79" s="110"/>
      <c r="C79" s="99"/>
      <c r="D79" s="99"/>
    </row>
    <row r="80" spans="1:4" ht="29.25" thickBot="1" x14ac:dyDescent="0.3">
      <c r="A80" s="111" t="s">
        <v>333</v>
      </c>
      <c r="B80" s="133" t="s">
        <v>474</v>
      </c>
      <c r="C80" s="99"/>
      <c r="D80" s="99"/>
    </row>
    <row r="81" spans="1:4" ht="28.5" x14ac:dyDescent="0.25">
      <c r="A81" s="102" t="s">
        <v>334</v>
      </c>
      <c r="B81" s="443"/>
      <c r="C81" s="99"/>
      <c r="D81" s="99"/>
    </row>
    <row r="82" spans="1:4" ht="15.75" x14ac:dyDescent="0.25">
      <c r="A82" s="105" t="s">
        <v>335</v>
      </c>
      <c r="B82" s="444"/>
      <c r="C82" s="99"/>
      <c r="D82" s="99"/>
    </row>
    <row r="83" spans="1:4" ht="60" customHeight="1" x14ac:dyDescent="0.25">
      <c r="A83" s="105" t="s">
        <v>336</v>
      </c>
      <c r="B83" s="444"/>
      <c r="C83" s="99"/>
      <c r="D83" s="99"/>
    </row>
    <row r="84" spans="1:4" ht="15.75" x14ac:dyDescent="0.25">
      <c r="A84" s="105" t="s">
        <v>337</v>
      </c>
      <c r="B84" s="444"/>
      <c r="C84" s="99"/>
      <c r="D84" s="99"/>
    </row>
    <row r="85" spans="1:4" ht="15.75" x14ac:dyDescent="0.25">
      <c r="A85" s="105" t="s">
        <v>338</v>
      </c>
      <c r="B85" s="444"/>
      <c r="C85" s="99"/>
      <c r="D85" s="99"/>
    </row>
    <row r="86" spans="1:4" ht="16.5" thickBot="1" x14ac:dyDescent="0.3">
      <c r="A86" s="112" t="s">
        <v>339</v>
      </c>
      <c r="B86" s="445"/>
      <c r="C86" s="99"/>
      <c r="D86" s="99"/>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2022-07-07T06:41:01Z</dcterms:modified>
</cp:coreProperties>
</file>