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4.04.2022 (в МЭ)\"/>
    </mc:Choice>
  </mc:AlternateContent>
  <bookViews>
    <workbookView xWindow="0" yWindow="0" windowWidth="28800" windowHeight="12300"/>
  </bookViews>
  <sheets>
    <sheet name="9_0_2" sheetId="1" r:id="rId1"/>
  </sheets>
  <definedNames>
    <definedName name="_xlnm._FilterDatabase" localSheetId="0" hidden="1">'9_0_2'!$A$17:$O$17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2" i="1" l="1"/>
  <c r="L212" i="1"/>
  <c r="K212" i="1"/>
  <c r="J212" i="1"/>
  <c r="I212" i="1"/>
  <c r="H212" i="1"/>
  <c r="G212" i="1"/>
  <c r="F212" i="1"/>
  <c r="E212" i="1"/>
  <c r="D212" i="1"/>
  <c r="M207" i="1"/>
  <c r="L207" i="1"/>
  <c r="K207" i="1"/>
  <c r="J207" i="1"/>
  <c r="I207" i="1"/>
  <c r="H207" i="1"/>
  <c r="G207" i="1"/>
  <c r="F207" i="1"/>
  <c r="E207" i="1"/>
  <c r="D207" i="1"/>
  <c r="M204" i="1"/>
  <c r="L204" i="1"/>
  <c r="K204" i="1"/>
  <c r="K141" i="1" s="1"/>
  <c r="J204" i="1"/>
  <c r="J141" i="1" s="1"/>
  <c r="I204" i="1"/>
  <c r="H204" i="1"/>
  <c r="G204" i="1"/>
  <c r="G141" i="1" s="1"/>
  <c r="F204" i="1"/>
  <c r="F141" i="1" s="1"/>
  <c r="E204" i="1"/>
  <c r="D204" i="1"/>
  <c r="M186" i="1"/>
  <c r="M141" i="1" s="1"/>
  <c r="L186" i="1"/>
  <c r="L141" i="1" s="1"/>
  <c r="K186" i="1"/>
  <c r="J186" i="1"/>
  <c r="I186" i="1"/>
  <c r="I141" i="1" s="1"/>
  <c r="H186" i="1"/>
  <c r="H141" i="1" s="1"/>
  <c r="G186" i="1"/>
  <c r="F186" i="1"/>
  <c r="E186" i="1"/>
  <c r="E141" i="1" s="1"/>
  <c r="D186" i="1"/>
  <c r="D141" i="1" s="1"/>
  <c r="M132" i="1"/>
  <c r="L132" i="1"/>
  <c r="K132" i="1"/>
  <c r="J132" i="1"/>
  <c r="I132" i="1"/>
  <c r="H132" i="1"/>
  <c r="G132" i="1"/>
  <c r="F132" i="1"/>
  <c r="E132" i="1"/>
  <c r="D132" i="1"/>
  <c r="M130" i="1"/>
  <c r="L130" i="1"/>
  <c r="K130" i="1"/>
  <c r="J130" i="1"/>
  <c r="I130" i="1"/>
  <c r="H130" i="1"/>
  <c r="G130" i="1"/>
  <c r="F130" i="1"/>
  <c r="E130" i="1"/>
  <c r="D130" i="1"/>
  <c r="M95" i="1"/>
  <c r="L95" i="1"/>
  <c r="K95" i="1"/>
  <c r="J95" i="1"/>
  <c r="I95" i="1"/>
  <c r="H95" i="1"/>
  <c r="G95" i="1"/>
  <c r="F95" i="1"/>
  <c r="E95" i="1"/>
  <c r="D95" i="1"/>
  <c r="M89" i="1"/>
  <c r="L89" i="1"/>
  <c r="K89" i="1"/>
  <c r="J89" i="1"/>
  <c r="I89" i="1"/>
  <c r="H89" i="1"/>
  <c r="G89" i="1"/>
  <c r="F89" i="1"/>
  <c r="E89" i="1"/>
  <c r="D89" i="1"/>
  <c r="M50" i="1"/>
  <c r="M48" i="1" s="1"/>
  <c r="L50" i="1"/>
  <c r="L48" i="1" s="1"/>
  <c r="K50" i="1"/>
  <c r="J50" i="1"/>
  <c r="J48" i="1" s="1"/>
  <c r="I50" i="1"/>
  <c r="I48" i="1" s="1"/>
  <c r="H50" i="1"/>
  <c r="H48" i="1" s="1"/>
  <c r="G50" i="1"/>
  <c r="F50" i="1"/>
  <c r="F48" i="1" s="1"/>
  <c r="E50" i="1"/>
  <c r="E48" i="1" s="1"/>
  <c r="D50" i="1"/>
  <c r="D48" i="1" s="1"/>
  <c r="M44" i="1"/>
  <c r="M43" i="1" s="1"/>
  <c r="L44" i="1"/>
  <c r="L43" i="1" s="1"/>
  <c r="K44" i="1"/>
  <c r="K43" i="1" s="1"/>
  <c r="J44" i="1"/>
  <c r="J43" i="1" s="1"/>
  <c r="I44" i="1"/>
  <c r="I43" i="1" s="1"/>
  <c r="H44" i="1"/>
  <c r="H43" i="1" s="1"/>
  <c r="G44" i="1"/>
  <c r="G43" i="1" s="1"/>
  <c r="F44" i="1"/>
  <c r="F43" i="1" s="1"/>
  <c r="E44" i="1"/>
  <c r="E43" i="1" s="1"/>
  <c r="D44" i="1"/>
  <c r="D43" i="1" s="1"/>
  <c r="M31" i="1"/>
  <c r="L31" i="1"/>
  <c r="K31" i="1"/>
  <c r="J31" i="1"/>
  <c r="I31" i="1"/>
  <c r="H31" i="1"/>
  <c r="G31" i="1"/>
  <c r="F31" i="1"/>
  <c r="E31" i="1"/>
  <c r="D31" i="1"/>
  <c r="M24" i="1"/>
  <c r="M20" i="1" s="1"/>
  <c r="L24" i="1"/>
  <c r="L20" i="1" s="1"/>
  <c r="K24" i="1"/>
  <c r="K20" i="1" s="1"/>
  <c r="J24" i="1"/>
  <c r="J20" i="1" s="1"/>
  <c r="I24" i="1"/>
  <c r="I20" i="1" s="1"/>
  <c r="H24" i="1"/>
  <c r="H20" i="1" s="1"/>
  <c r="G24" i="1"/>
  <c r="G20" i="1" s="1"/>
  <c r="F24" i="1"/>
  <c r="F20" i="1" s="1"/>
  <c r="E24" i="1"/>
  <c r="E20" i="1" s="1"/>
  <c r="D24" i="1"/>
  <c r="D20" i="1" s="1"/>
  <c r="G140" i="1" l="1"/>
  <c r="K140" i="1"/>
  <c r="F19" i="1"/>
  <c r="J19" i="1"/>
  <c r="F129" i="1"/>
  <c r="J129" i="1"/>
  <c r="D140" i="1"/>
  <c r="H140" i="1"/>
  <c r="L140" i="1"/>
  <c r="F88" i="1"/>
  <c r="J88" i="1"/>
  <c r="I19" i="1"/>
  <c r="H129" i="1"/>
  <c r="K88" i="1"/>
  <c r="E129" i="1"/>
  <c r="I129" i="1"/>
  <c r="M129" i="1"/>
  <c r="E19" i="1"/>
  <c r="M19" i="1"/>
  <c r="G88" i="1"/>
  <c r="I88" i="1"/>
  <c r="F140" i="1"/>
  <c r="F47" i="1" s="1"/>
  <c r="J140" i="1"/>
  <c r="H19" i="1"/>
  <c r="D19" i="1"/>
  <c r="L19" i="1"/>
  <c r="G19" i="1"/>
  <c r="K19" i="1"/>
  <c r="E88" i="1"/>
  <c r="M88" i="1"/>
  <c r="D129" i="1"/>
  <c r="L129" i="1"/>
  <c r="E140" i="1"/>
  <c r="I140" i="1"/>
  <c r="M140" i="1"/>
  <c r="D88" i="1"/>
  <c r="H88" i="1"/>
  <c r="L88" i="1"/>
  <c r="G129" i="1"/>
  <c r="K129" i="1"/>
  <c r="G48" i="1"/>
  <c r="K48" i="1"/>
  <c r="L47" i="1" l="1"/>
  <c r="E47" i="1"/>
  <c r="D47" i="1"/>
  <c r="D18" i="1" s="1"/>
  <c r="F18" i="1"/>
  <c r="I47" i="1"/>
  <c r="I18" i="1" s="1"/>
  <c r="M47" i="1"/>
  <c r="M18" i="1" s="1"/>
  <c r="J47" i="1"/>
  <c r="J18" i="1" s="1"/>
  <c r="H47" i="1"/>
  <c r="H18" i="1" s="1"/>
  <c r="G47" i="1"/>
  <c r="G18" i="1" s="1"/>
  <c r="E18" i="1"/>
  <c r="K47" i="1"/>
  <c r="K18" i="1" s="1"/>
  <c r="L18" i="1"/>
</calcChain>
</file>

<file path=xl/sharedStrings.xml><?xml version="1.0" encoding="utf-8"?>
<sst xmlns="http://schemas.openxmlformats.org/spreadsheetml/2006/main" count="1146" uniqueCount="580">
  <si>
    <t>нд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</si>
  <si>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</si>
  <si>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</si>
  <si>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</si>
  <si>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</si>
  <si>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</si>
  <si>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</si>
  <si>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</si>
  <si>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</si>
  <si>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</si>
  <si>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</si>
  <si>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</si>
  <si>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</si>
  <si>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</si>
  <si>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</si>
  <si>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</si>
  <si>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</si>
  <si>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</si>
  <si>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</si>
  <si>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</si>
  <si>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</si>
  <si>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</si>
  <si>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</si>
  <si>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</si>
  <si>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</si>
  <si>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</si>
  <si>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</si>
  <si>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</si>
  <si>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</si>
  <si>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</si>
  <si>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требования отсутствуют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</si>
  <si>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</si>
  <si>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</si>
  <si>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</si>
  <si>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</si>
  <si>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</si>
  <si>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</si>
  <si>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</si>
  <si>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</si>
  <si>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</si>
  <si>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</si>
  <si>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</si>
  <si>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</si>
  <si>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</si>
  <si>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</si>
  <si>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</si>
  <si>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</si>
  <si>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</si>
  <si>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</si>
  <si>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</si>
  <si>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</si>
  <si>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</si>
  <si>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</si>
  <si>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</si>
  <si>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</si>
  <si>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</si>
  <si>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</si>
  <si>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</si>
  <si>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</si>
  <si>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</si>
  <si>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</si>
  <si>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</si>
  <si>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</si>
  <si>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</si>
  <si>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</si>
  <si>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</si>
  <si>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</si>
  <si>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</si>
  <si>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</si>
  <si>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</si>
  <si>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</si>
  <si>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</si>
  <si>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</si>
  <si>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</si>
  <si>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</si>
  <si>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</si>
  <si>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</si>
  <si>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I_NS2000.PS.0019</t>
  </si>
  <si>
    <t>L_NS1800.VL.0018</t>
  </si>
  <si>
    <t>L_NS1800.KL.0001</t>
  </si>
  <si>
    <t>L_NS2000.KL.0001</t>
  </si>
  <si>
    <t>L_NS2000.VL.0023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</si>
  <si>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</si>
  <si>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</si>
  <si>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</si>
  <si>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</si>
  <si>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</si>
  <si>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</si>
  <si>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</si>
  <si>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</si>
  <si>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</si>
  <si>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</si>
  <si>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2.2</t>
  </si>
  <si>
    <t>2.2.1</t>
  </si>
  <si>
    <t>2.2.1.1</t>
  </si>
  <si>
    <t>2.2.1.2</t>
  </si>
  <si>
    <t>I_TP1800.PS.0084</t>
  </si>
  <si>
    <t>H_TP1800.PS.0069</t>
  </si>
  <si>
    <t>H_TP1800.PS.0073</t>
  </si>
  <si>
    <t>F_TP2000.PS.0039</t>
  </si>
  <si>
    <t>F_TP2000.PS.0040</t>
  </si>
  <si>
    <t>F_TP2000.PS.0041</t>
  </si>
  <si>
    <t>F_TP2000.PS.0046</t>
  </si>
  <si>
    <t>H_TP2000.PS.0054</t>
  </si>
  <si>
    <t>H_TP1800.PS.0072</t>
  </si>
  <si>
    <t>J_TP1800.PS.0094</t>
  </si>
  <si>
    <t>J_TP1800.PS.0090</t>
  </si>
  <si>
    <t>J_TP1800.PS.0091</t>
  </si>
  <si>
    <t>J_TP2000.PR.0059</t>
  </si>
  <si>
    <t>J_TP2000.PR.0060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</si>
  <si>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</si>
  <si>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</si>
  <si>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</si>
  <si>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</si>
  <si>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</si>
  <si>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</si>
  <si>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</si>
  <si>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</si>
  <si>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</si>
  <si>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</si>
  <si>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</si>
  <si>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</si>
  <si>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</si>
  <si>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</si>
  <si>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</si>
  <si>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</si>
  <si>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</si>
  <si>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</si>
  <si>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</si>
  <si>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</si>
  <si>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</si>
  <si>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M_TP2000.PS.0071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</si>
  <si>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</si>
  <si>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</si>
  <si>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</si>
  <si>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</si>
  <si>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</si>
  <si>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</si>
  <si>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</si>
  <si>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</si>
  <si>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</si>
  <si>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</si>
  <si>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</si>
  <si>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</si>
  <si>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</si>
  <si>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</si>
  <si>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</si>
  <si>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</si>
  <si>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</si>
  <si>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</si>
  <si>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</si>
  <si>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</si>
  <si>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H_TP1800.VL.0081</t>
  </si>
  <si>
    <t>J_TP1800.VL.0093</t>
  </si>
  <si>
    <t>J_TP1800.VL.0071</t>
  </si>
  <si>
    <t>J_TP1800.VL.0098</t>
  </si>
  <si>
    <t>J_TP1800.VL.0099</t>
  </si>
  <si>
    <t>J_TP1800.VL.0100</t>
  </si>
  <si>
    <t>J_TP1800.VL.0082</t>
  </si>
  <si>
    <t>J_TP1800.VL.0106</t>
  </si>
  <si>
    <t>J_TP1800.VL.0090</t>
  </si>
  <si>
    <t>J_TP1800.VL.0107</t>
  </si>
  <si>
    <t>K_TP1800.VL.0080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</si>
  <si>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</si>
  <si>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</si>
  <si>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</si>
  <si>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</si>
  <si>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</si>
  <si>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</si>
  <si>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</si>
  <si>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</si>
  <si>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</si>
  <si>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</si>
  <si>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</si>
  <si>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2.2.3</t>
  </si>
  <si>
    <t>2.2.3.1</t>
  </si>
  <si>
    <t>M_TP2000.AS.0003</t>
  </si>
  <si>
    <t>2.2.3.2</t>
  </si>
  <si>
    <t>K_TP1800.AS.0002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</si>
  <si>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</si>
  <si>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</si>
  <si>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</si>
  <si>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</si>
  <si>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</si>
  <si>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</si>
  <si>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</si>
  <si>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</si>
  <si>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</si>
  <si>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</si>
  <si>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</si>
  <si>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</si>
  <si>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</si>
  <si>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</si>
  <si>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</si>
  <si>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</si>
  <si>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</si>
  <si>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</si>
  <si>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</si>
  <si>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</si>
  <si>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</si>
  <si>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K_TP2000.PR.0072</t>
  </si>
  <si>
    <t>K_TP2000.PR.0073</t>
  </si>
  <si>
    <t>J_TP2000.PR.0062</t>
  </si>
  <si>
    <t>M_TP1800.PR.0065</t>
  </si>
  <si>
    <t>M_TP1800.PR.0056</t>
  </si>
  <si>
    <t>M_TP1800.PR.0057</t>
  </si>
  <si>
    <t>M_TP1800.PR.0058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</si>
  <si>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</si>
  <si>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</si>
  <si>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</si>
  <si>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</si>
  <si>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</si>
  <si>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</si>
  <si>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</si>
  <si>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</si>
  <si>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</si>
  <si>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</si>
  <si>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</si>
  <si>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</si>
  <si>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</si>
  <si>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</si>
  <si>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</si>
  <si>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</si>
  <si>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</si>
  <si>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</si>
  <si>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</si>
  <si>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</si>
  <si>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</si>
  <si>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</si>
  <si>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</si>
  <si>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</si>
  <si>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M_TP2000.PR.0084</t>
  </si>
  <si>
    <t>M_TP2000.PR.0085</t>
  </si>
  <si>
    <t>2.2.4.2</t>
  </si>
  <si>
    <t>F_TP1800.PR.0012</t>
  </si>
  <si>
    <t>H_TP1800.PR.0020</t>
  </si>
  <si>
    <t>H_TP1800.PR.0053</t>
  </si>
  <si>
    <t>F_TP2000.PR.0024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</si>
  <si>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</si>
  <si>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</si>
  <si>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</si>
  <si>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</si>
  <si>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</si>
  <si>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</si>
  <si>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M_TP1800.PR.0079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</si>
  <si>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</si>
  <si>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</si>
  <si>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</si>
  <si>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</si>
  <si>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</si>
  <si>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</si>
  <si>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</si>
  <si>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2.3</t>
  </si>
  <si>
    <t>2.3.1</t>
  </si>
  <si>
    <t>2.3.2</t>
  </si>
  <si>
    <t>2.4</t>
  </si>
  <si>
    <t>F_NS2000.VL.0013</t>
  </si>
  <si>
    <t>K_NS1800.PH.0010</t>
  </si>
  <si>
    <t>M_NS1800.PH.0011</t>
  </si>
  <si>
    <t>2.5</t>
  </si>
  <si>
    <t>2.6</t>
  </si>
  <si>
    <t>K_TP2000.VL.0047</t>
  </si>
  <si>
    <t>I_PK1800.01.04</t>
  </si>
  <si>
    <t>I_PK1800.03.02</t>
  </si>
  <si>
    <t>I_PK1800.03.03</t>
  </si>
  <si>
    <t>I_PK1800.07.01</t>
  </si>
  <si>
    <t>I_PK1800.07.03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</si>
  <si>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</si>
  <si>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</si>
  <si>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</si>
  <si>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</si>
  <si>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</si>
  <si>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</si>
  <si>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</si>
  <si>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</t>
  </si>
  <si>
    <t>L_PK2000.03.01.01</t>
  </si>
  <si>
    <t>L_PK2000.03.06.01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</si>
  <si>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</si>
  <si>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</si>
  <si>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</si>
  <si>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</si>
  <si>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</si>
  <si>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</si>
  <si>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</si>
  <si>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</si>
  <si>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</si>
  <si>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</si>
  <si>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</si>
  <si>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</si>
  <si>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</si>
  <si>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M_NS1800.PR.0001</t>
  </si>
  <si>
    <t>M_PK1800.08</t>
  </si>
  <si>
    <t>M_NS1800.PR.0002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</si>
  <si>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</si>
  <si>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</si>
  <si>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</si>
  <si>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</si>
  <si>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</si>
  <si>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</si>
  <si>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</si>
  <si>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</si>
  <si>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</si>
  <si>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</si>
  <si>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</si>
  <si>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</si>
  <si>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</si>
  <si>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</si>
  <si>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</si>
  <si>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</si>
  <si>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</si>
  <si>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</si>
  <si>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</si>
  <si>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</si>
  <si>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</si>
  <si>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</si>
  <si>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M_PK2000.07.01.02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</si>
  <si>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</si>
  <si>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</si>
  <si>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</si>
  <si>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</si>
  <si>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</si>
  <si>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</si>
  <si>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</si>
  <si>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</si>
  <si>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</si>
  <si>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M_NS1800.PH.0004</t>
  </si>
  <si>
    <t>M_NS1800.PH.0012</t>
  </si>
  <si>
    <t>M_NS1800.PH.0013</t>
  </si>
  <si>
    <t>M_PK1800.01.03</t>
  </si>
  <si>
    <t>M_PK1800.01.04</t>
  </si>
  <si>
    <t>M_PK1800.01.04.01</t>
  </si>
  <si>
    <t>M_PK1800.02.02</t>
  </si>
  <si>
    <t>M_PK1800.03.01</t>
  </si>
  <si>
    <t>M_PK1800.06</t>
  </si>
  <si>
    <t>M_SZ1800.0001</t>
  </si>
  <si>
    <t>M_TP2000.PH.0022</t>
  </si>
  <si>
    <t>M_PK2000.06.02</t>
  </si>
  <si>
    <t>M_PK2000.01.02.04</t>
  </si>
  <si>
    <t>M_PK2000.01.07</t>
  </si>
  <si>
    <t>ВЛ 110 кВ «Лимбя-Яха – НПС Уренгойская - 1,2 цепь»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</si>
  <si>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</si>
  <si>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</si>
  <si>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</si>
  <si>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</si>
  <si>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</si>
  <si>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ВЛ-110 кВ  Северный - ГДН 1,2  (новое строительство ВЛ протяженностью 48.01км)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</si>
  <si>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</si>
  <si>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</si>
  <si>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Реконструкция ПС 110/35/6 кВ Новогодняя (замена выключателей ВМТ -7шт.)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</si>
  <si>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</si>
  <si>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</si>
  <si>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</si>
  <si>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</si>
  <si>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Реконструкция ПС 110 кВ филиала Северные электрические сети (ЯГП-3, ЯГП-4, ЯГП-5, ЯГП-7) (замена систем оперативного тока и собственных нужд)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</si>
  <si>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</si>
  <si>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</si>
  <si>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</si>
  <si>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</si>
  <si>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</si>
  <si>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ЯГП-6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</si>
  <si>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</si>
  <si>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</si>
  <si>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</si>
  <si>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</si>
  <si>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</si>
  <si>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</si>
  <si>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</si>
  <si>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</si>
  <si>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</si>
  <si>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(замена ДГР, автоматики управления ДГР)</t>
  </si>
  <si>
    <t>Реконструкция ПС 110 кВ Морошка (установка ДГР, автоматики управления ДГР)</t>
  </si>
  <si>
    <t>Реконструкция ПС 110 кВ Ева-Яха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</si>
  <si>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</si>
  <si>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</si>
  <si>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</si>
  <si>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</si>
  <si>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</si>
  <si>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</si>
  <si>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</si>
  <si>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</si>
  <si>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</si>
  <si>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Реконструкция ПС 110 кВ Буран (замена ошиновки 110 кВ типа АС-95/16 на АС-150/24 – 680м)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</si>
  <si>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</si>
  <si>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</si>
  <si>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</si>
  <si>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</si>
  <si>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</si>
  <si>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</si>
  <si>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</si>
  <si>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</si>
  <si>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</si>
  <si>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</si>
  <si>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</si>
  <si>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</si>
  <si>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</si>
  <si>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</si>
  <si>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</si>
  <si>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</si>
  <si>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</si>
  <si>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ВЛ-110 кВ Янга-Яха-Городская (установка спиральной арматуры)  </t>
  </si>
  <si>
    <t>Модернизация ВЛ 110 кВ ПП Комсомольский -СП Барсуковский  (установка ОПН 438 шт)</t>
  </si>
  <si>
    <t xml:space="preserve">Модернизация ВЛ-110 кВ Муравленковская-Барсуковская 1 (замена фундаментов опор - 15 шт., замена опор - 6 шт.)
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</si>
  <si>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</si>
  <si>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Тарко-Сале - Пурпейская (замена фундаментов опор - 4 шт.)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</si>
  <si>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</si>
  <si>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</si>
  <si>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</si>
  <si>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</si>
  <si>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</si>
  <si>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 xml:space="preserve">Модернизация ВЛ 110 кВ Холмогорская-Пуль-Яха, Холмогорская-Крайняя с отпайками на ПС НПС, ПС Карамовская  (замена фундаментов опор - 45 шт, замена опор -2 оп) 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</si>
  <si>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</si>
  <si>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</si>
  <si>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</si>
  <si>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</si>
  <si>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</si>
  <si>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</si>
  <si>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</si>
  <si>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</si>
  <si>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</si>
  <si>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</si>
  <si>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</si>
  <si>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(95 точек учета) -филиал Ноябрьские электрические сети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</si>
  <si>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</si>
  <si>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</si>
  <si>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</si>
  <si>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</si>
  <si>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</si>
  <si>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</si>
  <si>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</si>
  <si>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</si>
  <si>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</si>
  <si>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</si>
  <si>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</si>
  <si>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</si>
  <si>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</si>
  <si>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Модернизация ограждения ПС 110 кВ УГП-5, ПС 110 кВ УГП-5В</t>
  </si>
  <si>
    <t>Модернизация ограждения ПС 110 кВ Буран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</si>
  <si>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</si>
  <si>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</si>
  <si>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</si>
  <si>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</si>
  <si>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</t>
  </si>
  <si>
    <t>Реконструкция серверного оборудования магистральных узлов корпоративной вычислительной сети АБК РПБ НЭС (7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</si>
  <si>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</si>
  <si>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</si>
  <si>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</si>
  <si>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</si>
  <si>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</si>
  <si>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</si>
  <si>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Ева-Яха</t>
  </si>
  <si>
    <t>Модернизация ограждения ПС 110 кВ УГП-1А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</si>
  <si>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</si>
  <si>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</si>
  <si>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</si>
  <si>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</si>
  <si>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</si>
  <si>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</si>
  <si>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</si>
  <si>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</si>
  <si>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</si>
  <si>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</si>
  <si>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</si>
  <si>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</si>
  <si>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</si>
  <si>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</si>
  <si>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</si>
  <si>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</si>
  <si>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</si>
  <si>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</si>
  <si>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диспетчерского щита ОДС филиала АО "Россети Тюмень" Ноябрьские электрические сети</t>
  </si>
  <si>
    <t>Реконструкция ССПИ ПС 110 кВ ЯГП-6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</si>
  <si>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</si>
  <si>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</si>
  <si>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</si>
  <si>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</si>
  <si>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</si>
  <si>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</si>
  <si>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системы УКВ радиосвязи по стандарту DMR (проектирование)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</si>
  <si>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</si>
  <si>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11кВ ЯГП-3 (организации прямых основных каналов связи)</t>
  </si>
  <si>
    <t>Реконструкция ССПИ на ПС 110 кВ  УГП-10, ПС 110 кВ Табьяха,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</si>
  <si>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</si>
  <si>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</si>
  <si>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</si>
  <si>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11кВ ЯГП-7 (организация прямых основных каналов связи)</t>
  </si>
  <si>
    <t>ВЛ 110 кВ Исконная - Лимбя-Яха - 1,2</t>
  </si>
  <si>
    <t>Сооружение артезианских скважин на РПБ и КНБ (в количестве 2 шт)</t>
  </si>
  <si>
    <t>Сооружение модульного здания ОВБ на ПС 110/6 кВ Губкинская (1 здание)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</si>
  <si>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</si>
  <si>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(тракторной техники в количестве 5 шт. - многоцелевые коммунальные машины, погрузчики фронтальные)</t>
  </si>
  <si>
    <t>Покупка оборудования, не требующего монтажа (спецоборудование станки 7 шт. - Станок точильно шлифовальный  (НАЖДАК) ТШ-3, Вертикально сверлильный станок с автоподачей 2С125,Точильный станок со стойкой 350мм, 2950 об/мин, 1500Вт Номер по каталогу 20.350,Станок вертикально-сверлильный стационарный Номер по каталогу 20.550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</si>
  <si>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</si>
  <si>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Покупка оборудования, не требующего монтажа (измерительные приборы в количестве 67 шт. - Генератор уровня Wandel &amp; Goltermann PS-33A, Мультиметр Fluke 125, РЕТОМ-61 универсальный испытательный комплекс, Установка для поверки ваттметров ЦУ6804М, Цифровой частотомер  АКИП АКИП-5102, Жидкостной калибратор температуры тип СТВ-9100 -165 вместе с ПО, Измеритель уровня селективный Wandel &amp; Goltermann SPM-33A, Хроматограф Хроматэк-Кристалл 5000 исп.2, Микроомметр ПФИ24-10Р, Аппарат АИД-70Ц, Лабораторный тестер масла OTS80AF/2, Установка АСТ-2М , Тепловизор FLIR P660, Устройство испытательное Ретом 51, Система диагностики Веста, Анализатор состояния изоляции трансформаторов IDAX-300, Селективный вольтметр В6-17, Прибор для измерения ПКЭ «Прорыв-Т-А» с токовыми клещами Прорыв-КТ5, Ультрафиолетовая камера CoroCAM 540, Устройство переносное поверочное УПП801М, Клещи для измерения заземления Megger DET 24 C, Комбинированный прибор для измерения параметров петли короткого замыкания и УЗО Megger LRCD200, Измеритель параметров заземляющих устройств MRU-120, Манометр грузопоршневой МП-60 класса точности 0,05 в комплекте с образцовыми манометрами типа МО-05-Д-ДИ-25(25; 16; 10; 6; 4)кгс/см²- 0,4-х1-БП,  МО-05-Д-ДИ-600(600; 400; 250; 160; 100)кгс/см²- 0,4-х1-БП, Жидкостный термостат "Элемер-Т-150/В/КС/ШС/П5=0,75  в компекте с термометром цифровым малогаборитный ТЦМ 9410/М1/t1050/ГП, Комплекс измерительный ЦВ8535 , Измеритель длины кабеля Unitest 3000 (Cabelmeter), Рефлектометр оптический Yokogawa AQ7280, Анализаторы цифровых каналов и трактов AnCom E-9</t>
  </si>
  <si>
    <t>Покупка оборудования, не требующего монтажа (спецоборудования в количестве 11  шт. - Разделительные трансформаторы, Принтер маркировочный, Жидкостной калибратор температуры тип FLUID, аппарат сварочный для оптических волокон, Снегоуборочная машина HUSQVARNA, Инфракрасная паяльная станция ИК-650 ПРО  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</si>
  <si>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</si>
  <si>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</si>
  <si>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( 1шт)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</si>
  <si>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</si>
  <si>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</si>
  <si>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</si>
  <si>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</si>
  <si>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Приобретение спецоборудования (газоанализатор)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</si>
  <si>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</si>
  <si>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 xml:space="preserve">Приобретение специального оборудования для нужд Салехардского РЭС. Приобретение приборов для обеспечения пожарной безопасности - 2 шт. Комплект для замены дефектных изоляторов с матрицами на изолятор ПС-120Б и ПС-70Е .Комплект для замены дефектных изоляторов с матрицами на изолятор ПС-160Д и ПС-210В .Бензиновый триммер-кусторез Husqvarna 555FX 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</si>
  <si>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</si>
  <si>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</si>
  <si>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</si>
  <si>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</si>
  <si>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</si>
  <si>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</si>
  <si>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</si>
  <si>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</si>
  <si>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</si>
  <si>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</si>
  <si>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</si>
  <si>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</si>
  <si>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</si>
  <si>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</si>
  <si>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Проектирование ВОЛС кольцевой структуры на участке "Ноябрьские ЭС - Северные ЭС - Энергокомплекс (Северные ЭС, ПС 110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</si>
  <si>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</si>
  <si>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</si>
  <si>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</si>
  <si>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Преобретение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</si>
  <si>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</si>
  <si>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</si>
  <si>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</si>
  <si>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</si>
  <si>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</si>
  <si>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</si>
  <si>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</si>
  <si>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</si>
  <si>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Преобретение оборудования, не требующего монтажа (Падающая стрела МПС 25 (комплект))</t>
  </si>
  <si>
    <t>Преобретение оборудования, не требующего монтажа (АЗС контейнерного типа (модульная) (2 шт.))</t>
  </si>
  <si>
    <t>Преобретение оборудования, не требующего монтажа (Измерители сопротивления заземления опор линий электропередачи в количестве 2-х штук)</t>
  </si>
  <si>
    <t>Преобретение оборудования, не требующего монтажа (Мобильное дорожное покрытие в количестве 20 штук)</t>
  </si>
  <si>
    <t>Преобретение оборудования, не требующего монтажа (Автогидроподъемник TR-328 на шасси гусеничного снегоболотохода ТГМ21-04 (2 шт.))</t>
  </si>
  <si>
    <t>Преобретение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</si>
  <si>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Преобретение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</si>
  <si>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Преобретение оборудования, не требующего монтажа (Автомобиль ОВБ ГАЗ-27057 грузовой фургон цельнометаллический (7 мест))</t>
  </si>
  <si>
    <t>Преобретение оборудования, не требующего монтажа (Оборудование ОПС (Шумомер цифровой - 2 шт. Комплект для тестирования извещателей  - 2 шт))</t>
  </si>
  <si>
    <t>Преобретение оборудования, не требующего монтажа (Сварочный генератор (в количестве 5 шт.))</t>
  </si>
  <si>
    <t>Преобретение оборудования, не требующего монтажа (Дизельная электростанция на автомобильном шасси мощностью 500 кВт)</t>
  </si>
  <si>
    <t>Преобретение оборудования, не требующего монтажа Гладильный каток HELEN H 100.20</t>
  </si>
  <si>
    <t>Проектирование титула: Реконструкция ВЛ 110 кВ Ямубргская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</si>
  <si>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</si>
  <si>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</si>
  <si>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Преобретение оборудования, не требующего монтажа (Автотранспорт повышенной проходимости)</t>
  </si>
  <si>
    <t xml:space="preserve">Преобретение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</si>
  <si>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</si>
  <si>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Преобретение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</si>
  <si>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</si>
  <si>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(1 здание)</t>
  </si>
  <si>
    <t>Теплая стоянка для снегоболотоходной техники и автомашин аварийно-востановительных бригад  РПБ ПРЭС  (1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</si>
  <si>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</si>
  <si>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</si>
  <si>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(тракторной техники в количестве 2 шт. - многоцелевой Экскаватор, погрузчики фронтальные)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</si>
  <si>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</si>
  <si>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</si>
  <si>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</si>
  <si>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Покупка спецодежды термостойкой для нужд филиала ОА "Россети Тюмень" Ноябрьские ЭС</t>
  </si>
  <si>
    <t>Проектирование учебно-тренировочного полигона филиала АО «Россети Тюмень» Северные электрические сети</t>
  </si>
  <si>
    <t>Преобретение прочего обрудования (Комплект гидрооборудования для такелажа)</t>
  </si>
  <si>
    <t>Преобретение оборудования, не требующего монтажа (Полуприцеп тяжеловоз  ЧМЗАП 99903, Бульдозер ЧТЗ, Б-170)</t>
  </si>
  <si>
    <t>Преобретение оборудования, не требующего монтажа (Автобус пассажировместимостью более 45 мест "Волгабас" - 2 шт. и ПАЗ-320412-05 (ВЕКТОР) - 5 шт.)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</si>
  <si>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</si>
  <si>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</si>
  <si>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</si>
  <si>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</si>
  <si>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</si>
  <si>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</si>
  <si>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</si>
  <si>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</si>
  <si>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</si>
  <si>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M_PK2000.07.03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</si>
  <si>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</si>
  <si>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 xml:space="preserve">Реконструкция систем телемеханики и выдача каналов связи с ПС 110 кВ  </t>
  </si>
  <si>
    <t>ВЛ 10 кВ от существующей ВЛ 10 кВ КС-1-Янга-Яха-2 (строительство ВЛ 10 кВ протяженностью 1,4 км)</t>
  </si>
  <si>
    <t>M_NS1800.VL.0020</t>
  </si>
  <si>
    <t>Проектирование модернизации системы УКВ радиосвязи по стандарту DMR филиала АО "Россети Тюмень" Северные ЭС</t>
  </si>
  <si>
    <t>Монтаж конструкции склада оборудования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</si>
</sst>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  <numFmt numFmtId="168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 shrinkToFit="1"/>
    </xf>
    <xf numFmtId="0" fontId="2" fillId="0" borderId="1" xfId="2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1" xfId="8" applyFont="1" applyFill="1" applyBorder="1" applyAlignment="1">
      <alignment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left" vertical="center"/>
    </xf>
    <xf numFmtId="4" fontId="7" fillId="0" borderId="1" xfId="9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5" fontId="7" fillId="0" borderId="1" xfId="1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 wrapText="1" shrinkToFit="1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/>
    <xf numFmtId="166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/>
    </xf>
    <xf numFmtId="0" fontId="7" fillId="0" borderId="0" xfId="13" applyFont="1" applyFill="1" applyAlignment="1">
      <alignment horizontal="center" vertical="center"/>
    </xf>
    <xf numFmtId="166" fontId="7" fillId="0" borderId="0" xfId="13" applyNumberFormat="1" applyFont="1" applyFill="1" applyAlignment="1">
      <alignment horizontal="center" vertical="center"/>
    </xf>
    <xf numFmtId="0" fontId="7" fillId="0" borderId="0" xfId="12" applyFont="1" applyFill="1" applyBorder="1" applyAlignment="1">
      <alignment horizontal="center" vertical="center"/>
    </xf>
    <xf numFmtId="4" fontId="7" fillId="0" borderId="0" xfId="12" applyNumberFormat="1" applyFont="1" applyFill="1" applyBorder="1" applyAlignment="1">
      <alignment horizontal="center" vertical="center"/>
    </xf>
    <xf numFmtId="167" fontId="12" fillId="0" borderId="0" xfId="10" applyNumberFormat="1" applyFont="1" applyFill="1" applyBorder="1" applyAlignment="1">
      <alignment horizontal="center" vertical="center"/>
    </xf>
    <xf numFmtId="166" fontId="12" fillId="0" borderId="0" xfId="10" applyNumberFormat="1" applyFont="1" applyFill="1" applyBorder="1" applyAlignment="1">
      <alignment horizontal="center" vertical="center"/>
    </xf>
    <xf numFmtId="168" fontId="7" fillId="0" borderId="0" xfId="1" applyNumberFormat="1" applyFont="1" applyFill="1" applyAlignment="1">
      <alignment horizontal="right"/>
    </xf>
    <xf numFmtId="168" fontId="4" fillId="0" borderId="0" xfId="1" applyNumberFormat="1" applyFont="1" applyFill="1" applyAlignment="1">
      <alignment horizontal="right"/>
    </xf>
    <xf numFmtId="49" fontId="7" fillId="0" borderId="6" xfId="1" applyNumberFormat="1" applyFont="1" applyFill="1" applyBorder="1" applyAlignment="1">
      <alignment horizontal="center" vertical="center"/>
    </xf>
    <xf numFmtId="168" fontId="7" fillId="0" borderId="6" xfId="1" applyNumberFormat="1" applyFont="1" applyFill="1" applyBorder="1" applyAlignment="1">
      <alignment horizontal="right" vertical="center"/>
    </xf>
    <xf numFmtId="168" fontId="6" fillId="0" borderId="6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0" fontId="2" fillId="0" borderId="1" xfId="14" applyFont="1" applyFill="1" applyBorder="1" applyAlignment="1">
      <alignment vertical="center" wrapText="1" shrinkToFit="1"/>
    </xf>
    <xf numFmtId="0" fontId="2" fillId="0" borderId="1" xfId="14" applyFont="1" applyFill="1" applyBorder="1" applyAlignment="1">
      <alignment horizontal="center" vertical="center" wrapText="1" shrinkToFit="1"/>
    </xf>
    <xf numFmtId="0" fontId="7" fillId="0" borderId="0" xfId="12" applyFont="1" applyFill="1" applyBorder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top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 wrapText="1"/>
    </xf>
    <xf numFmtId="0" fontId="11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top" wrapText="1"/>
    </xf>
  </cellXfs>
  <cellStyles count="16">
    <cellStyle name="Обычный" xfId="0" builtinId="0"/>
    <cellStyle name="Обычный 10" xfId="6"/>
    <cellStyle name="Обычный 10 2" xfId="5"/>
    <cellStyle name="Обычный 2 2 19" xfId="9"/>
    <cellStyle name="Обычный 2 2 2" xfId="11"/>
    <cellStyle name="Обычный 3 2" xfId="4"/>
    <cellStyle name="Обычный 4 4" xfId="12"/>
    <cellStyle name="Обычный 48 2 2" xfId="2"/>
    <cellStyle name="Обычный 48 2 2 2" xfId="14"/>
    <cellStyle name="Обычный 48 2 3" xfId="8"/>
    <cellStyle name="Обычный 48 2 3 4" xfId="15"/>
    <cellStyle name="Обычный 5 4" xfId="3"/>
    <cellStyle name="Обычный 7 3" xfId="13"/>
    <cellStyle name="Финансовый" xfId="1" builtinId="3"/>
    <cellStyle name="Финансовый 2" xfId="10"/>
    <cellStyle name="Финансовый 24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abSelected="1" zoomScale="57" zoomScaleNormal="57" workbookViewId="0">
      <pane xSplit="3" ySplit="17" topLeftCell="D18" activePane="bottomRight" state="frozen"/>
      <selection activeCell="B393" sqref="B393"/>
      <selection pane="topRight" activeCell="B393" sqref="B393"/>
      <selection pane="bottomLeft" activeCell="B393" sqref="B393"/>
      <selection pane="bottomRight" activeCell="B26" sqref="B26"/>
    </sheetView>
  </sheetViews>
  <sheetFormatPr defaultRowHeight="15.75" x14ac:dyDescent="0.25"/>
  <cols>
    <col min="1" max="1" width="10.85546875" style="5" bestFit="1" customWidth="1"/>
    <col min="2" max="2" width="59" style="1" customWidth="1"/>
    <col min="3" max="3" width="26.85546875" style="23" customWidth="1"/>
    <col min="4" max="4" width="23.5703125" style="19" customWidth="1"/>
    <col min="5" max="5" width="13" style="19" customWidth="1"/>
    <col min="6" max="6" width="9.140625" style="19" customWidth="1"/>
    <col min="7" max="7" width="14.42578125" style="19" customWidth="1"/>
    <col min="8" max="8" width="9.140625" style="19" customWidth="1"/>
    <col min="9" max="9" width="20.7109375" style="19" customWidth="1"/>
    <col min="10" max="13" width="9.140625" style="19" customWidth="1"/>
    <col min="14" max="14" width="20" style="23" customWidth="1"/>
    <col min="15" max="15" width="22.140625" style="19" customWidth="1"/>
    <col min="16" max="16384" width="9.140625" style="19"/>
  </cols>
  <sheetData>
    <row r="1" spans="1:14" s="28" customFormat="1" x14ac:dyDescent="0.25">
      <c r="A1" s="26"/>
      <c r="B1" s="27"/>
      <c r="N1" s="29" t="s">
        <v>564</v>
      </c>
    </row>
    <row r="2" spans="1:14" s="28" customFormat="1" x14ac:dyDescent="0.25">
      <c r="A2" s="30"/>
      <c r="B2" s="31"/>
      <c r="C2" s="12"/>
      <c r="D2" s="32"/>
      <c r="E2" s="32"/>
      <c r="F2" s="32"/>
      <c r="G2" s="32"/>
      <c r="H2" s="32"/>
      <c r="I2" s="32"/>
      <c r="J2" s="32"/>
      <c r="K2" s="32"/>
      <c r="L2" s="32"/>
      <c r="M2" s="32"/>
      <c r="N2" s="33" t="s">
        <v>565</v>
      </c>
    </row>
    <row r="3" spans="1:14" s="28" customFormat="1" x14ac:dyDescent="0.25">
      <c r="A3" s="55" t="s">
        <v>566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s="28" customFormat="1" x14ac:dyDescent="0.25">
      <c r="A4" s="34"/>
      <c r="B4" s="34"/>
      <c r="C4" s="35"/>
      <c r="D4" s="35"/>
      <c r="E4" s="35"/>
      <c r="F4" s="36"/>
      <c r="G4" s="37"/>
      <c r="H4" s="36"/>
      <c r="I4" s="36"/>
      <c r="J4" s="36"/>
      <c r="K4" s="36"/>
      <c r="L4" s="37"/>
      <c r="M4" s="36"/>
      <c r="N4" s="38"/>
    </row>
    <row r="5" spans="1:14" s="28" customFormat="1" x14ac:dyDescent="0.25">
      <c r="A5" s="56" t="s">
        <v>567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s="28" customFormat="1" x14ac:dyDescent="0.25">
      <c r="A6" s="68" t="s">
        <v>568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s="28" customFormat="1" x14ac:dyDescent="0.25">
      <c r="A7" s="39"/>
      <c r="B7" s="39"/>
      <c r="C7" s="39"/>
      <c r="D7" s="39"/>
      <c r="E7" s="39"/>
      <c r="F7" s="39"/>
      <c r="G7" s="40"/>
      <c r="H7" s="39"/>
      <c r="I7" s="39"/>
      <c r="J7" s="39"/>
      <c r="K7" s="39"/>
      <c r="L7" s="40"/>
      <c r="M7" s="39"/>
      <c r="N7" s="39"/>
    </row>
    <row r="8" spans="1:14" s="28" customFormat="1" x14ac:dyDescent="0.25">
      <c r="A8" s="69" t="s">
        <v>572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s="28" customFormat="1" x14ac:dyDescent="0.25">
      <c r="A9" s="41"/>
      <c r="B9" s="41"/>
      <c r="C9" s="41"/>
      <c r="D9" s="42"/>
      <c r="E9" s="43"/>
      <c r="F9" s="43"/>
      <c r="G9" s="44"/>
      <c r="H9" s="43"/>
      <c r="I9" s="43"/>
      <c r="J9" s="43"/>
      <c r="K9" s="43"/>
      <c r="L9" s="44"/>
      <c r="M9" s="43"/>
      <c r="N9" s="41"/>
    </row>
    <row r="10" spans="1:14" s="45" customFormat="1" ht="15.75" customHeight="1" x14ac:dyDescent="0.25">
      <c r="A10" s="70" t="s">
        <v>569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 s="46" customFormat="1" x14ac:dyDescent="0.25">
      <c r="A11" s="71" t="s">
        <v>570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 s="45" customFormat="1" ht="15.75" customHeight="1" x14ac:dyDescent="0.25">
      <c r="A12" s="72" t="s">
        <v>571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4" s="52" customFormat="1" x14ac:dyDescent="0.25">
      <c r="A13" s="47"/>
      <c r="B13" s="48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1"/>
    </row>
    <row r="14" spans="1:14" ht="31.5" customHeight="1" x14ac:dyDescent="0.25">
      <c r="A14" s="66" t="s">
        <v>2</v>
      </c>
      <c r="B14" s="67" t="s">
        <v>3</v>
      </c>
      <c r="C14" s="67" t="s">
        <v>1</v>
      </c>
      <c r="D14" s="63" t="s">
        <v>4</v>
      </c>
      <c r="E14" s="64"/>
      <c r="F14" s="64"/>
      <c r="G14" s="64"/>
      <c r="H14" s="64"/>
      <c r="I14" s="64"/>
      <c r="J14" s="64"/>
      <c r="K14" s="64"/>
      <c r="L14" s="64"/>
      <c r="M14" s="65"/>
      <c r="N14" s="60" t="s">
        <v>5</v>
      </c>
    </row>
    <row r="15" spans="1:14" ht="47.25" customHeight="1" x14ac:dyDescent="0.25">
      <c r="A15" s="66"/>
      <c r="B15" s="67"/>
      <c r="C15" s="67"/>
      <c r="D15" s="57" t="s">
        <v>6</v>
      </c>
      <c r="E15" s="58"/>
      <c r="F15" s="58"/>
      <c r="G15" s="58"/>
      <c r="H15" s="59"/>
      <c r="I15" s="57" t="s">
        <v>7</v>
      </c>
      <c r="J15" s="58"/>
      <c r="K15" s="58"/>
      <c r="L15" s="58"/>
      <c r="M15" s="59"/>
      <c r="N15" s="61"/>
    </row>
    <row r="16" spans="1:14" ht="94.5" customHeight="1" x14ac:dyDescent="0.25">
      <c r="A16" s="66"/>
      <c r="B16" s="67"/>
      <c r="C16" s="67"/>
      <c r="D16" s="6" t="s">
        <v>8</v>
      </c>
      <c r="E16" s="6" t="s">
        <v>9</v>
      </c>
      <c r="F16" s="6" t="s">
        <v>10</v>
      </c>
      <c r="G16" s="6" t="s">
        <v>11</v>
      </c>
      <c r="H16" s="6" t="s">
        <v>12</v>
      </c>
      <c r="I16" s="6" t="s">
        <v>8</v>
      </c>
      <c r="J16" s="6" t="s">
        <v>9</v>
      </c>
      <c r="K16" s="7" t="s">
        <v>10</v>
      </c>
      <c r="L16" s="7" t="s">
        <v>11</v>
      </c>
      <c r="M16" s="7" t="s">
        <v>12</v>
      </c>
      <c r="N16" s="62"/>
    </row>
    <row r="17" spans="1:14" x14ac:dyDescent="0.25">
      <c r="A17" s="8" t="s">
        <v>13</v>
      </c>
      <c r="B17" s="9">
        <v>2</v>
      </c>
      <c r="C17" s="10">
        <v>3</v>
      </c>
      <c r="D17" s="11" t="s">
        <v>14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19</v>
      </c>
      <c r="J17" s="11" t="s">
        <v>20</v>
      </c>
      <c r="K17" s="11" t="s">
        <v>21</v>
      </c>
      <c r="L17" s="11" t="s">
        <v>22</v>
      </c>
      <c r="M17" s="11" t="s">
        <v>23</v>
      </c>
      <c r="N17" s="21" t="s">
        <v>24</v>
      </c>
    </row>
    <row r="18" spans="1:14" x14ac:dyDescent="0.25">
      <c r="A18" s="14" t="s">
        <v>69</v>
      </c>
      <c r="B18" s="3" t="s">
        <v>70</v>
      </c>
      <c r="C18" s="15" t="s">
        <v>25</v>
      </c>
      <c r="D18" s="4">
        <f t="shared" ref="D18:M18" si="0">D19+D47+D204+D207+D211+D212</f>
        <v>0</v>
      </c>
      <c r="E18" s="4">
        <f t="shared" si="0"/>
        <v>0</v>
      </c>
      <c r="F18" s="4">
        <f t="shared" si="0"/>
        <v>0</v>
      </c>
      <c r="G18" s="4">
        <f t="shared" si="0"/>
        <v>0</v>
      </c>
      <c r="H18" s="4">
        <f t="shared" si="0"/>
        <v>0</v>
      </c>
      <c r="I18" s="4">
        <f t="shared" si="0"/>
        <v>0</v>
      </c>
      <c r="J18" s="4">
        <f t="shared" si="0"/>
        <v>0</v>
      </c>
      <c r="K18" s="4">
        <f t="shared" si="0"/>
        <v>0</v>
      </c>
      <c r="L18" s="4">
        <f t="shared" si="0"/>
        <v>0</v>
      </c>
      <c r="M18" s="4">
        <f t="shared" si="0"/>
        <v>0</v>
      </c>
      <c r="N18" s="15" t="s">
        <v>0</v>
      </c>
    </row>
    <row r="19" spans="1:14" x14ac:dyDescent="0.25">
      <c r="A19" s="14" t="s">
        <v>71</v>
      </c>
      <c r="B19" s="3" t="s">
        <v>26</v>
      </c>
      <c r="C19" s="15" t="s">
        <v>25</v>
      </c>
      <c r="D19" s="4">
        <f t="shared" ref="D19:M19" si="1">D20+D31+D34+D43</f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  <c r="H19" s="4">
        <f t="shared" si="1"/>
        <v>0</v>
      </c>
      <c r="I19" s="4">
        <f t="shared" si="1"/>
        <v>0</v>
      </c>
      <c r="J19" s="4">
        <f t="shared" si="1"/>
        <v>0</v>
      </c>
      <c r="K19" s="4">
        <f t="shared" si="1"/>
        <v>0</v>
      </c>
      <c r="L19" s="4">
        <f t="shared" si="1"/>
        <v>0</v>
      </c>
      <c r="M19" s="4">
        <f t="shared" si="1"/>
        <v>0</v>
      </c>
      <c r="N19" s="15" t="s">
        <v>0</v>
      </c>
    </row>
    <row r="20" spans="1:14" ht="31.5" x14ac:dyDescent="0.25">
      <c r="A20" s="14" t="s">
        <v>72</v>
      </c>
      <c r="B20" s="3" t="s">
        <v>27</v>
      </c>
      <c r="C20" s="15" t="s">
        <v>25</v>
      </c>
      <c r="D20" s="4">
        <f t="shared" ref="D20:M20" si="2">D21+D23+D24</f>
        <v>0</v>
      </c>
      <c r="E20" s="4">
        <f t="shared" si="2"/>
        <v>0</v>
      </c>
      <c r="F20" s="4">
        <f t="shared" si="2"/>
        <v>0</v>
      </c>
      <c r="G20" s="4">
        <f t="shared" si="2"/>
        <v>0</v>
      </c>
      <c r="H20" s="4">
        <f t="shared" si="2"/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  <c r="L20" s="4">
        <f t="shared" si="2"/>
        <v>0</v>
      </c>
      <c r="M20" s="4">
        <f t="shared" si="2"/>
        <v>0</v>
      </c>
      <c r="N20" s="15" t="s">
        <v>0</v>
      </c>
    </row>
    <row r="21" spans="1:14" ht="47.25" x14ac:dyDescent="0.25">
      <c r="A21" s="14" t="s">
        <v>73</v>
      </c>
      <c r="B21" s="3" t="s">
        <v>28</v>
      </c>
      <c r="C21" s="15" t="s">
        <v>25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15" t="s">
        <v>0</v>
      </c>
    </row>
    <row r="22" spans="1:14" ht="31.5" x14ac:dyDescent="0.25">
      <c r="A22" s="54" t="s">
        <v>73</v>
      </c>
      <c r="B22" s="53" t="s">
        <v>576</v>
      </c>
      <c r="C22" s="15" t="s">
        <v>577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22" t="s">
        <v>30</v>
      </c>
    </row>
    <row r="23" spans="1:14" ht="47.25" x14ac:dyDescent="0.25">
      <c r="A23" s="14" t="s">
        <v>74</v>
      </c>
      <c r="B23" s="3" t="s">
        <v>29</v>
      </c>
      <c r="C23" s="15" t="s">
        <v>25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15" t="s">
        <v>0</v>
      </c>
    </row>
    <row r="24" spans="1:14" ht="47.25" x14ac:dyDescent="0.25">
      <c r="A24" s="14" t="s">
        <v>75</v>
      </c>
      <c r="B24" s="3" t="s">
        <v>31</v>
      </c>
      <c r="C24" s="15" t="s">
        <v>25</v>
      </c>
      <c r="D24" s="4">
        <f t="shared" ref="D24:M24" si="3">SUM(D25:D30)</f>
        <v>0</v>
      </c>
      <c r="E24" s="4">
        <f t="shared" si="3"/>
        <v>0</v>
      </c>
      <c r="F24" s="4">
        <f t="shared" si="3"/>
        <v>0</v>
      </c>
      <c r="G24" s="4">
        <f t="shared" si="3"/>
        <v>0</v>
      </c>
      <c r="H24" s="4">
        <f t="shared" si="3"/>
        <v>0</v>
      </c>
      <c r="I24" s="4">
        <f t="shared" si="3"/>
        <v>0</v>
      </c>
      <c r="J24" s="4">
        <f t="shared" si="3"/>
        <v>0</v>
      </c>
      <c r="K24" s="4">
        <f t="shared" si="3"/>
        <v>0</v>
      </c>
      <c r="L24" s="4">
        <f t="shared" si="3"/>
        <v>0</v>
      </c>
      <c r="M24" s="4">
        <f t="shared" si="3"/>
        <v>0</v>
      </c>
      <c r="N24" s="15" t="s">
        <v>0</v>
      </c>
    </row>
    <row r="25" spans="1:14" ht="31.5" x14ac:dyDescent="0.25">
      <c r="A25" s="2" t="s">
        <v>75</v>
      </c>
      <c r="B25" s="3" t="s">
        <v>339</v>
      </c>
      <c r="C25" s="15" t="s">
        <v>76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22" t="s">
        <v>30</v>
      </c>
    </row>
    <row r="26" spans="1:14" ht="63" x14ac:dyDescent="0.25">
      <c r="A26" s="2" t="s">
        <v>75</v>
      </c>
      <c r="B26" s="3" t="s">
        <v>340</v>
      </c>
      <c r="C26" s="15" t="s">
        <v>77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22" t="s">
        <v>30</v>
      </c>
    </row>
    <row r="27" spans="1:14" ht="47.25" x14ac:dyDescent="0.25">
      <c r="A27" s="2" t="s">
        <v>75</v>
      </c>
      <c r="B27" s="3" t="s">
        <v>341</v>
      </c>
      <c r="C27" s="15" t="s">
        <v>78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22" t="s">
        <v>30</v>
      </c>
    </row>
    <row r="28" spans="1:14" ht="47.25" x14ac:dyDescent="0.25">
      <c r="A28" s="2" t="s">
        <v>75</v>
      </c>
      <c r="B28" s="3" t="s">
        <v>342</v>
      </c>
      <c r="C28" s="15" t="s">
        <v>79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22" t="s">
        <v>30</v>
      </c>
    </row>
    <row r="29" spans="1:14" ht="94.5" x14ac:dyDescent="0.25">
      <c r="A29" s="2" t="s">
        <v>75</v>
      </c>
      <c r="B29" s="3" t="s">
        <v>343</v>
      </c>
      <c r="C29" s="15" t="s">
        <v>80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22" t="s">
        <v>30</v>
      </c>
    </row>
    <row r="30" spans="1:14" ht="78.75" x14ac:dyDescent="0.25">
      <c r="A30" s="2" t="s">
        <v>75</v>
      </c>
      <c r="B30" s="3" t="s">
        <v>344</v>
      </c>
      <c r="C30" s="15" t="s">
        <v>81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22" t="s">
        <v>30</v>
      </c>
    </row>
    <row r="31" spans="1:14" ht="31.5" x14ac:dyDescent="0.25">
      <c r="A31" s="14" t="s">
        <v>82</v>
      </c>
      <c r="B31" s="13" t="s">
        <v>32</v>
      </c>
      <c r="C31" s="15" t="s">
        <v>25</v>
      </c>
      <c r="D31" s="4">
        <f t="shared" ref="D31:M31" si="4">D32+D33</f>
        <v>0</v>
      </c>
      <c r="E31" s="4">
        <f t="shared" si="4"/>
        <v>0</v>
      </c>
      <c r="F31" s="4">
        <f t="shared" si="4"/>
        <v>0</v>
      </c>
      <c r="G31" s="4">
        <f t="shared" si="4"/>
        <v>0</v>
      </c>
      <c r="H31" s="4">
        <f t="shared" si="4"/>
        <v>0</v>
      </c>
      <c r="I31" s="4">
        <f t="shared" si="4"/>
        <v>0</v>
      </c>
      <c r="J31" s="4">
        <f t="shared" si="4"/>
        <v>0</v>
      </c>
      <c r="K31" s="4">
        <f t="shared" si="4"/>
        <v>0</v>
      </c>
      <c r="L31" s="4">
        <f t="shared" si="4"/>
        <v>0</v>
      </c>
      <c r="M31" s="4">
        <f t="shared" si="4"/>
        <v>0</v>
      </c>
      <c r="N31" s="15" t="s">
        <v>0</v>
      </c>
    </row>
    <row r="32" spans="1:14" ht="47.25" x14ac:dyDescent="0.25">
      <c r="A32" s="14" t="s">
        <v>83</v>
      </c>
      <c r="B32" s="13" t="s">
        <v>33</v>
      </c>
      <c r="C32" s="15" t="s">
        <v>25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5" t="s">
        <v>0</v>
      </c>
    </row>
    <row r="33" spans="1:14" ht="31.5" x14ac:dyDescent="0.25">
      <c r="A33" s="14" t="s">
        <v>84</v>
      </c>
      <c r="B33" s="13" t="s">
        <v>34</v>
      </c>
      <c r="C33" s="15" t="s">
        <v>25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15" t="s">
        <v>0</v>
      </c>
    </row>
    <row r="34" spans="1:14" ht="31.5" x14ac:dyDescent="0.25">
      <c r="A34" s="14" t="s">
        <v>85</v>
      </c>
      <c r="B34" s="13" t="s">
        <v>35</v>
      </c>
      <c r="C34" s="15" t="s">
        <v>25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5" t="s">
        <v>0</v>
      </c>
    </row>
    <row r="35" spans="1:14" ht="31.5" x14ac:dyDescent="0.25">
      <c r="A35" s="14" t="s">
        <v>86</v>
      </c>
      <c r="B35" s="13" t="s">
        <v>36</v>
      </c>
      <c r="C35" s="15" t="s">
        <v>25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5" t="s">
        <v>0</v>
      </c>
    </row>
    <row r="36" spans="1:14" ht="78.75" x14ac:dyDescent="0.25">
      <c r="A36" s="14" t="s">
        <v>86</v>
      </c>
      <c r="B36" s="13" t="s">
        <v>37</v>
      </c>
      <c r="C36" s="15" t="s">
        <v>25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15" t="s">
        <v>0</v>
      </c>
    </row>
    <row r="37" spans="1:14" ht="78.75" x14ac:dyDescent="0.25">
      <c r="A37" s="14" t="s">
        <v>86</v>
      </c>
      <c r="B37" s="13" t="s">
        <v>38</v>
      </c>
      <c r="C37" s="15" t="s">
        <v>25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15" t="s">
        <v>0</v>
      </c>
    </row>
    <row r="38" spans="1:14" ht="78.75" customHeight="1" x14ac:dyDescent="0.25">
      <c r="A38" s="14" t="s">
        <v>86</v>
      </c>
      <c r="B38" s="13" t="s">
        <v>39</v>
      </c>
      <c r="C38" s="15" t="s">
        <v>25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15" t="s">
        <v>0</v>
      </c>
    </row>
    <row r="39" spans="1:14" ht="31.5" x14ac:dyDescent="0.25">
      <c r="A39" s="14" t="s">
        <v>87</v>
      </c>
      <c r="B39" s="13" t="s">
        <v>36</v>
      </c>
      <c r="C39" s="15" t="s">
        <v>25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15" t="s">
        <v>0</v>
      </c>
    </row>
    <row r="40" spans="1:14" ht="78.75" x14ac:dyDescent="0.25">
      <c r="A40" s="14" t="s">
        <v>87</v>
      </c>
      <c r="B40" s="13" t="s">
        <v>37</v>
      </c>
      <c r="C40" s="15" t="s">
        <v>25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15" t="s">
        <v>0</v>
      </c>
    </row>
    <row r="41" spans="1:14" ht="78.75" x14ac:dyDescent="0.25">
      <c r="A41" s="14" t="s">
        <v>87</v>
      </c>
      <c r="B41" s="13" t="s">
        <v>38</v>
      </c>
      <c r="C41" s="15" t="s">
        <v>25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15" t="s">
        <v>0</v>
      </c>
    </row>
    <row r="42" spans="1:14" ht="78.75" customHeight="1" x14ac:dyDescent="0.25">
      <c r="A42" s="14" t="s">
        <v>87</v>
      </c>
      <c r="B42" s="3" t="s">
        <v>40</v>
      </c>
      <c r="C42" s="15" t="s">
        <v>25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15" t="s">
        <v>0</v>
      </c>
    </row>
    <row r="43" spans="1:14" ht="63" x14ac:dyDescent="0.25">
      <c r="A43" s="14" t="s">
        <v>88</v>
      </c>
      <c r="B43" s="3" t="s">
        <v>41</v>
      </c>
      <c r="C43" s="15" t="s">
        <v>25</v>
      </c>
      <c r="D43" s="4">
        <f t="shared" ref="D43:M43" si="5">D44+D46</f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  <c r="H43" s="4">
        <f t="shared" si="5"/>
        <v>0</v>
      </c>
      <c r="I43" s="4">
        <f t="shared" si="5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  <c r="N43" s="15" t="s">
        <v>0</v>
      </c>
    </row>
    <row r="44" spans="1:14" ht="63" x14ac:dyDescent="0.25">
      <c r="A44" s="14" t="s">
        <v>89</v>
      </c>
      <c r="B44" s="3" t="s">
        <v>42</v>
      </c>
      <c r="C44" s="15" t="s">
        <v>25</v>
      </c>
      <c r="D44" s="4">
        <f t="shared" ref="D44:M44" si="6">SUM(D45:D45)</f>
        <v>0</v>
      </c>
      <c r="E44" s="4">
        <f t="shared" si="6"/>
        <v>0</v>
      </c>
      <c r="F44" s="4">
        <f t="shared" si="6"/>
        <v>0</v>
      </c>
      <c r="G44" s="4">
        <f t="shared" si="6"/>
        <v>0</v>
      </c>
      <c r="H44" s="4">
        <f t="shared" si="6"/>
        <v>0</v>
      </c>
      <c r="I44" s="4">
        <f t="shared" si="6"/>
        <v>0</v>
      </c>
      <c r="J44" s="4">
        <f t="shared" si="6"/>
        <v>0</v>
      </c>
      <c r="K44" s="4">
        <f t="shared" si="6"/>
        <v>0</v>
      </c>
      <c r="L44" s="4">
        <f t="shared" si="6"/>
        <v>0</v>
      </c>
      <c r="M44" s="4">
        <f t="shared" si="6"/>
        <v>0</v>
      </c>
      <c r="N44" s="15" t="s">
        <v>0</v>
      </c>
    </row>
    <row r="45" spans="1:14" ht="31.5" x14ac:dyDescent="0.25">
      <c r="A45" s="2" t="s">
        <v>89</v>
      </c>
      <c r="B45" s="3" t="s">
        <v>345</v>
      </c>
      <c r="C45" s="15" t="s">
        <v>90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22" t="s">
        <v>30</v>
      </c>
    </row>
    <row r="46" spans="1:14" ht="63" x14ac:dyDescent="0.25">
      <c r="A46" s="14" t="s">
        <v>91</v>
      </c>
      <c r="B46" s="13" t="s">
        <v>43</v>
      </c>
      <c r="C46" s="15" t="s">
        <v>25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15" t="s">
        <v>0</v>
      </c>
    </row>
    <row r="47" spans="1:14" ht="31.5" x14ac:dyDescent="0.25">
      <c r="A47" s="14" t="s">
        <v>92</v>
      </c>
      <c r="B47" s="13" t="s">
        <v>44</v>
      </c>
      <c r="C47" s="15" t="s">
        <v>25</v>
      </c>
      <c r="D47" s="4">
        <f t="shared" ref="D47:M47" si="7">D48+D88+D129+D140</f>
        <v>0</v>
      </c>
      <c r="E47" s="4">
        <f t="shared" si="7"/>
        <v>0</v>
      </c>
      <c r="F47" s="4">
        <f t="shared" si="7"/>
        <v>0</v>
      </c>
      <c r="G47" s="4">
        <f t="shared" si="7"/>
        <v>0</v>
      </c>
      <c r="H47" s="4">
        <f t="shared" si="7"/>
        <v>0</v>
      </c>
      <c r="I47" s="4">
        <f t="shared" si="7"/>
        <v>0</v>
      </c>
      <c r="J47" s="4">
        <f t="shared" si="7"/>
        <v>0</v>
      </c>
      <c r="K47" s="4">
        <f t="shared" si="7"/>
        <v>0</v>
      </c>
      <c r="L47" s="4">
        <f t="shared" si="7"/>
        <v>0</v>
      </c>
      <c r="M47" s="4">
        <f t="shared" si="7"/>
        <v>0</v>
      </c>
      <c r="N47" s="15" t="s">
        <v>0</v>
      </c>
    </row>
    <row r="48" spans="1:14" ht="47.25" x14ac:dyDescent="0.25">
      <c r="A48" s="14" t="s">
        <v>93</v>
      </c>
      <c r="B48" s="13" t="s">
        <v>45</v>
      </c>
      <c r="C48" s="15" t="s">
        <v>25</v>
      </c>
      <c r="D48" s="4">
        <f t="shared" ref="D48:M48" si="8">D49+D50</f>
        <v>0</v>
      </c>
      <c r="E48" s="4">
        <f t="shared" si="8"/>
        <v>0</v>
      </c>
      <c r="F48" s="4">
        <f t="shared" si="8"/>
        <v>0</v>
      </c>
      <c r="G48" s="4">
        <f t="shared" si="8"/>
        <v>0</v>
      </c>
      <c r="H48" s="4">
        <f t="shared" si="8"/>
        <v>0</v>
      </c>
      <c r="I48" s="4">
        <f t="shared" si="8"/>
        <v>0</v>
      </c>
      <c r="J48" s="4">
        <f t="shared" si="8"/>
        <v>0</v>
      </c>
      <c r="K48" s="4">
        <f t="shared" si="8"/>
        <v>0</v>
      </c>
      <c r="L48" s="4">
        <f t="shared" si="8"/>
        <v>0</v>
      </c>
      <c r="M48" s="4">
        <f t="shared" si="8"/>
        <v>0</v>
      </c>
      <c r="N48" s="15" t="s">
        <v>0</v>
      </c>
    </row>
    <row r="49" spans="1:14" ht="31.5" x14ac:dyDescent="0.25">
      <c r="A49" s="14" t="s">
        <v>94</v>
      </c>
      <c r="B49" s="13" t="s">
        <v>46</v>
      </c>
      <c r="C49" s="15" t="s">
        <v>25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15" t="s">
        <v>0</v>
      </c>
    </row>
    <row r="50" spans="1:14" ht="47.25" x14ac:dyDescent="0.25">
      <c r="A50" s="14" t="s">
        <v>95</v>
      </c>
      <c r="B50" s="13" t="s">
        <v>47</v>
      </c>
      <c r="C50" s="15" t="s">
        <v>25</v>
      </c>
      <c r="D50" s="4">
        <f t="shared" ref="D50:M50" si="9">SUM(D51:D87)</f>
        <v>0</v>
      </c>
      <c r="E50" s="4">
        <f t="shared" si="9"/>
        <v>0</v>
      </c>
      <c r="F50" s="4">
        <f t="shared" si="9"/>
        <v>0</v>
      </c>
      <c r="G50" s="4">
        <f t="shared" si="9"/>
        <v>0</v>
      </c>
      <c r="H50" s="4">
        <f t="shared" si="9"/>
        <v>0</v>
      </c>
      <c r="I50" s="4">
        <f t="shared" si="9"/>
        <v>0</v>
      </c>
      <c r="J50" s="4">
        <f t="shared" si="9"/>
        <v>0</v>
      </c>
      <c r="K50" s="4">
        <f t="shared" si="9"/>
        <v>0</v>
      </c>
      <c r="L50" s="4">
        <f t="shared" si="9"/>
        <v>0</v>
      </c>
      <c r="M50" s="4">
        <f t="shared" si="9"/>
        <v>0</v>
      </c>
      <c r="N50" s="15" t="s">
        <v>0</v>
      </c>
    </row>
    <row r="51" spans="1:14" ht="31.5" x14ac:dyDescent="0.25">
      <c r="A51" s="2" t="s">
        <v>95</v>
      </c>
      <c r="B51" s="3" t="s">
        <v>346</v>
      </c>
      <c r="C51" s="15" t="s">
        <v>96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22" t="s">
        <v>30</v>
      </c>
    </row>
    <row r="52" spans="1:14" ht="31.5" x14ac:dyDescent="0.25">
      <c r="A52" s="2" t="s">
        <v>95</v>
      </c>
      <c r="B52" s="3" t="s">
        <v>347</v>
      </c>
      <c r="C52" s="15" t="s">
        <v>97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22" t="s">
        <v>30</v>
      </c>
    </row>
    <row r="53" spans="1:14" ht="31.5" x14ac:dyDescent="0.25">
      <c r="A53" s="2" t="s">
        <v>95</v>
      </c>
      <c r="B53" s="3" t="s">
        <v>348</v>
      </c>
      <c r="C53" s="15" t="s">
        <v>98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22" t="s">
        <v>30</v>
      </c>
    </row>
    <row r="54" spans="1:14" ht="31.5" x14ac:dyDescent="0.25">
      <c r="A54" s="2" t="s">
        <v>95</v>
      </c>
      <c r="B54" s="3" t="s">
        <v>349</v>
      </c>
      <c r="C54" s="15" t="s">
        <v>99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22" t="s">
        <v>30</v>
      </c>
    </row>
    <row r="55" spans="1:14" ht="31.5" x14ac:dyDescent="0.25">
      <c r="A55" s="2" t="s">
        <v>95</v>
      </c>
      <c r="B55" s="3" t="s">
        <v>350</v>
      </c>
      <c r="C55" s="15" t="s">
        <v>100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22" t="s">
        <v>30</v>
      </c>
    </row>
    <row r="56" spans="1:14" ht="31.5" x14ac:dyDescent="0.25">
      <c r="A56" s="2" t="s">
        <v>95</v>
      </c>
      <c r="B56" s="3" t="s">
        <v>351</v>
      </c>
      <c r="C56" s="15" t="s">
        <v>101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22" t="s">
        <v>30</v>
      </c>
    </row>
    <row r="57" spans="1:14" ht="31.5" x14ac:dyDescent="0.25">
      <c r="A57" s="2" t="s">
        <v>95</v>
      </c>
      <c r="B57" s="3" t="s">
        <v>352</v>
      </c>
      <c r="C57" s="15" t="s">
        <v>102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22" t="s">
        <v>30</v>
      </c>
    </row>
    <row r="58" spans="1:14" ht="47.25" x14ac:dyDescent="0.25">
      <c r="A58" s="2" t="s">
        <v>95</v>
      </c>
      <c r="B58" s="3" t="s">
        <v>353</v>
      </c>
      <c r="C58" s="15" t="s">
        <v>103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22" t="s">
        <v>30</v>
      </c>
    </row>
    <row r="59" spans="1:14" ht="126" x14ac:dyDescent="0.25">
      <c r="A59" s="2" t="s">
        <v>95</v>
      </c>
      <c r="B59" s="3" t="s">
        <v>354</v>
      </c>
      <c r="C59" s="15" t="s">
        <v>104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22" t="s">
        <v>30</v>
      </c>
    </row>
    <row r="60" spans="1:14" ht="47.25" x14ac:dyDescent="0.25">
      <c r="A60" s="2" t="s">
        <v>95</v>
      </c>
      <c r="B60" s="3" t="s">
        <v>355</v>
      </c>
      <c r="C60" s="17" t="s">
        <v>105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22" t="s">
        <v>30</v>
      </c>
    </row>
    <row r="61" spans="1:14" ht="31.5" x14ac:dyDescent="0.25">
      <c r="A61" s="2" t="s">
        <v>95</v>
      </c>
      <c r="B61" s="3" t="s">
        <v>356</v>
      </c>
      <c r="C61" s="17" t="s">
        <v>106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22" t="s">
        <v>30</v>
      </c>
    </row>
    <row r="62" spans="1:14" ht="63" x14ac:dyDescent="0.25">
      <c r="A62" s="2" t="s">
        <v>95</v>
      </c>
      <c r="B62" s="3" t="s">
        <v>357</v>
      </c>
      <c r="C62" s="17" t="s">
        <v>107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22" t="s">
        <v>30</v>
      </c>
    </row>
    <row r="63" spans="1:14" ht="47.25" x14ac:dyDescent="0.25">
      <c r="A63" s="2" t="s">
        <v>95</v>
      </c>
      <c r="B63" s="3" t="s">
        <v>358</v>
      </c>
      <c r="C63" s="17" t="s">
        <v>108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22" t="s">
        <v>30</v>
      </c>
    </row>
    <row r="64" spans="1:14" ht="47.25" x14ac:dyDescent="0.25">
      <c r="A64" s="2" t="s">
        <v>95</v>
      </c>
      <c r="B64" s="3" t="s">
        <v>359</v>
      </c>
      <c r="C64" s="17" t="s">
        <v>109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22" t="s">
        <v>30</v>
      </c>
    </row>
    <row r="65" spans="1:14" ht="47.25" x14ac:dyDescent="0.25">
      <c r="A65" s="2" t="s">
        <v>95</v>
      </c>
      <c r="B65" s="3" t="s">
        <v>360</v>
      </c>
      <c r="C65" s="17" t="s">
        <v>110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22" t="s">
        <v>30</v>
      </c>
    </row>
    <row r="66" spans="1:14" ht="47.25" x14ac:dyDescent="0.25">
      <c r="A66" s="2" t="s">
        <v>95</v>
      </c>
      <c r="B66" s="3" t="s">
        <v>361</v>
      </c>
      <c r="C66" s="17" t="s">
        <v>111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22" t="s">
        <v>30</v>
      </c>
    </row>
    <row r="67" spans="1:14" ht="31.5" x14ac:dyDescent="0.25">
      <c r="A67" s="2" t="s">
        <v>95</v>
      </c>
      <c r="B67" s="3" t="s">
        <v>362</v>
      </c>
      <c r="C67" s="17" t="s">
        <v>112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22" t="s">
        <v>30</v>
      </c>
    </row>
    <row r="68" spans="1:14" ht="31.5" x14ac:dyDescent="0.25">
      <c r="A68" s="2" t="s">
        <v>95</v>
      </c>
      <c r="B68" s="3" t="s">
        <v>363</v>
      </c>
      <c r="C68" s="17" t="s">
        <v>113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22" t="s">
        <v>30</v>
      </c>
    </row>
    <row r="69" spans="1:14" ht="63" x14ac:dyDescent="0.25">
      <c r="A69" s="2" t="s">
        <v>95</v>
      </c>
      <c r="B69" s="3" t="s">
        <v>364</v>
      </c>
      <c r="C69" s="17" t="s">
        <v>114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22" t="s">
        <v>30</v>
      </c>
    </row>
    <row r="70" spans="1:14" ht="55.5" customHeight="1" x14ac:dyDescent="0.25">
      <c r="A70" s="2" t="s">
        <v>95</v>
      </c>
      <c r="B70" s="3" t="s">
        <v>365</v>
      </c>
      <c r="C70" s="17" t="s">
        <v>115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22" t="s">
        <v>30</v>
      </c>
    </row>
    <row r="71" spans="1:14" ht="46.5" customHeight="1" x14ac:dyDescent="0.25">
      <c r="A71" s="2" t="s">
        <v>95</v>
      </c>
      <c r="B71" s="3" t="s">
        <v>366</v>
      </c>
      <c r="C71" s="17" t="s">
        <v>116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22" t="s">
        <v>30</v>
      </c>
    </row>
    <row r="72" spans="1:14" ht="69.75" customHeight="1" x14ac:dyDescent="0.25">
      <c r="A72" s="2" t="s">
        <v>95</v>
      </c>
      <c r="B72" s="3" t="s">
        <v>367</v>
      </c>
      <c r="C72" s="17" t="s">
        <v>117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22" t="s">
        <v>30</v>
      </c>
    </row>
    <row r="73" spans="1:14" ht="179.25" customHeight="1" x14ac:dyDescent="0.25">
      <c r="A73" s="2" t="s">
        <v>95</v>
      </c>
      <c r="B73" s="3" t="s">
        <v>368</v>
      </c>
      <c r="C73" s="17" t="s">
        <v>118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22" t="s">
        <v>30</v>
      </c>
    </row>
    <row r="74" spans="1:14" ht="83.25" customHeight="1" x14ac:dyDescent="0.25">
      <c r="A74" s="2" t="s">
        <v>95</v>
      </c>
      <c r="B74" s="3" t="s">
        <v>369</v>
      </c>
      <c r="C74" s="17" t="s">
        <v>119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22" t="s">
        <v>30</v>
      </c>
    </row>
    <row r="75" spans="1:14" ht="100.5" customHeight="1" x14ac:dyDescent="0.25">
      <c r="A75" s="2" t="s">
        <v>95</v>
      </c>
      <c r="B75" s="3" t="s">
        <v>370</v>
      </c>
      <c r="C75" s="17" t="s">
        <v>120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22" t="s">
        <v>30</v>
      </c>
    </row>
    <row r="76" spans="1:14" ht="36" customHeight="1" x14ac:dyDescent="0.25">
      <c r="A76" s="2" t="s">
        <v>95</v>
      </c>
      <c r="B76" s="3" t="s">
        <v>371</v>
      </c>
      <c r="C76" s="17" t="s">
        <v>121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22" t="s">
        <v>30</v>
      </c>
    </row>
    <row r="77" spans="1:14" ht="31.5" x14ac:dyDescent="0.25">
      <c r="A77" s="2" t="s">
        <v>95</v>
      </c>
      <c r="B77" s="3" t="s">
        <v>372</v>
      </c>
      <c r="C77" s="17" t="s">
        <v>122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22" t="s">
        <v>30</v>
      </c>
    </row>
    <row r="78" spans="1:14" ht="31.5" x14ac:dyDescent="0.25">
      <c r="A78" s="2" t="s">
        <v>95</v>
      </c>
      <c r="B78" s="3" t="s">
        <v>373</v>
      </c>
      <c r="C78" s="17" t="s">
        <v>123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22" t="s">
        <v>30</v>
      </c>
    </row>
    <row r="79" spans="1:14" ht="31.5" x14ac:dyDescent="0.25">
      <c r="A79" s="2" t="s">
        <v>95</v>
      </c>
      <c r="B79" s="3" t="s">
        <v>374</v>
      </c>
      <c r="C79" s="17" t="s">
        <v>124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22" t="s">
        <v>30</v>
      </c>
    </row>
    <row r="80" spans="1:14" ht="31.5" x14ac:dyDescent="0.25">
      <c r="A80" s="2" t="s">
        <v>95</v>
      </c>
      <c r="B80" s="3" t="s">
        <v>375</v>
      </c>
      <c r="C80" s="17" t="s">
        <v>125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22" t="s">
        <v>30</v>
      </c>
    </row>
    <row r="81" spans="1:14" ht="31.5" x14ac:dyDescent="0.25">
      <c r="A81" s="2" t="s">
        <v>95</v>
      </c>
      <c r="B81" s="3" t="s">
        <v>376</v>
      </c>
      <c r="C81" s="17" t="s">
        <v>126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22" t="s">
        <v>30</v>
      </c>
    </row>
    <row r="82" spans="1:14" ht="31.5" x14ac:dyDescent="0.25">
      <c r="A82" s="2" t="s">
        <v>95</v>
      </c>
      <c r="B82" s="3" t="s">
        <v>377</v>
      </c>
      <c r="C82" s="17" t="s">
        <v>127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22" t="s">
        <v>30</v>
      </c>
    </row>
    <row r="83" spans="1:14" ht="31.5" x14ac:dyDescent="0.25">
      <c r="A83" s="2" t="s">
        <v>95</v>
      </c>
      <c r="B83" s="3" t="s">
        <v>378</v>
      </c>
      <c r="C83" s="17" t="s">
        <v>128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22" t="s">
        <v>30</v>
      </c>
    </row>
    <row r="84" spans="1:14" ht="31.5" x14ac:dyDescent="0.25">
      <c r="A84" s="2" t="s">
        <v>95</v>
      </c>
      <c r="B84" s="3" t="s">
        <v>379</v>
      </c>
      <c r="C84" s="17" t="s">
        <v>129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22" t="s">
        <v>30</v>
      </c>
    </row>
    <row r="85" spans="1:14" ht="31.5" x14ac:dyDescent="0.25">
      <c r="A85" s="2" t="s">
        <v>95</v>
      </c>
      <c r="B85" s="3" t="s">
        <v>380</v>
      </c>
      <c r="C85" s="17" t="s">
        <v>130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22" t="s">
        <v>30</v>
      </c>
    </row>
    <row r="86" spans="1:14" ht="120" customHeight="1" x14ac:dyDescent="0.25">
      <c r="A86" s="2" t="s">
        <v>95</v>
      </c>
      <c r="B86" s="3" t="s">
        <v>381</v>
      </c>
      <c r="C86" s="18" t="s">
        <v>131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22" t="s">
        <v>30</v>
      </c>
    </row>
    <row r="87" spans="1:14" ht="111.75" customHeight="1" x14ac:dyDescent="0.25">
      <c r="A87" s="2" t="s">
        <v>95</v>
      </c>
      <c r="B87" s="3" t="s">
        <v>382</v>
      </c>
      <c r="C87" s="18" t="s">
        <v>132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22" t="s">
        <v>30</v>
      </c>
    </row>
    <row r="88" spans="1:14" ht="47.25" x14ac:dyDescent="0.25">
      <c r="A88" s="14" t="s">
        <v>133</v>
      </c>
      <c r="B88" s="3" t="s">
        <v>48</v>
      </c>
      <c r="C88" s="15" t="s">
        <v>25</v>
      </c>
      <c r="D88" s="4">
        <f t="shared" ref="D88:M88" si="10">D89+D95</f>
        <v>0</v>
      </c>
      <c r="E88" s="4">
        <f t="shared" si="10"/>
        <v>0</v>
      </c>
      <c r="F88" s="4">
        <f t="shared" si="10"/>
        <v>0</v>
      </c>
      <c r="G88" s="4">
        <f t="shared" si="10"/>
        <v>0</v>
      </c>
      <c r="H88" s="4">
        <f t="shared" si="10"/>
        <v>0</v>
      </c>
      <c r="I88" s="4">
        <f t="shared" si="10"/>
        <v>0</v>
      </c>
      <c r="J88" s="4">
        <f t="shared" si="10"/>
        <v>0</v>
      </c>
      <c r="K88" s="4">
        <f t="shared" si="10"/>
        <v>0</v>
      </c>
      <c r="L88" s="4">
        <f t="shared" si="10"/>
        <v>0</v>
      </c>
      <c r="M88" s="4">
        <f t="shared" si="10"/>
        <v>0</v>
      </c>
      <c r="N88" s="15" t="s">
        <v>0</v>
      </c>
    </row>
    <row r="89" spans="1:14" ht="31.5" x14ac:dyDescent="0.25">
      <c r="A89" s="14" t="s">
        <v>134</v>
      </c>
      <c r="B89" s="3" t="s">
        <v>49</v>
      </c>
      <c r="C89" s="15" t="s">
        <v>25</v>
      </c>
      <c r="D89" s="4">
        <f t="shared" ref="D89:M89" si="11">SUM(D90:D94)</f>
        <v>0</v>
      </c>
      <c r="E89" s="4">
        <f t="shared" si="11"/>
        <v>0</v>
      </c>
      <c r="F89" s="4">
        <f t="shared" si="11"/>
        <v>0</v>
      </c>
      <c r="G89" s="4">
        <f t="shared" si="11"/>
        <v>0</v>
      </c>
      <c r="H89" s="4">
        <f t="shared" si="11"/>
        <v>0</v>
      </c>
      <c r="I89" s="4">
        <f t="shared" si="11"/>
        <v>0</v>
      </c>
      <c r="J89" s="4">
        <f t="shared" si="11"/>
        <v>0</v>
      </c>
      <c r="K89" s="4">
        <f t="shared" si="11"/>
        <v>0</v>
      </c>
      <c r="L89" s="4">
        <f t="shared" si="11"/>
        <v>0</v>
      </c>
      <c r="M89" s="4">
        <f t="shared" si="11"/>
        <v>0</v>
      </c>
      <c r="N89" s="15" t="s">
        <v>0</v>
      </c>
    </row>
    <row r="90" spans="1:14" ht="47.25" x14ac:dyDescent="0.25">
      <c r="A90" s="2" t="s">
        <v>134</v>
      </c>
      <c r="B90" s="3" t="s">
        <v>383</v>
      </c>
      <c r="C90" s="15" t="s">
        <v>135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22" t="s">
        <v>30</v>
      </c>
    </row>
    <row r="91" spans="1:14" ht="84.75" customHeight="1" x14ac:dyDescent="0.25">
      <c r="A91" s="2" t="s">
        <v>134</v>
      </c>
      <c r="B91" s="3" t="s">
        <v>384</v>
      </c>
      <c r="C91" s="17" t="s">
        <v>136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22" t="s">
        <v>30</v>
      </c>
    </row>
    <row r="92" spans="1:14" ht="125.25" customHeight="1" x14ac:dyDescent="0.25">
      <c r="A92" s="2" t="s">
        <v>134</v>
      </c>
      <c r="B92" s="3" t="s">
        <v>385</v>
      </c>
      <c r="C92" s="17" t="s">
        <v>137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22" t="s">
        <v>30</v>
      </c>
    </row>
    <row r="93" spans="1:14" ht="47.25" x14ac:dyDescent="0.25">
      <c r="A93" s="2" t="s">
        <v>134</v>
      </c>
      <c r="B93" s="3" t="s">
        <v>386</v>
      </c>
      <c r="C93" s="17" t="s">
        <v>138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22" t="s">
        <v>30</v>
      </c>
    </row>
    <row r="94" spans="1:14" ht="31.5" x14ac:dyDescent="0.25">
      <c r="A94" s="2" t="s">
        <v>134</v>
      </c>
      <c r="B94" s="3" t="s">
        <v>387</v>
      </c>
      <c r="C94" s="17" t="s">
        <v>139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22" t="s">
        <v>30</v>
      </c>
    </row>
    <row r="95" spans="1:14" ht="31.5" x14ac:dyDescent="0.25">
      <c r="A95" s="14" t="s">
        <v>140</v>
      </c>
      <c r="B95" s="3" t="s">
        <v>50</v>
      </c>
      <c r="C95" s="15" t="s">
        <v>25</v>
      </c>
      <c r="D95" s="4">
        <f t="shared" ref="D95:M95" si="12">SUM(D96:D128)</f>
        <v>0</v>
      </c>
      <c r="E95" s="4">
        <f t="shared" si="12"/>
        <v>0</v>
      </c>
      <c r="F95" s="4">
        <f t="shared" si="12"/>
        <v>0</v>
      </c>
      <c r="G95" s="4">
        <f t="shared" si="12"/>
        <v>0</v>
      </c>
      <c r="H95" s="4">
        <f t="shared" si="12"/>
        <v>0</v>
      </c>
      <c r="I95" s="4">
        <f t="shared" si="12"/>
        <v>0</v>
      </c>
      <c r="J95" s="4">
        <f t="shared" si="12"/>
        <v>0</v>
      </c>
      <c r="K95" s="4">
        <f t="shared" si="12"/>
        <v>0</v>
      </c>
      <c r="L95" s="4">
        <f t="shared" si="12"/>
        <v>0</v>
      </c>
      <c r="M95" s="4">
        <f t="shared" si="12"/>
        <v>0</v>
      </c>
      <c r="N95" s="15" t="s">
        <v>0</v>
      </c>
    </row>
    <row r="96" spans="1:14" ht="47.25" x14ac:dyDescent="0.25">
      <c r="A96" s="2" t="s">
        <v>140</v>
      </c>
      <c r="B96" s="3" t="s">
        <v>388</v>
      </c>
      <c r="C96" s="15" t="s">
        <v>141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22" t="s">
        <v>30</v>
      </c>
    </row>
    <row r="97" spans="1:14" ht="62.25" customHeight="1" x14ac:dyDescent="0.25">
      <c r="A97" s="2" t="s">
        <v>140</v>
      </c>
      <c r="B97" s="3" t="s">
        <v>389</v>
      </c>
      <c r="C97" s="15" t="s">
        <v>142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22" t="s">
        <v>30</v>
      </c>
    </row>
    <row r="98" spans="1:14" ht="87.75" customHeight="1" x14ac:dyDescent="0.25">
      <c r="A98" s="2" t="s">
        <v>140</v>
      </c>
      <c r="B98" s="3" t="s">
        <v>390</v>
      </c>
      <c r="C98" s="15" t="s">
        <v>143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22" t="s">
        <v>30</v>
      </c>
    </row>
    <row r="99" spans="1:14" ht="91.5" customHeight="1" x14ac:dyDescent="0.25">
      <c r="A99" s="2" t="s">
        <v>140</v>
      </c>
      <c r="B99" s="3" t="s">
        <v>391</v>
      </c>
      <c r="C99" s="15" t="s">
        <v>144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22" t="s">
        <v>30</v>
      </c>
    </row>
    <row r="100" spans="1:14" ht="71.25" customHeight="1" x14ac:dyDescent="0.25">
      <c r="A100" s="2" t="s">
        <v>140</v>
      </c>
      <c r="B100" s="3" t="s">
        <v>392</v>
      </c>
      <c r="C100" s="15" t="s">
        <v>145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22" t="s">
        <v>30</v>
      </c>
    </row>
    <row r="101" spans="1:14" ht="93" customHeight="1" x14ac:dyDescent="0.25">
      <c r="A101" s="2" t="s">
        <v>140</v>
      </c>
      <c r="B101" s="3" t="s">
        <v>393</v>
      </c>
      <c r="C101" s="15" t="s">
        <v>146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22" t="s">
        <v>30</v>
      </c>
    </row>
    <row r="102" spans="1:14" ht="49.5" customHeight="1" x14ac:dyDescent="0.25">
      <c r="A102" s="2" t="s">
        <v>140</v>
      </c>
      <c r="B102" s="3" t="s">
        <v>394</v>
      </c>
      <c r="C102" s="15" t="s">
        <v>147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22" t="s">
        <v>30</v>
      </c>
    </row>
    <row r="103" spans="1:14" ht="36.75" customHeight="1" x14ac:dyDescent="0.25">
      <c r="A103" s="2" t="s">
        <v>140</v>
      </c>
      <c r="B103" s="3" t="s">
        <v>395</v>
      </c>
      <c r="C103" s="15" t="s">
        <v>148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22" t="s">
        <v>30</v>
      </c>
    </row>
    <row r="104" spans="1:14" ht="36.75" customHeight="1" x14ac:dyDescent="0.25">
      <c r="A104" s="2" t="s">
        <v>140</v>
      </c>
      <c r="B104" s="3" t="s">
        <v>396</v>
      </c>
      <c r="C104" s="15" t="s">
        <v>149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22" t="s">
        <v>30</v>
      </c>
    </row>
    <row r="105" spans="1:14" ht="36.75" customHeight="1" x14ac:dyDescent="0.25">
      <c r="A105" s="2" t="s">
        <v>140</v>
      </c>
      <c r="B105" s="3" t="s">
        <v>397</v>
      </c>
      <c r="C105" s="15" t="s">
        <v>150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22" t="s">
        <v>30</v>
      </c>
    </row>
    <row r="106" spans="1:14" ht="36.75" customHeight="1" x14ac:dyDescent="0.25">
      <c r="A106" s="2" t="s">
        <v>140</v>
      </c>
      <c r="B106" s="3" t="s">
        <v>398</v>
      </c>
      <c r="C106" s="15" t="s">
        <v>151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22" t="s">
        <v>30</v>
      </c>
    </row>
    <row r="107" spans="1:14" ht="31.5" x14ac:dyDescent="0.25">
      <c r="A107" s="2" t="s">
        <v>140</v>
      </c>
      <c r="B107" s="3" t="s">
        <v>399</v>
      </c>
      <c r="C107" s="15" t="s">
        <v>152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22" t="s">
        <v>30</v>
      </c>
    </row>
    <row r="108" spans="1:14" ht="31.5" x14ac:dyDescent="0.25">
      <c r="A108" s="2" t="s">
        <v>140</v>
      </c>
      <c r="B108" s="3" t="s">
        <v>400</v>
      </c>
      <c r="C108" s="17" t="s">
        <v>153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22" t="s">
        <v>30</v>
      </c>
    </row>
    <row r="109" spans="1:14" ht="63" x14ac:dyDescent="0.25">
      <c r="A109" s="2" t="s">
        <v>140</v>
      </c>
      <c r="B109" s="3" t="s">
        <v>401</v>
      </c>
      <c r="C109" s="17" t="s">
        <v>154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22" t="s">
        <v>30</v>
      </c>
    </row>
    <row r="110" spans="1:14" ht="90.75" customHeight="1" x14ac:dyDescent="0.25">
      <c r="A110" s="2" t="s">
        <v>140</v>
      </c>
      <c r="B110" s="3" t="s">
        <v>402</v>
      </c>
      <c r="C110" s="17" t="s">
        <v>155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22" t="s">
        <v>30</v>
      </c>
    </row>
    <row r="111" spans="1:14" ht="31.5" x14ac:dyDescent="0.25">
      <c r="A111" s="2" t="s">
        <v>140</v>
      </c>
      <c r="B111" s="3" t="s">
        <v>403</v>
      </c>
      <c r="C111" s="17" t="s">
        <v>156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22" t="s">
        <v>30</v>
      </c>
    </row>
    <row r="112" spans="1:14" ht="31.5" x14ac:dyDescent="0.25">
      <c r="A112" s="2" t="s">
        <v>140</v>
      </c>
      <c r="B112" s="3" t="s">
        <v>404</v>
      </c>
      <c r="C112" s="17" t="s">
        <v>157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22" t="s">
        <v>30</v>
      </c>
    </row>
    <row r="113" spans="1:14" ht="31.5" x14ac:dyDescent="0.25">
      <c r="A113" s="2" t="s">
        <v>140</v>
      </c>
      <c r="B113" s="3" t="s">
        <v>405</v>
      </c>
      <c r="C113" s="17" t="s">
        <v>158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22" t="s">
        <v>30</v>
      </c>
    </row>
    <row r="114" spans="1:14" ht="78.75" customHeight="1" x14ac:dyDescent="0.25">
      <c r="A114" s="2" t="s">
        <v>140</v>
      </c>
      <c r="B114" s="3" t="s">
        <v>406</v>
      </c>
      <c r="C114" s="17" t="s">
        <v>159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22" t="s">
        <v>30</v>
      </c>
    </row>
    <row r="115" spans="1:14" ht="86.25" customHeight="1" x14ac:dyDescent="0.25">
      <c r="A115" s="2" t="s">
        <v>140</v>
      </c>
      <c r="B115" s="3" t="s">
        <v>407</v>
      </c>
      <c r="C115" s="17" t="s">
        <v>160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22" t="s">
        <v>30</v>
      </c>
    </row>
    <row r="116" spans="1:14" ht="66" customHeight="1" x14ac:dyDescent="0.25">
      <c r="A116" s="2" t="s">
        <v>140</v>
      </c>
      <c r="B116" s="3" t="s">
        <v>408</v>
      </c>
      <c r="C116" s="17" t="s">
        <v>161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22" t="s">
        <v>30</v>
      </c>
    </row>
    <row r="117" spans="1:14" ht="63" x14ac:dyDescent="0.25">
      <c r="A117" s="2" t="s">
        <v>140</v>
      </c>
      <c r="B117" s="3" t="s">
        <v>409</v>
      </c>
      <c r="C117" s="15" t="s">
        <v>162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22" t="s">
        <v>30</v>
      </c>
    </row>
    <row r="118" spans="1:14" ht="47.25" x14ac:dyDescent="0.25">
      <c r="A118" s="2" t="s">
        <v>140</v>
      </c>
      <c r="B118" s="3" t="s">
        <v>410</v>
      </c>
      <c r="C118" s="17" t="s">
        <v>163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22" t="s">
        <v>30</v>
      </c>
    </row>
    <row r="119" spans="1:14" ht="31.5" x14ac:dyDescent="0.25">
      <c r="A119" s="2" t="s">
        <v>140</v>
      </c>
      <c r="B119" s="3" t="s">
        <v>411</v>
      </c>
      <c r="C119" s="17" t="s">
        <v>164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22" t="s">
        <v>30</v>
      </c>
    </row>
    <row r="120" spans="1:14" ht="118.5" customHeight="1" x14ac:dyDescent="0.25">
      <c r="A120" s="2" t="s">
        <v>140</v>
      </c>
      <c r="B120" s="3" t="s">
        <v>412</v>
      </c>
      <c r="C120" s="17" t="s">
        <v>165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22" t="s">
        <v>30</v>
      </c>
    </row>
    <row r="121" spans="1:14" ht="51.75" customHeight="1" x14ac:dyDescent="0.25">
      <c r="A121" s="2" t="s">
        <v>140</v>
      </c>
      <c r="B121" s="3" t="s">
        <v>413</v>
      </c>
      <c r="C121" s="17" t="s">
        <v>166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22" t="s">
        <v>30</v>
      </c>
    </row>
    <row r="122" spans="1:14" ht="51.75" customHeight="1" x14ac:dyDescent="0.25">
      <c r="A122" s="2" t="s">
        <v>140</v>
      </c>
      <c r="B122" s="3" t="s">
        <v>414</v>
      </c>
      <c r="C122" s="17" t="s">
        <v>167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22" t="s">
        <v>30</v>
      </c>
    </row>
    <row r="123" spans="1:14" ht="55.5" customHeight="1" x14ac:dyDescent="0.25">
      <c r="A123" s="2" t="s">
        <v>140</v>
      </c>
      <c r="B123" s="3" t="s">
        <v>415</v>
      </c>
      <c r="C123" s="17" t="s">
        <v>168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22" t="s">
        <v>30</v>
      </c>
    </row>
    <row r="124" spans="1:14" ht="40.5" customHeight="1" x14ac:dyDescent="0.25">
      <c r="A124" s="2" t="s">
        <v>140</v>
      </c>
      <c r="B124" s="3" t="s">
        <v>416</v>
      </c>
      <c r="C124" s="17" t="s">
        <v>169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22" t="s">
        <v>30</v>
      </c>
    </row>
    <row r="125" spans="1:14" ht="103.5" customHeight="1" x14ac:dyDescent="0.25">
      <c r="A125" s="2" t="s">
        <v>140</v>
      </c>
      <c r="B125" s="3" t="s">
        <v>417</v>
      </c>
      <c r="C125" s="17" t="s">
        <v>170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22" t="s">
        <v>30</v>
      </c>
    </row>
    <row r="126" spans="1:14" ht="67.5" customHeight="1" x14ac:dyDescent="0.25">
      <c r="A126" s="2" t="s">
        <v>140</v>
      </c>
      <c r="B126" s="3" t="s">
        <v>418</v>
      </c>
      <c r="C126" s="17" t="s">
        <v>171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22" t="s">
        <v>30</v>
      </c>
    </row>
    <row r="127" spans="1:14" ht="80.25" customHeight="1" x14ac:dyDescent="0.25">
      <c r="A127" s="2" t="s">
        <v>140</v>
      </c>
      <c r="B127" s="3" t="s">
        <v>419</v>
      </c>
      <c r="C127" s="17" t="s">
        <v>172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22" t="s">
        <v>30</v>
      </c>
    </row>
    <row r="128" spans="1:14" ht="80.25" customHeight="1" x14ac:dyDescent="0.25">
      <c r="A128" s="2" t="s">
        <v>140</v>
      </c>
      <c r="B128" s="3" t="s">
        <v>420</v>
      </c>
      <c r="C128" s="17" t="s">
        <v>173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22" t="s">
        <v>30</v>
      </c>
    </row>
    <row r="129" spans="1:14" ht="31.5" x14ac:dyDescent="0.25">
      <c r="A129" s="14" t="s">
        <v>174</v>
      </c>
      <c r="B129" s="3" t="s">
        <v>51</v>
      </c>
      <c r="C129" s="15" t="s">
        <v>25</v>
      </c>
      <c r="D129" s="4">
        <f t="shared" ref="D129:M129" si="13">D130+D132+D134+D135+D136+D137+D138+D139</f>
        <v>0</v>
      </c>
      <c r="E129" s="4">
        <f t="shared" si="13"/>
        <v>0</v>
      </c>
      <c r="F129" s="4">
        <f t="shared" si="13"/>
        <v>0</v>
      </c>
      <c r="G129" s="4">
        <f t="shared" si="13"/>
        <v>0</v>
      </c>
      <c r="H129" s="4">
        <f t="shared" si="13"/>
        <v>0</v>
      </c>
      <c r="I129" s="4">
        <f t="shared" si="13"/>
        <v>0</v>
      </c>
      <c r="J129" s="4">
        <f t="shared" si="13"/>
        <v>0</v>
      </c>
      <c r="K129" s="4">
        <f t="shared" si="13"/>
        <v>0</v>
      </c>
      <c r="L129" s="4">
        <f t="shared" si="13"/>
        <v>0</v>
      </c>
      <c r="M129" s="4">
        <f t="shared" si="13"/>
        <v>0</v>
      </c>
      <c r="N129" s="15" t="s">
        <v>0</v>
      </c>
    </row>
    <row r="130" spans="1:14" ht="31.5" x14ac:dyDescent="0.25">
      <c r="A130" s="14" t="s">
        <v>175</v>
      </c>
      <c r="B130" s="3" t="s">
        <v>52</v>
      </c>
      <c r="C130" s="15" t="s">
        <v>25</v>
      </c>
      <c r="D130" s="4">
        <f t="shared" ref="D130:M130" si="14">SUM(D131:D131)</f>
        <v>0</v>
      </c>
      <c r="E130" s="4">
        <f t="shared" si="14"/>
        <v>0</v>
      </c>
      <c r="F130" s="4">
        <f t="shared" si="14"/>
        <v>0</v>
      </c>
      <c r="G130" s="4">
        <f t="shared" si="14"/>
        <v>0</v>
      </c>
      <c r="H130" s="4">
        <f t="shared" si="14"/>
        <v>0</v>
      </c>
      <c r="I130" s="4">
        <f t="shared" si="14"/>
        <v>0</v>
      </c>
      <c r="J130" s="4">
        <f t="shared" si="14"/>
        <v>0</v>
      </c>
      <c r="K130" s="4">
        <f t="shared" si="14"/>
        <v>0</v>
      </c>
      <c r="L130" s="4">
        <f t="shared" si="14"/>
        <v>0</v>
      </c>
      <c r="M130" s="4">
        <f t="shared" si="14"/>
        <v>0</v>
      </c>
      <c r="N130" s="15" t="s">
        <v>0</v>
      </c>
    </row>
    <row r="131" spans="1:14" ht="161.25" customHeight="1" x14ac:dyDescent="0.25">
      <c r="A131" s="2" t="s">
        <v>175</v>
      </c>
      <c r="B131" s="3" t="s">
        <v>574</v>
      </c>
      <c r="C131" s="18" t="s">
        <v>176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22" t="s">
        <v>30</v>
      </c>
    </row>
    <row r="132" spans="1:14" ht="31.5" x14ac:dyDescent="0.25">
      <c r="A132" s="14" t="s">
        <v>177</v>
      </c>
      <c r="B132" s="3" t="s">
        <v>53</v>
      </c>
      <c r="C132" s="15" t="s">
        <v>25</v>
      </c>
      <c r="D132" s="4">
        <f t="shared" ref="D132:M132" si="15">SUM(D133:D133)</f>
        <v>0</v>
      </c>
      <c r="E132" s="4">
        <f t="shared" si="15"/>
        <v>0</v>
      </c>
      <c r="F132" s="4">
        <f t="shared" si="15"/>
        <v>0</v>
      </c>
      <c r="G132" s="4">
        <f t="shared" si="15"/>
        <v>0</v>
      </c>
      <c r="H132" s="4">
        <f t="shared" si="15"/>
        <v>0</v>
      </c>
      <c r="I132" s="4">
        <f t="shared" si="15"/>
        <v>0</v>
      </c>
      <c r="J132" s="4">
        <f t="shared" si="15"/>
        <v>0</v>
      </c>
      <c r="K132" s="4">
        <f t="shared" si="15"/>
        <v>0</v>
      </c>
      <c r="L132" s="4">
        <f t="shared" si="15"/>
        <v>0</v>
      </c>
      <c r="M132" s="4">
        <f t="shared" si="15"/>
        <v>0</v>
      </c>
      <c r="N132" s="15" t="s">
        <v>0</v>
      </c>
    </row>
    <row r="133" spans="1:14" ht="63" x14ac:dyDescent="0.25">
      <c r="A133" s="2" t="s">
        <v>177</v>
      </c>
      <c r="B133" s="3" t="s">
        <v>421</v>
      </c>
      <c r="C133" s="15" t="s">
        <v>178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22" t="s">
        <v>30</v>
      </c>
    </row>
    <row r="134" spans="1:14" ht="31.5" x14ac:dyDescent="0.25">
      <c r="A134" s="14" t="s">
        <v>179</v>
      </c>
      <c r="B134" s="3" t="s">
        <v>54</v>
      </c>
      <c r="C134" s="15" t="s">
        <v>25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15" t="s">
        <v>0</v>
      </c>
    </row>
    <row r="135" spans="1:14" ht="31.5" x14ac:dyDescent="0.25">
      <c r="A135" s="14" t="s">
        <v>180</v>
      </c>
      <c r="B135" s="3" t="s">
        <v>55</v>
      </c>
      <c r="C135" s="15" t="s">
        <v>25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15" t="s">
        <v>0</v>
      </c>
    </row>
    <row r="136" spans="1:14" ht="47.25" x14ac:dyDescent="0.25">
      <c r="A136" s="14" t="s">
        <v>181</v>
      </c>
      <c r="B136" s="3" t="s">
        <v>56</v>
      </c>
      <c r="C136" s="15" t="s">
        <v>25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15" t="s">
        <v>0</v>
      </c>
    </row>
    <row r="137" spans="1:14" ht="31.5" x14ac:dyDescent="0.25">
      <c r="A137" s="14" t="s">
        <v>182</v>
      </c>
      <c r="B137" s="3" t="s">
        <v>57</v>
      </c>
      <c r="C137" s="15" t="s">
        <v>25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15" t="s">
        <v>0</v>
      </c>
    </row>
    <row r="138" spans="1:14" ht="31.5" x14ac:dyDescent="0.25">
      <c r="A138" s="14" t="s">
        <v>183</v>
      </c>
      <c r="B138" s="3" t="s">
        <v>58</v>
      </c>
      <c r="C138" s="15" t="s">
        <v>25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15" t="s">
        <v>0</v>
      </c>
    </row>
    <row r="139" spans="1:14" ht="47.25" x14ac:dyDescent="0.25">
      <c r="A139" s="14" t="s">
        <v>184</v>
      </c>
      <c r="B139" s="3" t="s">
        <v>59</v>
      </c>
      <c r="C139" s="15" t="s">
        <v>25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15" t="s">
        <v>0</v>
      </c>
    </row>
    <row r="140" spans="1:14" ht="47.25" x14ac:dyDescent="0.25">
      <c r="A140" s="14" t="s">
        <v>185</v>
      </c>
      <c r="B140" s="3" t="s">
        <v>60</v>
      </c>
      <c r="C140" s="15" t="s">
        <v>25</v>
      </c>
      <c r="D140" s="4">
        <f t="shared" ref="D140:M140" si="16">D141+D186</f>
        <v>0</v>
      </c>
      <c r="E140" s="4">
        <f t="shared" si="16"/>
        <v>0</v>
      </c>
      <c r="F140" s="4">
        <f t="shared" si="16"/>
        <v>0</v>
      </c>
      <c r="G140" s="4">
        <f t="shared" si="16"/>
        <v>0</v>
      </c>
      <c r="H140" s="4">
        <f t="shared" si="16"/>
        <v>0</v>
      </c>
      <c r="I140" s="4">
        <f t="shared" si="16"/>
        <v>0</v>
      </c>
      <c r="J140" s="4">
        <f t="shared" si="16"/>
        <v>0</v>
      </c>
      <c r="K140" s="4">
        <f t="shared" si="16"/>
        <v>0</v>
      </c>
      <c r="L140" s="4">
        <f t="shared" si="16"/>
        <v>0</v>
      </c>
      <c r="M140" s="4">
        <f t="shared" si="16"/>
        <v>0</v>
      </c>
      <c r="N140" s="15" t="s">
        <v>0</v>
      </c>
    </row>
    <row r="141" spans="1:14" ht="31.5" x14ac:dyDescent="0.25">
      <c r="A141" s="14" t="s">
        <v>186</v>
      </c>
      <c r="B141" s="3" t="s">
        <v>61</v>
      </c>
      <c r="C141" s="15" t="s">
        <v>25</v>
      </c>
      <c r="D141" s="4">
        <f t="shared" ref="D141:M141" si="17">SUM(D142:D247)</f>
        <v>0</v>
      </c>
      <c r="E141" s="4">
        <f t="shared" si="17"/>
        <v>0</v>
      </c>
      <c r="F141" s="4">
        <f t="shared" si="17"/>
        <v>0</v>
      </c>
      <c r="G141" s="4">
        <f t="shared" si="17"/>
        <v>0</v>
      </c>
      <c r="H141" s="4">
        <f t="shared" si="17"/>
        <v>0</v>
      </c>
      <c r="I141" s="4">
        <f t="shared" si="17"/>
        <v>0</v>
      </c>
      <c r="J141" s="4">
        <f t="shared" si="17"/>
        <v>0</v>
      </c>
      <c r="K141" s="4">
        <f t="shared" si="17"/>
        <v>0</v>
      </c>
      <c r="L141" s="4">
        <f t="shared" si="17"/>
        <v>0</v>
      </c>
      <c r="M141" s="4">
        <f t="shared" si="17"/>
        <v>0</v>
      </c>
      <c r="N141" s="15" t="s">
        <v>0</v>
      </c>
    </row>
    <row r="142" spans="1:14" ht="70.5" customHeight="1" x14ac:dyDescent="0.25">
      <c r="A142" s="2" t="s">
        <v>186</v>
      </c>
      <c r="B142" s="3" t="s">
        <v>422</v>
      </c>
      <c r="C142" s="15" t="s">
        <v>187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22" t="s">
        <v>30</v>
      </c>
    </row>
    <row r="143" spans="1:14" ht="78.75" x14ac:dyDescent="0.25">
      <c r="A143" s="2" t="s">
        <v>186</v>
      </c>
      <c r="B143" s="3" t="s">
        <v>423</v>
      </c>
      <c r="C143" s="15" t="s">
        <v>188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22" t="s">
        <v>30</v>
      </c>
    </row>
    <row r="144" spans="1:14" ht="47.25" x14ac:dyDescent="0.25">
      <c r="A144" s="2" t="s">
        <v>186</v>
      </c>
      <c r="B144" s="3" t="s">
        <v>424</v>
      </c>
      <c r="C144" s="15" t="s">
        <v>189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22" t="s">
        <v>30</v>
      </c>
    </row>
    <row r="145" spans="1:14" ht="47.25" x14ac:dyDescent="0.25">
      <c r="A145" s="2" t="s">
        <v>186</v>
      </c>
      <c r="B145" s="3" t="s">
        <v>425</v>
      </c>
      <c r="C145" s="15" t="s">
        <v>190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22" t="s">
        <v>30</v>
      </c>
    </row>
    <row r="146" spans="1:14" ht="78.75" x14ac:dyDescent="0.25">
      <c r="A146" s="2" t="s">
        <v>186</v>
      </c>
      <c r="B146" s="3" t="s">
        <v>426</v>
      </c>
      <c r="C146" s="15" t="s">
        <v>191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22" t="s">
        <v>30</v>
      </c>
    </row>
    <row r="147" spans="1:14" ht="63" x14ac:dyDescent="0.25">
      <c r="A147" s="2" t="s">
        <v>186</v>
      </c>
      <c r="B147" s="3" t="s">
        <v>427</v>
      </c>
      <c r="C147" s="15" t="s">
        <v>192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22" t="s">
        <v>30</v>
      </c>
    </row>
    <row r="148" spans="1:14" ht="47.25" x14ac:dyDescent="0.25">
      <c r="A148" s="2" t="s">
        <v>186</v>
      </c>
      <c r="B148" s="3" t="s">
        <v>428</v>
      </c>
      <c r="C148" s="15" t="s">
        <v>193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22" t="s">
        <v>30</v>
      </c>
    </row>
    <row r="149" spans="1:14" ht="94.5" x14ac:dyDescent="0.25">
      <c r="A149" s="2" t="s">
        <v>186</v>
      </c>
      <c r="B149" s="3" t="s">
        <v>429</v>
      </c>
      <c r="C149" s="15" t="s">
        <v>194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22" t="s">
        <v>30</v>
      </c>
    </row>
    <row r="150" spans="1:14" ht="63" x14ac:dyDescent="0.25">
      <c r="A150" s="2" t="s">
        <v>186</v>
      </c>
      <c r="B150" s="3" t="s">
        <v>430</v>
      </c>
      <c r="C150" s="15" t="s">
        <v>195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22" t="s">
        <v>30</v>
      </c>
    </row>
    <row r="151" spans="1:14" ht="110.25" x14ac:dyDescent="0.25">
      <c r="A151" s="2" t="s">
        <v>186</v>
      </c>
      <c r="B151" s="3" t="s">
        <v>431</v>
      </c>
      <c r="C151" s="15" t="s">
        <v>196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22" t="s">
        <v>30</v>
      </c>
    </row>
    <row r="152" spans="1:14" ht="47.25" x14ac:dyDescent="0.25">
      <c r="A152" s="2" t="s">
        <v>186</v>
      </c>
      <c r="B152" s="3" t="s">
        <v>432</v>
      </c>
      <c r="C152" s="17" t="s">
        <v>197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22" t="s">
        <v>30</v>
      </c>
    </row>
    <row r="153" spans="1:14" ht="47.25" x14ac:dyDescent="0.25">
      <c r="A153" s="2" t="s">
        <v>186</v>
      </c>
      <c r="B153" s="3" t="s">
        <v>433</v>
      </c>
      <c r="C153" s="17" t="s">
        <v>198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22" t="s">
        <v>30</v>
      </c>
    </row>
    <row r="154" spans="1:14" ht="63" x14ac:dyDescent="0.25">
      <c r="A154" s="2" t="s">
        <v>186</v>
      </c>
      <c r="B154" s="3" t="s">
        <v>434</v>
      </c>
      <c r="C154" s="17" t="s">
        <v>199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22" t="s">
        <v>30</v>
      </c>
    </row>
    <row r="155" spans="1:14" ht="31.5" x14ac:dyDescent="0.25">
      <c r="A155" s="2" t="s">
        <v>186</v>
      </c>
      <c r="B155" s="3" t="s">
        <v>435</v>
      </c>
      <c r="C155" s="17" t="s">
        <v>200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22" t="s">
        <v>30</v>
      </c>
    </row>
    <row r="156" spans="1:14" ht="31.5" x14ac:dyDescent="0.25">
      <c r="A156" s="2" t="s">
        <v>186</v>
      </c>
      <c r="B156" s="3" t="s">
        <v>436</v>
      </c>
      <c r="C156" s="17" t="s">
        <v>201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22" t="s">
        <v>30</v>
      </c>
    </row>
    <row r="157" spans="1:14" ht="31.5" x14ac:dyDescent="0.25">
      <c r="A157" s="2" t="s">
        <v>186</v>
      </c>
      <c r="B157" s="3" t="s">
        <v>437</v>
      </c>
      <c r="C157" s="17" t="s">
        <v>202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22" t="s">
        <v>30</v>
      </c>
    </row>
    <row r="158" spans="1:14" ht="47.25" x14ac:dyDescent="0.25">
      <c r="A158" s="2" t="s">
        <v>186</v>
      </c>
      <c r="B158" s="3" t="s">
        <v>438</v>
      </c>
      <c r="C158" s="17" t="s">
        <v>203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22" t="s">
        <v>30</v>
      </c>
    </row>
    <row r="159" spans="1:14" ht="94.5" x14ac:dyDescent="0.25">
      <c r="A159" s="2" t="s">
        <v>186</v>
      </c>
      <c r="B159" s="3" t="s">
        <v>439</v>
      </c>
      <c r="C159" s="17" t="s">
        <v>204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22" t="s">
        <v>30</v>
      </c>
    </row>
    <row r="160" spans="1:14" ht="135" customHeight="1" x14ac:dyDescent="0.25">
      <c r="A160" s="2" t="s">
        <v>186</v>
      </c>
      <c r="B160" s="3" t="s">
        <v>440</v>
      </c>
      <c r="C160" s="17" t="s">
        <v>205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22" t="s">
        <v>30</v>
      </c>
    </row>
    <row r="161" spans="1:14" ht="111" customHeight="1" x14ac:dyDescent="0.25">
      <c r="A161" s="2" t="s">
        <v>186</v>
      </c>
      <c r="B161" s="3" t="s">
        <v>441</v>
      </c>
      <c r="C161" s="17" t="s">
        <v>206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22" t="s">
        <v>30</v>
      </c>
    </row>
    <row r="162" spans="1:14" ht="112.5" customHeight="1" x14ac:dyDescent="0.25">
      <c r="A162" s="2" t="s">
        <v>186</v>
      </c>
      <c r="B162" s="3" t="s">
        <v>442</v>
      </c>
      <c r="C162" s="17" t="s">
        <v>207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22" t="s">
        <v>30</v>
      </c>
    </row>
    <row r="163" spans="1:14" ht="82.5" customHeight="1" x14ac:dyDescent="0.25">
      <c r="A163" s="2" t="s">
        <v>186</v>
      </c>
      <c r="B163" s="3" t="s">
        <v>443</v>
      </c>
      <c r="C163" s="17" t="s">
        <v>208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22" t="s">
        <v>30</v>
      </c>
    </row>
    <row r="164" spans="1:14" ht="63" x14ac:dyDescent="0.25">
      <c r="A164" s="2" t="s">
        <v>186</v>
      </c>
      <c r="B164" s="3" t="s">
        <v>444</v>
      </c>
      <c r="C164" s="17" t="s">
        <v>209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22" t="s">
        <v>30</v>
      </c>
    </row>
    <row r="165" spans="1:14" ht="47.25" x14ac:dyDescent="0.25">
      <c r="A165" s="2" t="s">
        <v>186</v>
      </c>
      <c r="B165" s="3" t="s">
        <v>445</v>
      </c>
      <c r="C165" s="17" t="s">
        <v>210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22" t="s">
        <v>30</v>
      </c>
    </row>
    <row r="166" spans="1:14" ht="78.75" customHeight="1" x14ac:dyDescent="0.25">
      <c r="A166" s="2" t="s">
        <v>186</v>
      </c>
      <c r="B166" s="3" t="s">
        <v>446</v>
      </c>
      <c r="C166" s="20" t="s">
        <v>211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22" t="s">
        <v>30</v>
      </c>
    </row>
    <row r="167" spans="1:14" ht="37.5" customHeight="1" x14ac:dyDescent="0.25">
      <c r="A167" s="2" t="s">
        <v>186</v>
      </c>
      <c r="B167" s="3" t="s">
        <v>447</v>
      </c>
      <c r="C167" s="20" t="s">
        <v>212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22" t="s">
        <v>30</v>
      </c>
    </row>
    <row r="168" spans="1:14" ht="39" customHeight="1" x14ac:dyDescent="0.25">
      <c r="A168" s="2" t="s">
        <v>186</v>
      </c>
      <c r="B168" s="3" t="s">
        <v>448</v>
      </c>
      <c r="C168" s="17" t="s">
        <v>213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22" t="s">
        <v>30</v>
      </c>
    </row>
    <row r="169" spans="1:14" ht="51" customHeight="1" x14ac:dyDescent="0.25">
      <c r="A169" s="2" t="s">
        <v>186</v>
      </c>
      <c r="B169" s="3" t="s">
        <v>449</v>
      </c>
      <c r="C169" s="17" t="s">
        <v>214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22" t="s">
        <v>30</v>
      </c>
    </row>
    <row r="170" spans="1:14" ht="34.5" customHeight="1" x14ac:dyDescent="0.25">
      <c r="A170" s="2" t="s">
        <v>186</v>
      </c>
      <c r="B170" s="3" t="s">
        <v>450</v>
      </c>
      <c r="C170" s="17" t="s">
        <v>215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22" t="s">
        <v>30</v>
      </c>
    </row>
    <row r="171" spans="1:14" ht="42" customHeight="1" x14ac:dyDescent="0.25">
      <c r="A171" s="2" t="s">
        <v>186</v>
      </c>
      <c r="B171" s="3" t="s">
        <v>451</v>
      </c>
      <c r="C171" s="17" t="s">
        <v>216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22" t="s">
        <v>30</v>
      </c>
    </row>
    <row r="172" spans="1:14" ht="60" customHeight="1" x14ac:dyDescent="0.25">
      <c r="A172" s="2" t="s">
        <v>186</v>
      </c>
      <c r="B172" s="3" t="s">
        <v>452</v>
      </c>
      <c r="C172" s="17" t="s">
        <v>217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22" t="s">
        <v>30</v>
      </c>
    </row>
    <row r="173" spans="1:14" ht="58.5" customHeight="1" x14ac:dyDescent="0.25">
      <c r="A173" s="2" t="s">
        <v>186</v>
      </c>
      <c r="B173" s="3" t="s">
        <v>453</v>
      </c>
      <c r="C173" s="17" t="s">
        <v>218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22" t="s">
        <v>30</v>
      </c>
    </row>
    <row r="174" spans="1:14" ht="64.5" customHeight="1" x14ac:dyDescent="0.25">
      <c r="A174" s="2" t="s">
        <v>186</v>
      </c>
      <c r="B174" s="3" t="s">
        <v>454</v>
      </c>
      <c r="C174" s="17" t="s">
        <v>219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22" t="s">
        <v>30</v>
      </c>
    </row>
    <row r="175" spans="1:14" ht="73.5" customHeight="1" x14ac:dyDescent="0.25">
      <c r="A175" s="2" t="s">
        <v>186</v>
      </c>
      <c r="B175" s="3" t="s">
        <v>455</v>
      </c>
      <c r="C175" s="17" t="s">
        <v>220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22" t="s">
        <v>30</v>
      </c>
    </row>
    <row r="176" spans="1:14" ht="58.5" customHeight="1" x14ac:dyDescent="0.25">
      <c r="A176" s="2" t="s">
        <v>186</v>
      </c>
      <c r="B176" s="3" t="s">
        <v>456</v>
      </c>
      <c r="C176" s="17" t="s">
        <v>221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22" t="s">
        <v>30</v>
      </c>
    </row>
    <row r="177" spans="1:14" ht="67.5" customHeight="1" x14ac:dyDescent="0.25">
      <c r="A177" s="2" t="s">
        <v>186</v>
      </c>
      <c r="B177" s="3" t="s">
        <v>457</v>
      </c>
      <c r="C177" s="17" t="s">
        <v>222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22" t="s">
        <v>30</v>
      </c>
    </row>
    <row r="178" spans="1:14" ht="67.5" customHeight="1" x14ac:dyDescent="0.25">
      <c r="A178" s="2" t="s">
        <v>186</v>
      </c>
      <c r="B178" s="3" t="s">
        <v>458</v>
      </c>
      <c r="C178" s="17" t="s">
        <v>223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22" t="s">
        <v>30</v>
      </c>
    </row>
    <row r="179" spans="1:14" ht="72" customHeight="1" x14ac:dyDescent="0.25">
      <c r="A179" s="2" t="s">
        <v>186</v>
      </c>
      <c r="B179" s="3" t="s">
        <v>459</v>
      </c>
      <c r="C179" s="18" t="s">
        <v>224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22" t="s">
        <v>30</v>
      </c>
    </row>
    <row r="180" spans="1:14" ht="51" customHeight="1" x14ac:dyDescent="0.25">
      <c r="A180" s="2" t="s">
        <v>186</v>
      </c>
      <c r="B180" s="3" t="s">
        <v>460</v>
      </c>
      <c r="C180" s="18" t="s">
        <v>225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22" t="s">
        <v>30</v>
      </c>
    </row>
    <row r="181" spans="1:14" ht="34.5" customHeight="1" x14ac:dyDescent="0.25">
      <c r="A181" s="2" t="s">
        <v>186</v>
      </c>
      <c r="B181" s="3" t="s">
        <v>461</v>
      </c>
      <c r="C181" s="18" t="s">
        <v>226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22" t="s">
        <v>30</v>
      </c>
    </row>
    <row r="182" spans="1:14" ht="42" customHeight="1" x14ac:dyDescent="0.25">
      <c r="A182" s="2" t="s">
        <v>186</v>
      </c>
      <c r="B182" s="3" t="s">
        <v>462</v>
      </c>
      <c r="C182" s="18" t="s">
        <v>227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22" t="s">
        <v>30</v>
      </c>
    </row>
    <row r="183" spans="1:14" ht="60" customHeight="1" x14ac:dyDescent="0.25">
      <c r="A183" s="2" t="s">
        <v>186</v>
      </c>
      <c r="B183" s="3" t="s">
        <v>463</v>
      </c>
      <c r="C183" s="18" t="s">
        <v>228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22" t="s">
        <v>30</v>
      </c>
    </row>
    <row r="184" spans="1:14" ht="58.5" customHeight="1" x14ac:dyDescent="0.25">
      <c r="A184" s="2" t="s">
        <v>186</v>
      </c>
      <c r="B184" s="3" t="s">
        <v>464</v>
      </c>
      <c r="C184" s="18" t="s">
        <v>229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22" t="s">
        <v>30</v>
      </c>
    </row>
    <row r="185" spans="1:14" ht="64.5" customHeight="1" x14ac:dyDescent="0.25">
      <c r="A185" s="2" t="s">
        <v>186</v>
      </c>
      <c r="B185" s="3" t="s">
        <v>465</v>
      </c>
      <c r="C185" s="18" t="s">
        <v>230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22" t="s">
        <v>30</v>
      </c>
    </row>
    <row r="186" spans="1:14" ht="31.5" x14ac:dyDescent="0.25">
      <c r="A186" s="14" t="s">
        <v>233</v>
      </c>
      <c r="B186" s="3" t="s">
        <v>62</v>
      </c>
      <c r="C186" s="15" t="s">
        <v>25</v>
      </c>
      <c r="D186" s="4">
        <f t="shared" ref="D186:M186" si="18">SUM(D187:D203)</f>
        <v>0</v>
      </c>
      <c r="E186" s="4">
        <f t="shared" si="18"/>
        <v>0</v>
      </c>
      <c r="F186" s="4">
        <f t="shared" si="18"/>
        <v>0</v>
      </c>
      <c r="G186" s="4">
        <f t="shared" si="18"/>
        <v>0</v>
      </c>
      <c r="H186" s="4">
        <f t="shared" si="18"/>
        <v>0</v>
      </c>
      <c r="I186" s="4">
        <f t="shared" si="18"/>
        <v>0</v>
      </c>
      <c r="J186" s="4">
        <f t="shared" si="18"/>
        <v>0</v>
      </c>
      <c r="K186" s="4">
        <f t="shared" si="18"/>
        <v>0</v>
      </c>
      <c r="L186" s="4">
        <f t="shared" si="18"/>
        <v>0</v>
      </c>
      <c r="M186" s="4">
        <f t="shared" si="18"/>
        <v>0</v>
      </c>
      <c r="N186" s="15" t="s">
        <v>0</v>
      </c>
    </row>
    <row r="187" spans="1:14" ht="63" x14ac:dyDescent="0.25">
      <c r="A187" s="2" t="s">
        <v>233</v>
      </c>
      <c r="B187" s="3" t="s">
        <v>467</v>
      </c>
      <c r="C187" s="15" t="s">
        <v>234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22" t="s">
        <v>30</v>
      </c>
    </row>
    <row r="188" spans="1:14" ht="31.5" x14ac:dyDescent="0.25">
      <c r="A188" s="2" t="s">
        <v>233</v>
      </c>
      <c r="B188" s="3" t="s">
        <v>575</v>
      </c>
      <c r="C188" s="15" t="s">
        <v>235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22" t="s">
        <v>30</v>
      </c>
    </row>
    <row r="189" spans="1:14" ht="31.5" x14ac:dyDescent="0.25">
      <c r="A189" s="2" t="s">
        <v>233</v>
      </c>
      <c r="B189" s="3" t="s">
        <v>469</v>
      </c>
      <c r="C189" s="15" t="s">
        <v>236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22" t="s">
        <v>30</v>
      </c>
    </row>
    <row r="190" spans="1:14" ht="31.5" x14ac:dyDescent="0.25">
      <c r="A190" s="2" t="s">
        <v>233</v>
      </c>
      <c r="B190" s="3" t="s">
        <v>470</v>
      </c>
      <c r="C190" s="15" t="s">
        <v>237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22" t="s">
        <v>30</v>
      </c>
    </row>
    <row r="191" spans="1:14" ht="63" x14ac:dyDescent="0.25">
      <c r="A191" s="2" t="s">
        <v>233</v>
      </c>
      <c r="B191" s="3" t="s">
        <v>471</v>
      </c>
      <c r="C191" s="15" t="s">
        <v>238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22" t="s">
        <v>30</v>
      </c>
    </row>
    <row r="192" spans="1:14" ht="47.25" x14ac:dyDescent="0.25">
      <c r="A192" s="2" t="s">
        <v>233</v>
      </c>
      <c r="B192" s="3" t="s">
        <v>472</v>
      </c>
      <c r="C192" s="15" t="s">
        <v>239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22" t="s">
        <v>30</v>
      </c>
    </row>
    <row r="193" spans="1:14" ht="47.25" x14ac:dyDescent="0.25">
      <c r="A193" s="2" t="s">
        <v>233</v>
      </c>
      <c r="B193" s="3" t="s">
        <v>473</v>
      </c>
      <c r="C193" s="15" t="s">
        <v>240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22" t="s">
        <v>30</v>
      </c>
    </row>
    <row r="194" spans="1:14" ht="63" x14ac:dyDescent="0.25">
      <c r="A194" s="2" t="s">
        <v>233</v>
      </c>
      <c r="B194" s="3" t="s">
        <v>474</v>
      </c>
      <c r="C194" s="15" t="s">
        <v>241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22" t="s">
        <v>30</v>
      </c>
    </row>
    <row r="195" spans="1:14" ht="47.25" x14ac:dyDescent="0.25">
      <c r="A195" s="2" t="s">
        <v>233</v>
      </c>
      <c r="B195" s="3" t="s">
        <v>475</v>
      </c>
      <c r="C195" s="20" t="s">
        <v>242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22" t="s">
        <v>30</v>
      </c>
    </row>
    <row r="196" spans="1:14" ht="31.5" x14ac:dyDescent="0.25">
      <c r="A196" s="2" t="s">
        <v>233</v>
      </c>
      <c r="B196" s="3" t="s">
        <v>476</v>
      </c>
      <c r="C196" s="20" t="s">
        <v>243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22" t="s">
        <v>30</v>
      </c>
    </row>
    <row r="197" spans="1:14" ht="63" x14ac:dyDescent="0.25">
      <c r="A197" s="2" t="s">
        <v>233</v>
      </c>
      <c r="B197" s="3" t="s">
        <v>478</v>
      </c>
      <c r="C197" s="18" t="s">
        <v>245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22" t="s">
        <v>30</v>
      </c>
    </row>
    <row r="198" spans="1:14" ht="47.25" x14ac:dyDescent="0.25">
      <c r="A198" s="2" t="s">
        <v>233</v>
      </c>
      <c r="B198" s="3" t="s">
        <v>479</v>
      </c>
      <c r="C198" s="18" t="s">
        <v>246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22" t="s">
        <v>30</v>
      </c>
    </row>
    <row r="199" spans="1:14" ht="47.25" x14ac:dyDescent="0.25">
      <c r="A199" s="2" t="s">
        <v>233</v>
      </c>
      <c r="B199" s="3" t="s">
        <v>480</v>
      </c>
      <c r="C199" s="18" t="s">
        <v>247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22" t="s">
        <v>30</v>
      </c>
    </row>
    <row r="200" spans="1:14" ht="47.25" x14ac:dyDescent="0.25">
      <c r="A200" s="2" t="s">
        <v>233</v>
      </c>
      <c r="B200" s="3" t="s">
        <v>481</v>
      </c>
      <c r="C200" s="18" t="s">
        <v>248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22" t="s">
        <v>30</v>
      </c>
    </row>
    <row r="201" spans="1:14" ht="47.25" x14ac:dyDescent="0.25">
      <c r="A201" s="2" t="s">
        <v>233</v>
      </c>
      <c r="B201" s="3" t="s">
        <v>482</v>
      </c>
      <c r="C201" s="18" t="s">
        <v>249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22" t="s">
        <v>30</v>
      </c>
    </row>
    <row r="202" spans="1:14" ht="47.25" x14ac:dyDescent="0.25">
      <c r="A202" s="2" t="s">
        <v>233</v>
      </c>
      <c r="B202" s="3" t="s">
        <v>483</v>
      </c>
      <c r="C202" s="18" t="s">
        <v>250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22" t="s">
        <v>30</v>
      </c>
    </row>
    <row r="203" spans="1:14" ht="47.25" x14ac:dyDescent="0.25">
      <c r="A203" s="2" t="s">
        <v>233</v>
      </c>
      <c r="B203" s="3" t="s">
        <v>484</v>
      </c>
      <c r="C203" s="15" t="s">
        <v>251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22" t="s">
        <v>30</v>
      </c>
    </row>
    <row r="204" spans="1:14" ht="63" x14ac:dyDescent="0.25">
      <c r="A204" s="14" t="s">
        <v>252</v>
      </c>
      <c r="B204" s="3" t="s">
        <v>63</v>
      </c>
      <c r="C204" s="15" t="s">
        <v>25</v>
      </c>
      <c r="D204" s="4">
        <f t="shared" ref="D204:M204" si="19">D205+D206</f>
        <v>0</v>
      </c>
      <c r="E204" s="4">
        <f t="shared" si="19"/>
        <v>0</v>
      </c>
      <c r="F204" s="4">
        <f t="shared" si="19"/>
        <v>0</v>
      </c>
      <c r="G204" s="4">
        <f t="shared" si="19"/>
        <v>0</v>
      </c>
      <c r="H204" s="4">
        <f t="shared" si="19"/>
        <v>0</v>
      </c>
      <c r="I204" s="4">
        <f t="shared" si="19"/>
        <v>0</v>
      </c>
      <c r="J204" s="4">
        <f t="shared" si="19"/>
        <v>0</v>
      </c>
      <c r="K204" s="4">
        <f t="shared" si="19"/>
        <v>0</v>
      </c>
      <c r="L204" s="4">
        <f t="shared" si="19"/>
        <v>0</v>
      </c>
      <c r="M204" s="4">
        <f t="shared" si="19"/>
        <v>0</v>
      </c>
      <c r="N204" s="15" t="s">
        <v>0</v>
      </c>
    </row>
    <row r="205" spans="1:14" ht="47.25" x14ac:dyDescent="0.25">
      <c r="A205" s="14" t="s">
        <v>253</v>
      </c>
      <c r="B205" s="3" t="s">
        <v>64</v>
      </c>
      <c r="C205" s="15" t="s">
        <v>25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15" t="s">
        <v>0</v>
      </c>
    </row>
    <row r="206" spans="1:14" ht="47.25" x14ac:dyDescent="0.25">
      <c r="A206" s="14" t="s">
        <v>254</v>
      </c>
      <c r="B206" s="3" t="s">
        <v>65</v>
      </c>
      <c r="C206" s="15" t="s">
        <v>25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15" t="s">
        <v>0</v>
      </c>
    </row>
    <row r="207" spans="1:14" ht="31.5" x14ac:dyDescent="0.25">
      <c r="A207" s="14" t="s">
        <v>255</v>
      </c>
      <c r="B207" s="3" t="s">
        <v>66</v>
      </c>
      <c r="C207" s="15" t="s">
        <v>25</v>
      </c>
      <c r="D207" s="4">
        <f t="shared" ref="D207:M207" si="20">SUM(D208:D210)</f>
        <v>0</v>
      </c>
      <c r="E207" s="4">
        <f t="shared" si="20"/>
        <v>0</v>
      </c>
      <c r="F207" s="4">
        <f t="shared" si="20"/>
        <v>0</v>
      </c>
      <c r="G207" s="4">
        <f t="shared" si="20"/>
        <v>0</v>
      </c>
      <c r="H207" s="4">
        <f t="shared" si="20"/>
        <v>0</v>
      </c>
      <c r="I207" s="4">
        <f t="shared" si="20"/>
        <v>0</v>
      </c>
      <c r="J207" s="4">
        <f t="shared" si="20"/>
        <v>0</v>
      </c>
      <c r="K207" s="4">
        <f t="shared" si="20"/>
        <v>0</v>
      </c>
      <c r="L207" s="4">
        <f t="shared" si="20"/>
        <v>0</v>
      </c>
      <c r="M207" s="4">
        <f t="shared" si="20"/>
        <v>0</v>
      </c>
      <c r="N207" s="15" t="s">
        <v>0</v>
      </c>
    </row>
    <row r="208" spans="1:14" ht="31.5" x14ac:dyDescent="0.25">
      <c r="A208" s="2" t="s">
        <v>255</v>
      </c>
      <c r="B208" s="3" t="s">
        <v>485</v>
      </c>
      <c r="C208" s="15" t="s">
        <v>256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22" t="s">
        <v>30</v>
      </c>
    </row>
    <row r="209" spans="1:14" ht="31.5" x14ac:dyDescent="0.25">
      <c r="A209" s="2" t="s">
        <v>255</v>
      </c>
      <c r="B209" s="3" t="s">
        <v>486</v>
      </c>
      <c r="C209" s="15" t="s">
        <v>257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22" t="s">
        <v>30</v>
      </c>
    </row>
    <row r="210" spans="1:14" ht="31.5" x14ac:dyDescent="0.25">
      <c r="A210" s="2" t="s">
        <v>255</v>
      </c>
      <c r="B210" s="3" t="s">
        <v>487</v>
      </c>
      <c r="C210" s="15" t="s">
        <v>258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22" t="s">
        <v>30</v>
      </c>
    </row>
    <row r="211" spans="1:14" ht="31.5" x14ac:dyDescent="0.25">
      <c r="A211" s="14" t="s">
        <v>259</v>
      </c>
      <c r="B211" s="3" t="s">
        <v>67</v>
      </c>
      <c r="C211" s="15" t="s">
        <v>25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15" t="s">
        <v>0</v>
      </c>
    </row>
    <row r="212" spans="1:14" x14ac:dyDescent="0.25">
      <c r="A212" s="14" t="s">
        <v>260</v>
      </c>
      <c r="B212" s="3" t="s">
        <v>68</v>
      </c>
      <c r="C212" s="15" t="s">
        <v>25</v>
      </c>
      <c r="D212" s="4">
        <f t="shared" ref="D212:M212" si="21">SUM(D213:D294)</f>
        <v>0</v>
      </c>
      <c r="E212" s="4">
        <f t="shared" si="21"/>
        <v>0</v>
      </c>
      <c r="F212" s="4">
        <f t="shared" si="21"/>
        <v>0</v>
      </c>
      <c r="G212" s="4">
        <f t="shared" si="21"/>
        <v>0</v>
      </c>
      <c r="H212" s="4">
        <f t="shared" si="21"/>
        <v>0</v>
      </c>
      <c r="I212" s="4">
        <f t="shared" si="21"/>
        <v>0</v>
      </c>
      <c r="J212" s="4">
        <f t="shared" si="21"/>
        <v>0</v>
      </c>
      <c r="K212" s="4">
        <f t="shared" si="21"/>
        <v>0</v>
      </c>
      <c r="L212" s="4">
        <f t="shared" si="21"/>
        <v>0</v>
      </c>
      <c r="M212" s="4">
        <f t="shared" si="21"/>
        <v>0</v>
      </c>
      <c r="N212" s="15" t="s">
        <v>0</v>
      </c>
    </row>
    <row r="213" spans="1:14" ht="63" x14ac:dyDescent="0.25">
      <c r="A213" s="2" t="s">
        <v>260</v>
      </c>
      <c r="B213" s="3" t="s">
        <v>488</v>
      </c>
      <c r="C213" s="15" t="s">
        <v>261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22" t="s">
        <v>30</v>
      </c>
    </row>
    <row r="214" spans="1:14" ht="171" customHeight="1" x14ac:dyDescent="0.25">
      <c r="A214" s="2" t="s">
        <v>260</v>
      </c>
      <c r="B214" s="3" t="s">
        <v>489</v>
      </c>
      <c r="C214" s="15" t="s">
        <v>262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22" t="s">
        <v>30</v>
      </c>
    </row>
    <row r="215" spans="1:14" ht="110.25" x14ac:dyDescent="0.25">
      <c r="A215" s="2" t="s">
        <v>260</v>
      </c>
      <c r="B215" s="3" t="s">
        <v>490</v>
      </c>
      <c r="C215" s="15" t="s">
        <v>263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22" t="s">
        <v>30</v>
      </c>
    </row>
    <row r="216" spans="1:14" ht="63" x14ac:dyDescent="0.25">
      <c r="A216" s="2" t="s">
        <v>260</v>
      </c>
      <c r="B216" s="3" t="s">
        <v>491</v>
      </c>
      <c r="C216" s="15" t="s">
        <v>264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22" t="s">
        <v>30</v>
      </c>
    </row>
    <row r="217" spans="1:14" ht="409.5" x14ac:dyDescent="0.25">
      <c r="A217" s="2" t="s">
        <v>260</v>
      </c>
      <c r="B217" s="3" t="s">
        <v>492</v>
      </c>
      <c r="C217" s="15" t="s">
        <v>265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22" t="s">
        <v>30</v>
      </c>
    </row>
    <row r="218" spans="1:14" ht="110.25" x14ac:dyDescent="0.25">
      <c r="A218" s="2" t="s">
        <v>260</v>
      </c>
      <c r="B218" s="3" t="s">
        <v>493</v>
      </c>
      <c r="C218" s="15" t="s">
        <v>266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22" t="s">
        <v>30</v>
      </c>
    </row>
    <row r="219" spans="1:14" ht="220.5" x14ac:dyDescent="0.25">
      <c r="A219" s="2" t="s">
        <v>260</v>
      </c>
      <c r="B219" s="3" t="s">
        <v>494</v>
      </c>
      <c r="C219" s="15" t="s">
        <v>267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22" t="s">
        <v>30</v>
      </c>
    </row>
    <row r="220" spans="1:14" ht="283.5" x14ac:dyDescent="0.25">
      <c r="A220" s="2" t="s">
        <v>260</v>
      </c>
      <c r="B220" s="3" t="s">
        <v>495</v>
      </c>
      <c r="C220" s="15" t="s">
        <v>268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22" t="s">
        <v>30</v>
      </c>
    </row>
    <row r="221" spans="1:14" ht="47.25" x14ac:dyDescent="0.25">
      <c r="A221" s="2" t="s">
        <v>260</v>
      </c>
      <c r="B221" s="3" t="s">
        <v>496</v>
      </c>
      <c r="C221" s="15" t="s">
        <v>269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22" t="s">
        <v>30</v>
      </c>
    </row>
    <row r="222" spans="1:14" ht="47.25" x14ac:dyDescent="0.25">
      <c r="A222" s="2" t="s">
        <v>260</v>
      </c>
      <c r="B222" s="3" t="s">
        <v>497</v>
      </c>
      <c r="C222" s="15" t="s">
        <v>270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22" t="s">
        <v>30</v>
      </c>
    </row>
    <row r="223" spans="1:14" ht="63" x14ac:dyDescent="0.25">
      <c r="A223" s="2" t="s">
        <v>260</v>
      </c>
      <c r="B223" s="3" t="s">
        <v>498</v>
      </c>
      <c r="C223" s="15" t="s">
        <v>271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22" t="s">
        <v>30</v>
      </c>
    </row>
    <row r="224" spans="1:14" ht="409.5" x14ac:dyDescent="0.25">
      <c r="A224" s="2" t="s">
        <v>260</v>
      </c>
      <c r="B224" s="3" t="s">
        <v>499</v>
      </c>
      <c r="C224" s="15" t="s">
        <v>272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22" t="s">
        <v>30</v>
      </c>
    </row>
    <row r="225" spans="1:14" ht="141.75" x14ac:dyDescent="0.25">
      <c r="A225" s="2" t="s">
        <v>260</v>
      </c>
      <c r="B225" s="3" t="s">
        <v>500</v>
      </c>
      <c r="C225" s="15" t="s">
        <v>273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22" t="s">
        <v>30</v>
      </c>
    </row>
    <row r="226" spans="1:14" ht="31.5" x14ac:dyDescent="0.25">
      <c r="A226" s="2" t="s">
        <v>260</v>
      </c>
      <c r="B226" s="3" t="s">
        <v>501</v>
      </c>
      <c r="C226" s="15" t="s">
        <v>274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22" t="s">
        <v>30</v>
      </c>
    </row>
    <row r="227" spans="1:14" ht="94.5" x14ac:dyDescent="0.25">
      <c r="A227" s="2" t="s">
        <v>260</v>
      </c>
      <c r="B227" s="3" t="s">
        <v>502</v>
      </c>
      <c r="C227" s="15" t="s">
        <v>275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22" t="s">
        <v>30</v>
      </c>
    </row>
    <row r="228" spans="1:14" ht="126" x14ac:dyDescent="0.25">
      <c r="A228" s="2" t="s">
        <v>260</v>
      </c>
      <c r="B228" s="3" t="s">
        <v>503</v>
      </c>
      <c r="C228" s="15" t="s">
        <v>276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22" t="s">
        <v>30</v>
      </c>
    </row>
    <row r="229" spans="1:14" ht="31.5" x14ac:dyDescent="0.25">
      <c r="A229" s="2" t="s">
        <v>260</v>
      </c>
      <c r="B229" s="3" t="s">
        <v>477</v>
      </c>
      <c r="C229" s="15" t="s">
        <v>244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22" t="s">
        <v>30</v>
      </c>
    </row>
    <row r="230" spans="1:14" ht="63" x14ac:dyDescent="0.25">
      <c r="A230" s="2" t="s">
        <v>260</v>
      </c>
      <c r="B230" s="3" t="s">
        <v>504</v>
      </c>
      <c r="C230" s="20" t="s">
        <v>277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22" t="s">
        <v>30</v>
      </c>
    </row>
    <row r="231" spans="1:14" ht="107.25" customHeight="1" x14ac:dyDescent="0.25">
      <c r="A231" s="2" t="s">
        <v>260</v>
      </c>
      <c r="B231" s="3" t="s">
        <v>505</v>
      </c>
      <c r="C231" s="15" t="s">
        <v>278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22" t="s">
        <v>30</v>
      </c>
    </row>
    <row r="232" spans="1:14" ht="49.5" customHeight="1" x14ac:dyDescent="0.25">
      <c r="A232" s="2" t="s">
        <v>260</v>
      </c>
      <c r="B232" s="3" t="s">
        <v>506</v>
      </c>
      <c r="C232" s="15" t="s">
        <v>279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22" t="s">
        <v>30</v>
      </c>
    </row>
    <row r="233" spans="1:14" ht="38.25" customHeight="1" x14ac:dyDescent="0.25">
      <c r="A233" s="2" t="s">
        <v>260</v>
      </c>
      <c r="B233" s="3" t="s">
        <v>507</v>
      </c>
      <c r="C233" s="15" t="s">
        <v>280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22" t="s">
        <v>30</v>
      </c>
    </row>
    <row r="234" spans="1:14" ht="63" customHeight="1" x14ac:dyDescent="0.25">
      <c r="A234" s="2" t="s">
        <v>260</v>
      </c>
      <c r="B234" s="3" t="s">
        <v>508</v>
      </c>
      <c r="C234" s="15" t="s">
        <v>281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22" t="s">
        <v>30</v>
      </c>
    </row>
    <row r="235" spans="1:14" ht="99" customHeight="1" x14ac:dyDescent="0.25">
      <c r="A235" s="2" t="s">
        <v>260</v>
      </c>
      <c r="B235" s="3" t="s">
        <v>509</v>
      </c>
      <c r="C235" s="15" t="s">
        <v>282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22" t="s">
        <v>30</v>
      </c>
    </row>
    <row r="236" spans="1:14" ht="47.25" x14ac:dyDescent="0.25">
      <c r="A236" s="2" t="s">
        <v>260</v>
      </c>
      <c r="B236" s="3" t="s">
        <v>510</v>
      </c>
      <c r="C236" s="15" t="s">
        <v>283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22" t="s">
        <v>30</v>
      </c>
    </row>
    <row r="237" spans="1:14" ht="63" x14ac:dyDescent="0.25">
      <c r="A237" s="2" t="s">
        <v>260</v>
      </c>
      <c r="B237" s="3" t="s">
        <v>511</v>
      </c>
      <c r="C237" s="15" t="s">
        <v>284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22" t="s">
        <v>30</v>
      </c>
    </row>
    <row r="238" spans="1:14" ht="63" x14ac:dyDescent="0.25">
      <c r="A238" s="2" t="s">
        <v>260</v>
      </c>
      <c r="B238" s="3" t="s">
        <v>512</v>
      </c>
      <c r="C238" s="15" t="s">
        <v>285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22" t="s">
        <v>30</v>
      </c>
    </row>
    <row r="239" spans="1:14" ht="47.25" x14ac:dyDescent="0.25">
      <c r="A239" s="2" t="s">
        <v>260</v>
      </c>
      <c r="B239" s="3" t="s">
        <v>513</v>
      </c>
      <c r="C239" s="15" t="s">
        <v>286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22" t="s">
        <v>30</v>
      </c>
    </row>
    <row r="240" spans="1:14" ht="189" x14ac:dyDescent="0.25">
      <c r="A240" s="2" t="s">
        <v>260</v>
      </c>
      <c r="B240" s="3" t="s">
        <v>514</v>
      </c>
      <c r="C240" s="15" t="s">
        <v>287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22" t="s">
        <v>30</v>
      </c>
    </row>
    <row r="241" spans="1:14" ht="47.25" x14ac:dyDescent="0.25">
      <c r="A241" s="2" t="s">
        <v>260</v>
      </c>
      <c r="B241" s="3" t="s">
        <v>515</v>
      </c>
      <c r="C241" s="15" t="s">
        <v>288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22" t="s">
        <v>30</v>
      </c>
    </row>
    <row r="242" spans="1:14" ht="78.75" x14ac:dyDescent="0.25">
      <c r="A242" s="2" t="s">
        <v>260</v>
      </c>
      <c r="B242" s="3" t="s">
        <v>516</v>
      </c>
      <c r="C242" s="15" t="s">
        <v>289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22" t="s">
        <v>30</v>
      </c>
    </row>
    <row r="243" spans="1:14" ht="63" x14ac:dyDescent="0.25">
      <c r="A243" s="2" t="s">
        <v>260</v>
      </c>
      <c r="B243" s="3" t="s">
        <v>467</v>
      </c>
      <c r="C243" s="15" t="s">
        <v>290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22" t="s">
        <v>30</v>
      </c>
    </row>
    <row r="244" spans="1:14" ht="63" x14ac:dyDescent="0.25">
      <c r="A244" s="2" t="s">
        <v>260</v>
      </c>
      <c r="B244" s="3" t="s">
        <v>517</v>
      </c>
      <c r="C244" s="15" t="s">
        <v>291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22" t="s">
        <v>30</v>
      </c>
    </row>
    <row r="245" spans="1:14" ht="47.25" x14ac:dyDescent="0.25">
      <c r="A245" s="2" t="s">
        <v>260</v>
      </c>
      <c r="B245" s="3" t="s">
        <v>468</v>
      </c>
      <c r="C245" s="15" t="s">
        <v>292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22" t="s">
        <v>30</v>
      </c>
    </row>
    <row r="246" spans="1:14" ht="73.5" customHeight="1" x14ac:dyDescent="0.25">
      <c r="A246" s="2" t="s">
        <v>186</v>
      </c>
      <c r="B246" s="3" t="s">
        <v>466</v>
      </c>
      <c r="C246" s="18" t="s">
        <v>231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22" t="s">
        <v>30</v>
      </c>
    </row>
    <row r="247" spans="1:14" ht="67.5" customHeight="1" x14ac:dyDescent="0.25">
      <c r="A247" s="2" t="s">
        <v>186</v>
      </c>
      <c r="B247" s="53" t="s">
        <v>578</v>
      </c>
      <c r="C247" s="18" t="s">
        <v>232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22" t="s">
        <v>30</v>
      </c>
    </row>
    <row r="248" spans="1:14" ht="58.5" customHeight="1" x14ac:dyDescent="0.25">
      <c r="A248" s="2" t="s">
        <v>260</v>
      </c>
      <c r="B248" s="3" t="s">
        <v>518</v>
      </c>
      <c r="C248" s="18" t="s">
        <v>293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22" t="s">
        <v>30</v>
      </c>
    </row>
    <row r="249" spans="1:14" ht="47.25" x14ac:dyDescent="0.25">
      <c r="A249" s="2" t="s">
        <v>260</v>
      </c>
      <c r="B249" s="3" t="s">
        <v>519</v>
      </c>
      <c r="C249" s="18" t="s">
        <v>294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22" t="s">
        <v>30</v>
      </c>
    </row>
    <row r="250" spans="1:14" ht="47.25" x14ac:dyDescent="0.25">
      <c r="A250" s="2" t="s">
        <v>260</v>
      </c>
      <c r="B250" s="3" t="s">
        <v>520</v>
      </c>
      <c r="C250" s="15" t="s">
        <v>295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22" t="s">
        <v>30</v>
      </c>
    </row>
    <row r="251" spans="1:14" ht="47.25" x14ac:dyDescent="0.25">
      <c r="A251" s="2" t="s">
        <v>260</v>
      </c>
      <c r="B251" s="3" t="s">
        <v>521</v>
      </c>
      <c r="C251" s="20" t="s">
        <v>296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22" t="s">
        <v>30</v>
      </c>
    </row>
    <row r="252" spans="1:14" ht="31.5" x14ac:dyDescent="0.25">
      <c r="A252" s="2" t="s">
        <v>260</v>
      </c>
      <c r="B252" s="3" t="s">
        <v>522</v>
      </c>
      <c r="C252" s="20" t="s">
        <v>297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22" t="s">
        <v>30</v>
      </c>
    </row>
    <row r="253" spans="1:14" ht="47.25" x14ac:dyDescent="0.25">
      <c r="A253" s="2" t="s">
        <v>260</v>
      </c>
      <c r="B253" s="3" t="s">
        <v>523</v>
      </c>
      <c r="C253" s="20" t="s">
        <v>298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22" t="s">
        <v>30</v>
      </c>
    </row>
    <row r="254" spans="1:14" ht="47.25" x14ac:dyDescent="0.25">
      <c r="A254" s="2" t="s">
        <v>260</v>
      </c>
      <c r="B254" s="3" t="s">
        <v>524</v>
      </c>
      <c r="C254" s="20" t="s">
        <v>299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22" t="s">
        <v>30</v>
      </c>
    </row>
    <row r="255" spans="1:14" ht="101.25" customHeight="1" x14ac:dyDescent="0.25">
      <c r="A255" s="2" t="s">
        <v>260</v>
      </c>
      <c r="B255" s="3" t="s">
        <v>525</v>
      </c>
      <c r="C255" s="20" t="s">
        <v>300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22" t="s">
        <v>30</v>
      </c>
    </row>
    <row r="256" spans="1:14" ht="99" customHeight="1" x14ac:dyDescent="0.25">
      <c r="A256" s="2" t="s">
        <v>260</v>
      </c>
      <c r="B256" s="3" t="s">
        <v>526</v>
      </c>
      <c r="C256" s="20" t="s">
        <v>301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22" t="s">
        <v>30</v>
      </c>
    </row>
    <row r="257" spans="1:14" ht="96" customHeight="1" x14ac:dyDescent="0.25">
      <c r="A257" s="2" t="s">
        <v>260</v>
      </c>
      <c r="B257" s="3" t="s">
        <v>527</v>
      </c>
      <c r="C257" s="20" t="s">
        <v>302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22" t="s">
        <v>30</v>
      </c>
    </row>
    <row r="258" spans="1:14" ht="91.5" customHeight="1" x14ac:dyDescent="0.25">
      <c r="A258" s="2" t="s">
        <v>260</v>
      </c>
      <c r="B258" s="3" t="s">
        <v>528</v>
      </c>
      <c r="C258" s="15" t="s">
        <v>303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22" t="s">
        <v>30</v>
      </c>
    </row>
    <row r="259" spans="1:14" ht="118.5" customHeight="1" x14ac:dyDescent="0.25">
      <c r="A259" s="2" t="s">
        <v>260</v>
      </c>
      <c r="B259" s="3" t="s">
        <v>529</v>
      </c>
      <c r="C259" s="20" t="s">
        <v>304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22" t="s">
        <v>30</v>
      </c>
    </row>
    <row r="260" spans="1:14" ht="75.75" customHeight="1" x14ac:dyDescent="0.25">
      <c r="A260" s="2" t="s">
        <v>260</v>
      </c>
      <c r="B260" s="3" t="s">
        <v>530</v>
      </c>
      <c r="C260" s="17" t="s">
        <v>305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22" t="s">
        <v>30</v>
      </c>
    </row>
    <row r="261" spans="1:14" ht="113.25" customHeight="1" x14ac:dyDescent="0.25">
      <c r="A261" s="2" t="s">
        <v>260</v>
      </c>
      <c r="B261" s="3" t="s">
        <v>579</v>
      </c>
      <c r="C261" s="25" t="s">
        <v>306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22" t="s">
        <v>30</v>
      </c>
    </row>
    <row r="262" spans="1:14" ht="45.75" customHeight="1" x14ac:dyDescent="0.25">
      <c r="A262" s="2" t="s">
        <v>260</v>
      </c>
      <c r="B262" s="3" t="s">
        <v>531</v>
      </c>
      <c r="C262" s="20" t="s">
        <v>307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22" t="s">
        <v>30</v>
      </c>
    </row>
    <row r="263" spans="1:14" ht="63.75" customHeight="1" x14ac:dyDescent="0.25">
      <c r="A263" s="2" t="s">
        <v>260</v>
      </c>
      <c r="B263" s="3" t="s">
        <v>532</v>
      </c>
      <c r="C263" s="20" t="s">
        <v>308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22" t="s">
        <v>30</v>
      </c>
    </row>
    <row r="264" spans="1:14" ht="72.75" customHeight="1" x14ac:dyDescent="0.25">
      <c r="A264" s="2" t="s">
        <v>260</v>
      </c>
      <c r="B264" s="3" t="s">
        <v>533</v>
      </c>
      <c r="C264" s="20" t="s">
        <v>309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22" t="s">
        <v>30</v>
      </c>
    </row>
    <row r="265" spans="1:14" ht="31.5" x14ac:dyDescent="0.25">
      <c r="A265" s="2" t="s">
        <v>260</v>
      </c>
      <c r="B265" s="3" t="s">
        <v>534</v>
      </c>
      <c r="C265" s="20" t="s">
        <v>310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22" t="s">
        <v>30</v>
      </c>
    </row>
    <row r="266" spans="1:14" ht="86.25" customHeight="1" x14ac:dyDescent="0.25">
      <c r="A266" s="2" t="s">
        <v>260</v>
      </c>
      <c r="B266" s="3" t="s">
        <v>535</v>
      </c>
      <c r="C266" s="20" t="s">
        <v>311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22" t="s">
        <v>30</v>
      </c>
    </row>
    <row r="267" spans="1:14" ht="78" customHeight="1" x14ac:dyDescent="0.25">
      <c r="A267" s="2" t="s">
        <v>260</v>
      </c>
      <c r="B267" s="3" t="s">
        <v>536</v>
      </c>
      <c r="C267" s="20" t="s">
        <v>312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22" t="s">
        <v>30</v>
      </c>
    </row>
    <row r="268" spans="1:14" ht="63" x14ac:dyDescent="0.25">
      <c r="A268" s="2" t="s">
        <v>260</v>
      </c>
      <c r="B268" s="3" t="s">
        <v>537</v>
      </c>
      <c r="C268" s="20" t="s">
        <v>313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22" t="s">
        <v>30</v>
      </c>
    </row>
    <row r="269" spans="1:14" ht="66.75" customHeight="1" x14ac:dyDescent="0.25">
      <c r="A269" s="2" t="s">
        <v>260</v>
      </c>
      <c r="B269" s="3" t="s">
        <v>538</v>
      </c>
      <c r="C269" s="20" t="s">
        <v>314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22" t="s">
        <v>30</v>
      </c>
    </row>
    <row r="270" spans="1:14" ht="47.25" x14ac:dyDescent="0.25">
      <c r="A270" s="2" t="s">
        <v>260</v>
      </c>
      <c r="B270" s="3" t="s">
        <v>539</v>
      </c>
      <c r="C270" s="20" t="s">
        <v>315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22" t="s">
        <v>30</v>
      </c>
    </row>
    <row r="271" spans="1:14" ht="31.5" x14ac:dyDescent="0.25">
      <c r="A271" s="2" t="s">
        <v>260</v>
      </c>
      <c r="B271" s="3" t="s">
        <v>540</v>
      </c>
      <c r="C271" s="20" t="s">
        <v>316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22" t="s">
        <v>30</v>
      </c>
    </row>
    <row r="272" spans="1:14" ht="47.25" x14ac:dyDescent="0.25">
      <c r="A272" s="2" t="s">
        <v>260</v>
      </c>
      <c r="B272" s="3" t="s">
        <v>541</v>
      </c>
      <c r="C272" s="20" t="s">
        <v>317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22" t="s">
        <v>30</v>
      </c>
    </row>
    <row r="273" spans="1:14" ht="31.5" x14ac:dyDescent="0.25">
      <c r="A273" s="2" t="s">
        <v>260</v>
      </c>
      <c r="B273" s="3" t="s">
        <v>542</v>
      </c>
      <c r="C273" s="20" t="s">
        <v>318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22" t="s">
        <v>30</v>
      </c>
    </row>
    <row r="274" spans="1:14" ht="62.25" customHeight="1" x14ac:dyDescent="0.25">
      <c r="A274" s="2" t="s">
        <v>260</v>
      </c>
      <c r="B274" s="3" t="s">
        <v>543</v>
      </c>
      <c r="C274" s="18" t="s">
        <v>319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22" t="s">
        <v>30</v>
      </c>
    </row>
    <row r="275" spans="1:14" ht="55.5" customHeight="1" x14ac:dyDescent="0.25">
      <c r="A275" s="2" t="s">
        <v>260</v>
      </c>
      <c r="B275" s="3" t="s">
        <v>544</v>
      </c>
      <c r="C275" s="15" t="s">
        <v>320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22" t="s">
        <v>30</v>
      </c>
    </row>
    <row r="276" spans="1:14" ht="81.75" customHeight="1" x14ac:dyDescent="0.25">
      <c r="A276" s="2" t="s">
        <v>260</v>
      </c>
      <c r="B276" s="3" t="s">
        <v>545</v>
      </c>
      <c r="C276" s="15" t="s">
        <v>321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22" t="s">
        <v>30</v>
      </c>
    </row>
    <row r="277" spans="1:14" ht="31.5" x14ac:dyDescent="0.25">
      <c r="A277" s="2" t="s">
        <v>260</v>
      </c>
      <c r="B277" s="3" t="s">
        <v>546</v>
      </c>
      <c r="C277" s="15" t="s">
        <v>322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0</v>
      </c>
      <c r="M277" s="16">
        <v>0</v>
      </c>
      <c r="N277" s="22" t="s">
        <v>30</v>
      </c>
    </row>
    <row r="278" spans="1:14" ht="95.25" customHeight="1" x14ac:dyDescent="0.25">
      <c r="A278" s="2" t="s">
        <v>260</v>
      </c>
      <c r="B278" s="3" t="s">
        <v>547</v>
      </c>
      <c r="C278" s="15" t="s">
        <v>323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0</v>
      </c>
      <c r="M278" s="16">
        <v>0</v>
      </c>
      <c r="N278" s="22" t="s">
        <v>30</v>
      </c>
    </row>
    <row r="279" spans="1:14" ht="315" x14ac:dyDescent="0.25">
      <c r="A279" s="2" t="s">
        <v>260</v>
      </c>
      <c r="B279" s="3" t="s">
        <v>548</v>
      </c>
      <c r="C279" s="20" t="s">
        <v>324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22" t="s">
        <v>30</v>
      </c>
    </row>
    <row r="280" spans="1:14" ht="31.5" x14ac:dyDescent="0.25">
      <c r="A280" s="2" t="s">
        <v>260</v>
      </c>
      <c r="B280" s="3" t="s">
        <v>549</v>
      </c>
      <c r="C280" s="15" t="s">
        <v>573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22" t="s">
        <v>30</v>
      </c>
    </row>
    <row r="281" spans="1:14" ht="31.5" x14ac:dyDescent="0.25">
      <c r="A281" s="2" t="s">
        <v>260</v>
      </c>
      <c r="B281" s="3" t="s">
        <v>550</v>
      </c>
      <c r="C281" s="20" t="s">
        <v>325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22" t="s">
        <v>30</v>
      </c>
    </row>
    <row r="282" spans="1:14" ht="31.5" x14ac:dyDescent="0.25">
      <c r="A282" s="2" t="s">
        <v>260</v>
      </c>
      <c r="B282" s="3" t="s">
        <v>551</v>
      </c>
      <c r="C282" s="20" t="s">
        <v>326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22" t="s">
        <v>30</v>
      </c>
    </row>
    <row r="283" spans="1:14" ht="47.25" x14ac:dyDescent="0.25">
      <c r="A283" s="2" t="s">
        <v>260</v>
      </c>
      <c r="B283" s="3" t="s">
        <v>552</v>
      </c>
      <c r="C283" s="20" t="s">
        <v>327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22" t="s">
        <v>30</v>
      </c>
    </row>
    <row r="284" spans="1:14" ht="78" customHeight="1" x14ac:dyDescent="0.25">
      <c r="A284" s="2" t="s">
        <v>260</v>
      </c>
      <c r="B284" s="3" t="s">
        <v>553</v>
      </c>
      <c r="C284" s="15" t="s">
        <v>328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22" t="s">
        <v>30</v>
      </c>
    </row>
    <row r="285" spans="1:14" ht="31.5" x14ac:dyDescent="0.25">
      <c r="A285" s="2" t="s">
        <v>260</v>
      </c>
      <c r="B285" s="3" t="s">
        <v>554</v>
      </c>
      <c r="C285" s="15" t="s">
        <v>329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22" t="s">
        <v>30</v>
      </c>
    </row>
    <row r="286" spans="1:14" ht="66.75" customHeight="1" x14ac:dyDescent="0.25">
      <c r="A286" s="2" t="s">
        <v>260</v>
      </c>
      <c r="B286" s="3" t="s">
        <v>555</v>
      </c>
      <c r="C286" s="15" t="s">
        <v>330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22" t="s">
        <v>30</v>
      </c>
    </row>
    <row r="287" spans="1:14" ht="63" x14ac:dyDescent="0.25">
      <c r="A287" s="2" t="s">
        <v>260</v>
      </c>
      <c r="B287" s="3" t="s">
        <v>556</v>
      </c>
      <c r="C287" s="15" t="s">
        <v>331</v>
      </c>
      <c r="D287" s="16">
        <v>0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0</v>
      </c>
      <c r="M287" s="16">
        <v>0</v>
      </c>
      <c r="N287" s="22" t="s">
        <v>30</v>
      </c>
    </row>
    <row r="288" spans="1:14" ht="63" x14ac:dyDescent="0.25">
      <c r="A288" s="2" t="s">
        <v>260</v>
      </c>
      <c r="B288" s="3" t="s">
        <v>557</v>
      </c>
      <c r="C288" s="15" t="s">
        <v>332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22" t="s">
        <v>30</v>
      </c>
    </row>
    <row r="289" spans="1:14" ht="63" x14ac:dyDescent="0.25">
      <c r="A289" s="2" t="s">
        <v>260</v>
      </c>
      <c r="B289" s="3" t="s">
        <v>558</v>
      </c>
      <c r="C289" s="15" t="s">
        <v>333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22" t="s">
        <v>30</v>
      </c>
    </row>
    <row r="290" spans="1:14" ht="31.5" x14ac:dyDescent="0.25">
      <c r="A290" s="2" t="s">
        <v>260</v>
      </c>
      <c r="B290" s="3" t="s">
        <v>559</v>
      </c>
      <c r="C290" s="15" t="s">
        <v>334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22" t="s">
        <v>30</v>
      </c>
    </row>
    <row r="291" spans="1:14" ht="47.25" x14ac:dyDescent="0.25">
      <c r="A291" s="2" t="s">
        <v>260</v>
      </c>
      <c r="B291" s="3" t="s">
        <v>560</v>
      </c>
      <c r="C291" s="25" t="s">
        <v>335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22" t="s">
        <v>30</v>
      </c>
    </row>
    <row r="292" spans="1:14" ht="31.5" x14ac:dyDescent="0.25">
      <c r="A292" s="2" t="s">
        <v>260</v>
      </c>
      <c r="B292" s="3" t="s">
        <v>561</v>
      </c>
      <c r="C292" s="24" t="s">
        <v>336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22" t="s">
        <v>30</v>
      </c>
    </row>
    <row r="293" spans="1:14" ht="110.25" customHeight="1" x14ac:dyDescent="0.25">
      <c r="A293" s="2" t="s">
        <v>260</v>
      </c>
      <c r="B293" s="3" t="s">
        <v>562</v>
      </c>
      <c r="C293" s="24" t="s">
        <v>337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22" t="s">
        <v>30</v>
      </c>
    </row>
    <row r="294" spans="1:14" ht="81" customHeight="1" x14ac:dyDescent="0.25">
      <c r="A294" s="2" t="s">
        <v>260</v>
      </c>
      <c r="B294" s="3" t="s">
        <v>563</v>
      </c>
      <c r="C294" s="15" t="s">
        <v>338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22" t="s">
        <v>30</v>
      </c>
    </row>
  </sheetData>
  <autoFilter ref="A17:O17"/>
  <mergeCells count="14">
    <mergeCell ref="A3:N3"/>
    <mergeCell ref="A5:N5"/>
    <mergeCell ref="D15:H15"/>
    <mergeCell ref="I15:M15"/>
    <mergeCell ref="N14:N16"/>
    <mergeCell ref="D14:M14"/>
    <mergeCell ref="A14:A16"/>
    <mergeCell ref="B14:B16"/>
    <mergeCell ref="C14:C16"/>
    <mergeCell ref="A6:N6"/>
    <mergeCell ref="A8:N8"/>
    <mergeCell ref="A10:N10"/>
    <mergeCell ref="A11:N11"/>
    <mergeCell ref="A12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9_0_2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Кондрашова Лиля Владимировна</cp:lastModifiedBy>
  <dcterms:created xsi:type="dcterms:W3CDTF">2022-02-16T13:25:42Z</dcterms:created>
  <dcterms:modified xsi:type="dcterms:W3CDTF">2022-04-13T15:14:02Z</dcterms:modified>
</cp:coreProperties>
</file>