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5\"/>
    </mc:Choice>
  </mc:AlternateContent>
  <bookViews>
    <workbookView xWindow="0" yWindow="0" windowWidth="28800" windowHeight="123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C40" i="7" l="1"/>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<sst xmlns="http://schemas.openxmlformats.org/spreadsheetml/2006/main" count="1453" uniqueCount="660">
  <si>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</si>
  <si>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</si>
  <si>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</si>
  <si>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</si>
  <si>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</si>
  <si>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</si>
  <si>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</si>
  <si>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</si>
  <si>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</si>
  <si>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</si>
  <si>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</si>
  <si>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</si>
  <si>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</si>
  <si>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</si>
  <si>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</si>
  <si>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</si>
  <si>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</si>
  <si>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</si>
  <si>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</si>
  <si>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</si>
  <si>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</si>
  <si>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</si>
  <si>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</si>
  <si>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</si>
  <si>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</si>
  <si>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</si>
  <si>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</si>
  <si>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</si>
  <si>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</si>
  <si>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</si>
  <si>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</si>
  <si>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</si>
  <si>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</si>
  <si>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</si>
  <si>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</si>
  <si>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</si>
  <si>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</si>
  <si>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</si>
  <si>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</si>
  <si>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</si>
  <si>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</si>
  <si>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</si>
  <si>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</si>
  <si>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</si>
  <si>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</si>
  <si>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</si>
  <si>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</si>
  <si>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</si>
  <si>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</si>
  <si>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</si>
  <si>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</si>
  <si>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</si>
  <si>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</si>
  <si>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</si>
  <si>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</si>
  <si>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</si>
  <si>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</si>
  <si>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</si>
  <si>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</si>
  <si>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</si>
  <si>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</si>
  <si>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</si>
  <si>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</si>
  <si>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</si>
  <si>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</si>
  <si>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</si>
  <si>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</si>
  <si>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</si>
  <si>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</si>
  <si>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</si>
  <si>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</si>
  <si>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</si>
  <si>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</si>
  <si>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</si>
  <si>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</si>
  <si>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</si>
  <si>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</si>
  <si>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</si>
  <si>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</si>
  <si>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</si>
  <si>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</si>
  <si>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</si>
  <si>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</si>
  <si>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</si>
  <si>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</si>
  <si>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</si>
  <si>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</si>
  <si>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</si>
  <si>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</si>
  <si>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</si>
  <si>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</si>
  <si>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</si>
  <si>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</si>
  <si>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</si>
  <si>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</si>
  <si>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</si>
  <si>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</si>
  <si>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</si>
  <si>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</si>
  <si>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</si>
  <si>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</si>
  <si>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</si>
  <si>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</si>
  <si>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</si>
  <si>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</si>
  <si>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</si>
  <si>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</si>
  <si>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</si>
  <si>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</si>
  <si>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</si>
  <si>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</si>
  <si>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</si>
  <si>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</si>
  <si>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</si>
  <si>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</si>
  <si>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</si>
  <si>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</si>
  <si>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</si>
  <si>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</si>
  <si>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</si>
  <si>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</si>
  <si>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</si>
  <si>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</si>
  <si>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</si>
  <si>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</si>
  <si>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</si>
  <si>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</si>
  <si>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</si>
  <si>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</si>
  <si>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</si>
  <si>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</si>
  <si>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</si>
  <si>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</si>
  <si>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</si>
  <si>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</si>
  <si>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</si>
  <si>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</si>
  <si>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</si>
  <si>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</si>
  <si>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</si>
  <si>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</si>
  <si>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</si>
  <si>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</si>
  <si>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</si>
  <si>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</si>
  <si>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</si>
  <si>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</si>
  <si>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</si>
  <si>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</si>
  <si>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</si>
  <si>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</si>
  <si>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</si>
  <si>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</si>
  <si>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</si>
  <si>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</si>
  <si>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</si>
  <si>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</si>
  <si>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</si>
  <si>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</si>
  <si>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</si>
  <si>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</si>
  <si>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</si>
  <si>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</si>
  <si>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</si>
  <si>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</si>
  <si>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</si>
  <si>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</si>
  <si>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</si>
  <si>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</si>
  <si>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</si>
  <si>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</si>
  <si>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</si>
  <si>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</si>
  <si>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</si>
  <si>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</si>
  <si>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</si>
  <si>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</si>
  <si>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</si>
  <si>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</si>
  <si>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</si>
  <si>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</si>
  <si>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</si>
  <si>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</si>
  <si>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</si>
  <si>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</si>
  <si>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</si>
  <si>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</si>
  <si>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</si>
  <si>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</si>
  <si>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</si>
  <si>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</si>
  <si>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</si>
  <si>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</si>
  <si>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</si>
  <si>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</si>
  <si>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</si>
  <si>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</si>
  <si>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</si>
  <si>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</si>
  <si>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</si>
  <si>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</si>
  <si>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</si>
  <si>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</si>
  <si>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</si>
  <si>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</si>
  <si>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</si>
  <si>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</si>
  <si>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</si>
  <si>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</si>
  <si>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</si>
  <si>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</si>
  <si>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</si>
  <si>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</si>
  <si>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</si>
  <si>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</si>
  <si>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</si>
  <si>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</si>
  <si>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</si>
  <si>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</si>
  <si>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</si>
  <si>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</si>
  <si>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</si>
  <si>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</si>
  <si>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</si>
  <si>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</si>
  <si>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</si>
  <si>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</si>
  <si>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</si>
  <si>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</si>
  <si>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</si>
  <si>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</si>
  <si>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</si>
  <si>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</si>
  <si>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</si>
  <si>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</si>
  <si>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</si>
  <si>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</si>
  <si>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</si>
  <si>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</si>
  <si>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</si>
  <si>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</si>
  <si>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</si>
  <si>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</si>
  <si>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</si>
  <si>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</si>
  <si>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</si>
  <si>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</si>
  <si>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</si>
  <si>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</si>
  <si>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</si>
  <si>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</si>
  <si>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</si>
  <si>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</si>
  <si>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</si>
  <si>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</si>
  <si>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</si>
  <si>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</si>
  <si>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</si>
  <si>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</si>
  <si>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</si>
  <si>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</si>
  <si>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</si>
  <si>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</si>
  <si>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</si>
  <si>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</si>
  <si>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</si>
  <si>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</si>
  <si>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</si>
  <si>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</si>
  <si>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</si>
  <si>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</si>
  <si>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</si>
  <si>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</si>
  <si>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</si>
  <si>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</si>
  <si>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</si>
  <si>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</si>
  <si>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</si>
  <si>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</si>
  <si>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</si>
  <si>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</si>
  <si>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</si>
  <si>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</si>
  <si>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</si>
  <si>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</si>
  <si>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</si>
  <si>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</si>
  <si>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</si>
  <si>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</si>
  <si>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</si>
  <si>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</si>
  <si>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</si>
  <si>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</si>
  <si>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</si>
  <si>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</si>
  <si>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</si>
  <si>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</si>
  <si>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</si>
  <si>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</si>
  <si>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</si>
  <si>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</si>
  <si>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</si>
  <si>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</si>
  <si>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</si>
  <si>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</si>
  <si>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</si>
  <si>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</si>
  <si>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</si>
  <si>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</si>
  <si>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</si>
  <si>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</si>
  <si>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</si>
  <si>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</si>
  <si>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</si>
  <si>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</si>
  <si>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</si>
  <si>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</si>
  <si>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</si>
  <si>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</si>
  <si>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</si>
  <si>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</si>
  <si>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</si>
  <si>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</si>
  <si>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</si>
  <si>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</si>
  <si>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</si>
  <si>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</si>
  <si>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</si>
  <si>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</si>
  <si>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</si>
  <si>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</si>
  <si>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</si>
  <si>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</si>
  <si>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</si>
  <si>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</si>
  <si>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</si>
  <si>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</si>
  <si>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</si>
  <si>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</si>
  <si>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</si>
  <si>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</si>
  <si>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</si>
  <si>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</si>
  <si>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</si>
  <si>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</si>
  <si>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</si>
  <si>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</si>
  <si>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</si>
  <si>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</si>
  <si>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</si>
  <si>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</si>
  <si>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</si>
  <si>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</si>
  <si>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</si>
  <si>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</si>
  <si>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</si>
  <si>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</si>
  <si>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</si>
  <si>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</si>
  <si>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</si>
  <si>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</si>
  <si>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</si>
  <si>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</si>
  <si>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</si>
  <si>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</si>
  <si>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</si>
  <si>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</si>
  <si>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</si>
  <si>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</si>
  <si>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</si>
  <si>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</si>
  <si>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</si>
  <si>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</si>
  <si>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</si>
  <si>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</si>
  <si>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</si>
  <si>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</si>
  <si>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</si>
  <si>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</si>
  <si>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</si>
  <si>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</si>
  <si>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</si>
  <si>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</si>
  <si>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</si>
  <si>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</si>
  <si>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</si>
  <si>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</si>
  <si>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</si>
  <si>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</si>
  <si>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</si>
  <si>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</si>
  <si>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</si>
  <si>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</si>
  <si>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</si>
  <si>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</si>
  <si>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</si>
  <si>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</si>
  <si>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</si>
  <si>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</si>
  <si>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</si>
  <si>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</si>
  <si>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</si>
  <si>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</si>
  <si>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</si>
  <si>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</si>
  <si>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</si>
  <si>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</si>
  <si>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</si>
  <si>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</si>
  <si>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</si>
  <si>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</si>
  <si>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</si>
  <si>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</si>
  <si>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</si>
  <si>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</si>
  <si>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</si>
  <si>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</si>
  <si>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</si>
  <si>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</si>
  <si>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</si>
  <si>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</si>
  <si>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</si>
  <si>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</si>
  <si>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</si>
  <si>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</si>
  <si>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</si>
  <si>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</si>
  <si>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</si>
  <si>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</si>
  <si>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</si>
  <si>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</si>
  <si>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</si>
  <si>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</si>
  <si>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</si>
  <si>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</si>
  <si>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</si>
  <si>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</si>
  <si>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</si>
  <si>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</si>
  <si>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</si>
  <si>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</si>
  <si>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</si>
  <si>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</si>
  <si>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</si>
  <si>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</si>
  <si>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</si>
  <si>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</si>
  <si>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</si>
  <si>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</si>
  <si>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</si>
  <si>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</si>
  <si>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</si>
  <si>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</si>
  <si>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</si>
  <si>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</si>
  <si>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</si>
  <si>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</si>
  <si>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</si>
  <si>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</si>
  <si>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</si>
  <si>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</si>
  <si>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</si>
  <si>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</si>
  <si>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</si>
  <si>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</si>
  <si>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</si>
  <si>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</si>
  <si>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</si>
  <si>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</si>
  <si>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</si>
  <si>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</si>
  <si>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</si>
  <si>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</si>
  <si>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</si>
  <si>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</si>
  <si>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110/10/10 кВ "Зеленая" (реконструкция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</si>
  <si>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</si>
  <si>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</si>
  <si>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</si>
  <si>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</si>
  <si>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</si>
  <si>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</si>
  <si>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</si>
  <si>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</si>
  <si>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</si>
  <si>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</si>
  <si>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</si>
  <si>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</si>
  <si>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</si>
  <si>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</si>
  <si>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</si>
  <si>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</si>
  <si>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</si>
  <si>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</si>
  <si>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</si>
  <si>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</si>
  <si>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</si>
  <si>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</si>
  <si>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</si>
  <si>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</si>
  <si>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</si>
  <si>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</si>
  <si>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</si>
  <si>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</si>
  <si>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</si>
  <si>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</si>
  <si>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</si>
  <si>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</si>
  <si>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</si>
  <si>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</si>
  <si>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</si>
  <si>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</si>
  <si>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</si>
  <si>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</si>
  <si>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</si>
  <si>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</si>
  <si>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</si>
  <si>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</si>
  <si>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</si>
  <si>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</si>
  <si>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</si>
  <si>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</si>
  <si>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</si>
  <si>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</si>
  <si>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</si>
  <si>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</si>
  <si>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</si>
  <si>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</si>
  <si>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</si>
  <si>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</si>
  <si>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</si>
  <si>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</si>
  <si>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</si>
  <si>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</si>
  <si>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</si>
  <si>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</si>
  <si>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</si>
  <si>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</si>
  <si>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</si>
  <si>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</si>
  <si>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</si>
  <si>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</si>
  <si>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</si>
  <si>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</si>
  <si>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</si>
  <si>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</si>
  <si>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</si>
  <si>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</si>
  <si>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</si>
  <si>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</si>
  <si>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</si>
  <si>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</si>
  <si>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 xml:space="preserve"> Реконструкция периметрального ограждения и установка ТСО на ПС110/10/10 кВ "Зеленая"</t>
  </si>
  <si>
    <t xml:space="preserve"> ТПиР</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</si>
  <si>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</si>
  <si>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</si>
  <si>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</si>
  <si>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</si>
  <si>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</si>
  <si>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</si>
  <si>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</si>
  <si>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</si>
  <si>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</si>
  <si>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</si>
  <si>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</si>
  <si>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</si>
  <si>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</si>
  <si>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</si>
  <si>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</si>
  <si>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</si>
  <si>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</si>
  <si>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</si>
  <si>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</si>
  <si>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</si>
  <si>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</si>
  <si>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</si>
  <si>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</si>
  <si>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</si>
  <si>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</si>
  <si>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</si>
  <si>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</si>
  <si>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</si>
  <si>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</si>
  <si>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</si>
  <si>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</si>
  <si>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</si>
  <si>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</si>
  <si>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</si>
  <si>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</si>
  <si>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</si>
  <si>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</si>
  <si>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</si>
  <si>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</si>
  <si>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</si>
  <si>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</si>
  <si>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</si>
  <si>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</si>
  <si>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</si>
  <si>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</si>
  <si>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</si>
  <si>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</si>
  <si>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</si>
  <si>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</si>
  <si>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</si>
  <si>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</si>
  <si>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</si>
  <si>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</si>
  <si>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</si>
  <si>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</si>
  <si>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</si>
  <si>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</si>
  <si>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</si>
  <si>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</si>
  <si>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</si>
  <si>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</si>
  <si>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</si>
  <si>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</si>
  <si>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</si>
  <si>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</si>
  <si>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</si>
  <si>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</si>
  <si>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</si>
  <si>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</si>
  <si>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</si>
  <si>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</si>
  <si>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</si>
  <si>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</si>
  <si>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</si>
  <si>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</si>
  <si>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</si>
  <si>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</si>
  <si>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</si>
  <si>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</si>
  <si>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</si>
  <si>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</si>
  <si>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</si>
  <si>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</si>
  <si>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</si>
  <si>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</si>
  <si>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</si>
  <si>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</si>
  <si>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</si>
  <si>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</si>
  <si>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</si>
  <si>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</si>
  <si>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Год 2023</t>
  </si>
  <si>
    <t>Год 2024</t>
  </si>
  <si>
    <t>Год 2025</t>
  </si>
  <si>
    <t>Год 2026</t>
  </si>
  <si>
    <t>Год 2027</t>
  </si>
  <si>
    <t>по состоянию на 01.01.2022</t>
  </si>
  <si>
    <t>Филиал АО "Тюменьэнерго" СурЭС</t>
  </si>
  <si>
    <t>0.23 протяженностью, км.</t>
  </si>
  <si>
    <t>нд</t>
  </si>
  <si>
    <t>43.07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</si>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</sst>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8"/>
      <color indexed="63"/>
      <name val="Times New Roman"/>
      <family val="1"/>
      <charset val="204"/>
    </font>
    <font>
      <b/>
      <sz val="11"/>
      <color indexed="8"/>
      <name val="Times New Roman"/>
      <family val="1"/>
      <charset val="204"/>
    </font>
    <font>
      <sz val="12"/>
      <color indexed="9"/>
      <name val="Times New Roman"/>
      <family val="1"/>
      <charset val="204"/>
    </font>
    <font>
      <sz val="11"/>
      <color indexed="9"/>
      <name val="Times New Roman"/>
      <family val="1"/>
      <charset val="204"/>
    </font>
    <font>
      <sz val="10"/>
      <name val="Helv"/>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3" fontId="41" fillId="0" borderId="31" xfId="0" applyNumberFormat="1" applyFont="1" applyBorder="1" applyAlignment="1">
      <alignment vertical="center"/>
    </xf>
    <xf numFmtId="0" fontId="11" fillId="0" borderId="32"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11" fillId="0" borderId="34" xfId="0" applyFont="1" applyBorder="1" applyAlignment="1">
      <alignment vertical="center"/>
    </xf>
    <xf numFmtId="3" fontId="41" fillId="0" borderId="35" xfId="0" applyNumberFormat="1" applyFont="1" applyBorder="1" applyAlignment="1">
      <alignment vertical="center"/>
    </xf>
    <xf numFmtId="4" fontId="11" fillId="0" borderId="1" xfId="0" applyNumberFormat="1" applyFont="1" applyFill="1" applyBorder="1" applyAlignment="1">
      <alignment horizontal="center" vertical="center"/>
    </xf>
    <xf numFmtId="4" fontId="11" fillId="0" borderId="0" xfId="0" applyNumberFormat="1" applyFont="1" applyFill="1" applyBorder="1" applyAlignment="1">
      <alignment horizontal="center" vertical="center"/>
    </xf>
    <xf numFmtId="0" fontId="67" fillId="0" borderId="0" xfId="0" applyFont="1" applyAlignment="1">
      <alignment vertical="center"/>
    </xf>
    <xf numFmtId="3" fontId="46" fillId="0" borderId="1" xfId="0" applyNumberFormat="1" applyFont="1" applyFill="1" applyBorder="1" applyAlignment="1">
      <alignment horizontal="center" vertical="center"/>
    </xf>
    <xf numFmtId="3" fontId="46" fillId="0" borderId="0"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46" fillId="0" borderId="0" xfId="0" applyFont="1" applyFill="1" applyBorder="1" applyAlignment="1">
      <alignment horizontal="center" vertical="center"/>
    </xf>
    <xf numFmtId="0" fontId="11" fillId="0" borderId="36" xfId="0" applyFont="1" applyBorder="1" applyAlignment="1">
      <alignment vertical="center"/>
    </xf>
    <xf numFmtId="3" fontId="41" fillId="0" borderId="37" xfId="0" applyNumberFormat="1" applyFont="1" applyBorder="1" applyAlignment="1">
      <alignment vertical="center"/>
    </xf>
    <xf numFmtId="10" fontId="41" fillId="0" borderId="35"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2" xfId="0" applyNumberFormat="1" applyFont="1" applyBorder="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1" xfId="0" applyNumberFormat="1" applyFont="1" applyFill="1" applyBorder="1" applyAlignment="1">
      <alignment vertical="center"/>
    </xf>
    <xf numFmtId="0" fontId="68" fillId="0" borderId="0" xfId="0" applyFont="1" applyAlignment="1">
      <alignment vertical="center"/>
    </xf>
    <xf numFmtId="2" fontId="41" fillId="0" borderId="0" xfId="0" applyNumberFormat="1" applyFont="1" applyFill="1" applyBorder="1" applyAlignment="1">
      <alignment vertical="center"/>
    </xf>
    <xf numFmtId="4" fontId="41" fillId="0" borderId="0"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40" xfId="0" applyNumberFormat="1" applyFont="1" applyBorder="1" applyAlignment="1">
      <alignment vertical="center"/>
    </xf>
    <xf numFmtId="3" fontId="41" fillId="0" borderId="23" xfId="0" applyNumberFormat="1" applyFont="1" applyBorder="1" applyAlignment="1">
      <alignment vertical="center"/>
    </xf>
    <xf numFmtId="3" fontId="41" fillId="0" borderId="4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11" fillId="0" borderId="27" xfId="0" applyNumberFormat="1" applyFont="1" applyBorder="1" applyAlignment="1">
      <alignment horizontal="center" vertical="center" wrapText="1"/>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40" xfId="0" applyNumberFormat="1" applyFont="1" applyBorder="1" applyAlignment="1">
      <alignment vertical="center"/>
    </xf>
    <xf numFmtId="169" fontId="41" fillId="0" borderId="1" xfId="0" applyNumberFormat="1" applyFont="1" applyBorder="1" applyAlignment="1">
      <alignment vertical="center"/>
    </xf>
    <xf numFmtId="169" fontId="41" fillId="0" borderId="40"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4" fontId="41" fillId="0" borderId="1" xfId="0" applyNumberFormat="1" applyFont="1" applyBorder="1" applyAlignment="1">
      <alignmen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41"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69" fontId="41" fillId="0" borderId="1" xfId="0" applyNumberFormat="1" applyFont="1" applyFill="1" applyBorder="1" applyAlignment="1">
      <alignment vertical="center"/>
    </xf>
    <xf numFmtId="169" fontId="41" fillId="0" borderId="40" xfId="0" applyNumberFormat="1" applyFont="1" applyFill="1" applyBorder="1" applyAlignment="1">
      <alignment vertical="center"/>
    </xf>
    <xf numFmtId="169" fontId="41" fillId="0" borderId="1" xfId="67"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0" fontId="42" fillId="0" borderId="1" xfId="0" applyNumberFormat="1" applyFont="1" applyFill="1" applyBorder="1" applyAlignment="1">
      <alignment vertical="center"/>
    </xf>
    <xf numFmtId="169" fontId="42" fillId="0" borderId="4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0"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3"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4"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5"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2"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Приложение 3_Формат 2.3.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293695772104918"/>
          <c:y val="1.5974440894568689E-2"/>
        </c:manualLayout>
      </c:layout>
      <c:overlay val="0"/>
      <c:spPr>
        <a:noFill/>
        <a:ln w="25400">
          <a:noFill/>
        </a:ln>
      </c:spPr>
    </c:title>
    <c:autoTitleDeleted val="0"/>
    <c:plotArea>
      <c:layout>
        <c:manualLayout>
          <c:layoutTarget val="inner"/>
          <c:xMode val="edge"/>
          <c:yMode val="edge"/>
          <c:x val="7.430370565984401E-2"/>
          <c:y val="0.11249600563717256"/>
          <c:w val="0.92418196328810853"/>
          <c:h val="0.86581604716211436"/>
        </c:manualLayout>
      </c:layout>
      <c:lineChart>
        <c:grouping val="standard"/>
        <c:varyColors val="0"/>
        <c:ser>
          <c:idx val="0"/>
          <c:order val="0"/>
          <c:tx>
            <c:v>PV</c:v>
          </c:tx>
          <c:marker>
            <c:symbol val="none"/>
          </c:marker>
          <c:val>
            <c:numLit>
              <c:formatCode>General</c:formatCode>
              <c:ptCount val="50"/>
              <c:pt idx="0">
                <c:v>1624516.0451208008</c:v>
              </c:pt>
              <c:pt idx="1">
                <c:v>1537912.4497002182</c:v>
              </c:pt>
              <c:pt idx="2">
                <c:v>1455944.0050490238</c:v>
              </c:pt>
              <c:pt idx="3">
                <c:v>1353236.179757348</c:v>
              </c:pt>
              <c:pt idx="4">
                <c:v>1080045.5476896293</c:v>
              </c:pt>
              <c:pt idx="5">
                <c:v>1022204.8601571546</c:v>
              </c:pt>
              <c:pt idx="6">
                <c:v>967482.03034345177</c:v>
              </c:pt>
              <c:pt idx="7">
                <c:v>917813.40695905662</c:v>
              </c:pt>
              <c:pt idx="8">
                <c:v>867683.32400513196</c:v>
              </c:pt>
              <c:pt idx="9">
                <c:v>820384.58725490654</c:v>
              </c:pt>
              <c:pt idx="10">
                <c:v>775749.23636413133</c:v>
              </c:pt>
              <c:pt idx="11">
                <c:v>733619.94576383871</c:v>
              </c:pt>
              <c:pt idx="12">
                <c:v>693849.29800602118</c:v>
              </c:pt>
              <c:pt idx="13">
                <c:v>656299.11072499794</c:v>
              </c:pt>
              <c:pt idx="14">
                <c:v>620839.81298513059</c:v>
              </c:pt>
              <c:pt idx="15">
                <c:v>587349.86713662068</c:v>
              </c:pt>
              <c:pt idx="16">
                <c:v>555715.23262201378</c:v>
              </c:pt>
              <c:pt idx="17">
                <c:v>525828.86846938496</c:v>
              </c:pt>
              <c:pt idx="18">
                <c:v>497590.27147643687</c:v>
              </c:pt>
              <c:pt idx="19">
                <c:v>470905.04733506456</c:v>
              </c:pt>
              <c:pt idx="20">
                <c:v>445684.51217038586</c:v>
              </c:pt>
              <c:pt idx="21">
                <c:v>421845.32217358326</c:v>
              </c:pt>
              <c:pt idx="22">
                <c:v>399309.12919585232</c:v>
              </c:pt>
              <c:pt idx="23">
                <c:v>378002.26034280291</c:v>
              </c:pt>
              <c:pt idx="24">
                <c:v>357855.41976620414</c:v>
              </c:pt>
              <c:pt idx="25">
                <c:v>338803.41099425394</c:v>
              </c:pt>
              <c:pt idx="26">
                <c:v>320784.87827374844</c:v>
              </c:pt>
              <c:pt idx="27">
                <c:v>303742.06551866792</c:v>
              </c:pt>
              <c:pt idx="28">
                <c:v>287620.59157072974</c:v>
              </c:pt>
              <c:pt idx="29">
                <c:v>272369.24057928106</c:v>
              </c:pt>
              <c:pt idx="30">
                <c:v>257939.76640127879</c:v>
              </c:pt>
              <c:pt idx="31">
                <c:v>244286.7100077715</c:v>
              </c:pt>
              <c:pt idx="32">
                <c:v>231367.22896192656</c:v>
              </c:pt>
              <c:pt idx="33">
                <c:v>219140.9381058116</c:v>
              </c:pt>
              <c:pt idx="34">
                <c:v>207569.76065942217</c:v>
              </c:pt>
              <c:pt idx="35">
                <c:v>196617.78899632895</c:v>
              </c:pt>
              <c:pt idx="36">
                <c:v>186251.15441625845</c:v>
              </c:pt>
              <c:pt idx="37">
                <c:v>176437.90528635247</c:v>
              </c:pt>
              <c:pt idx="38">
                <c:v>167147.89297013415</c:v>
              </c:pt>
              <c:pt idx="39">
                <c:v>158352.6650067083</c:v>
              </c:pt>
              <c:pt idx="40">
                <c:v>150025.36504274828</c:v>
              </c:pt>
              <c:pt idx="41">
                <c:v>142140.63905667071</c:v>
              </c:pt>
              <c:pt idx="42">
                <c:v>134674.547448322</c:v>
              </c:pt>
              <c:pt idx="43">
                <c:v>127604.4825987657</c:v>
              </c:pt>
              <c:pt idx="44">
                <c:v>120909.09153355882</c:v>
              </c:pt>
              <c:pt idx="45">
                <c:v>114568.20334946632</c:v>
              </c:pt>
              <c:pt idx="46">
                <c:v>108562.76108905267</c:v>
              </c:pt>
              <c:pt idx="47">
                <c:v>102874.75777019402</c:v>
              </c:pt>
              <c:pt idx="48">
                <c:v>97487.176298409177</c:v>
              </c:pt>
              <c:pt idx="49">
                <c:v>92383.933009175642</c:v>
              </c:pt>
            </c:numLit>
          </c:val>
          <c:smooth val="0"/>
          <c:extLst>
            <c:ext xmlns:c16="http://schemas.microsoft.com/office/drawing/2014/chart" uri="{C3380CC4-5D6E-409C-BE32-E72D297353CC}">
              <c16:uniqueId val="{00000000-C9A6-4297-86D4-D18679555D51}"/>
            </c:ext>
          </c:extLst>
        </c:ser>
        <c:ser>
          <c:idx val="1"/>
          <c:order val="1"/>
          <c:tx>
            <c:v>NPV (без учета продажи)</c:v>
          </c:tx>
          <c:marker>
            <c:symbol val="none"/>
          </c:marker>
          <c:val>
            <c:numLit>
              <c:formatCode>General</c:formatCode>
              <c:ptCount val="50"/>
              <c:pt idx="0">
                <c:v>-6692403.9548791992</c:v>
              </c:pt>
              <c:pt idx="1">
                <c:v>-5154491.5051789805</c:v>
              </c:pt>
              <c:pt idx="2">
                <c:v>-3698547.5001299568</c:v>
              </c:pt>
              <c:pt idx="3">
                <c:v>-2345311.3203726085</c:v>
              </c:pt>
              <c:pt idx="4">
                <c:v>-1265265.7726829792</c:v>
              </c:pt>
              <c:pt idx="5">
                <c:v>-243060.91252582462</c:v>
              </c:pt>
              <c:pt idx="6">
                <c:v>724421.11781762715</c:v>
              </c:pt>
              <c:pt idx="7">
                <c:v>1642234.5247766837</c:v>
              </c:pt>
              <c:pt idx="8">
                <c:v>2509917.8487818157</c:v>
              </c:pt>
              <c:pt idx="9">
                <c:v>3330302.4360367223</c:v>
              </c:pt>
              <c:pt idx="10">
                <c:v>4106051.6724008536</c:v>
              </c:pt>
              <c:pt idx="11">
                <c:v>4839671.6181646921</c:v>
              </c:pt>
              <c:pt idx="12">
                <c:v>5533520.9161707135</c:v>
              </c:pt>
              <c:pt idx="13">
                <c:v>6189820.0268957112</c:v>
              </c:pt>
              <c:pt idx="14">
                <c:v>6810659.8398808418</c:v>
              </c:pt>
              <c:pt idx="15">
                <c:v>7398009.7070174627</c:v>
              </c:pt>
              <c:pt idx="16">
                <c:v>7953724.9396394761</c:v>
              </c:pt>
              <c:pt idx="17">
                <c:v>8479553.8081088606</c:v>
              </c:pt>
              <c:pt idx="18">
                <c:v>8977144.079585297</c:v>
              </c:pt>
              <c:pt idx="19">
                <c:v>9448049.1269203611</c:v>
              </c:pt>
              <c:pt idx="20">
                <c:v>9893733.6390907466</c:v>
              </c:pt>
              <c:pt idx="21">
                <c:v>10315578.961264329</c:v>
              </c:pt>
              <c:pt idx="22">
                <c:v>10714888.090460181</c:v>
              </c:pt>
              <c:pt idx="23">
                <c:v>11092890.350802984</c:v>
              </c:pt>
              <c:pt idx="24">
                <c:v>11450745.770569189</c:v>
              </c:pt>
              <c:pt idx="25">
                <c:v>11789549.181563443</c:v>
              </c:pt>
              <c:pt idx="26">
                <c:v>12110334.05983719</c:v>
              </c:pt>
              <c:pt idx="27">
                <c:v>12414076.125355858</c:v>
              </c:pt>
              <c:pt idx="28">
                <c:v>12701696.716926588</c:v>
              </c:pt>
              <c:pt idx="29">
                <c:v>12974065.957505869</c:v>
              </c:pt>
              <c:pt idx="30">
                <c:v>13232005.723907147</c:v>
              </c:pt>
              <c:pt idx="31">
                <c:v>13476292.433914918</c:v>
              </c:pt>
              <c:pt idx="32">
                <c:v>13707659.662876844</c:v>
              </c:pt>
              <c:pt idx="33">
                <c:v>13926800.600982657</c:v>
              </c:pt>
              <c:pt idx="34">
                <c:v>14134370.361642079</c:v>
              </c:pt>
              <c:pt idx="35">
                <c:v>14330988.150638409</c:v>
              </c:pt>
              <c:pt idx="36">
                <c:v>14517239.305054668</c:v>
              </c:pt>
              <c:pt idx="37">
                <c:v>14693677.210341021</c:v>
              </c:pt>
              <c:pt idx="38">
                <c:v>14860825.103311155</c:v>
              </c:pt>
              <c:pt idx="39">
                <c:v>15019177.768317863</c:v>
              </c:pt>
              <c:pt idx="40">
                <c:v>15169203.133360611</c:v>
              </c:pt>
              <c:pt idx="41">
                <c:v>15311343.772417283</c:v>
              </c:pt>
              <c:pt idx="42">
                <c:v>15446018.319865605</c:v>
              </c:pt>
              <c:pt idx="43">
                <c:v>15573622.80246437</c:v>
              </c:pt>
              <c:pt idx="44">
                <c:v>15694531.893997928</c:v>
              </c:pt>
              <c:pt idx="45">
                <c:v>15809100.097347394</c:v>
              </c:pt>
              <c:pt idx="46">
                <c:v>15917662.858436447</c:v>
              </c:pt>
              <c:pt idx="47">
                <c:v>16020537.61620664</c:v>
              </c:pt>
              <c:pt idx="48">
                <c:v>16118024.79250505</c:v>
              </c:pt>
              <c:pt idx="49">
                <c:v>16210408.725514226</c:v>
              </c:pt>
            </c:numLit>
          </c:val>
          <c:smooth val="0"/>
          <c:extLst>
            <c:ext xmlns:c16="http://schemas.microsoft.com/office/drawing/2014/chart" uri="{C3380CC4-5D6E-409C-BE32-E72D297353CC}">
              <c16:uniqueId val="{00000001-C9A6-4297-86D4-D18679555D51}"/>
            </c:ext>
          </c:extLst>
        </c:ser>
        <c:dLbls>
          <c:showLegendKey val="0"/>
          <c:showVal val="0"/>
          <c:showCatName val="0"/>
          <c:showSerName val="0"/>
          <c:showPercent val="0"/>
          <c:showBubbleSize val="0"/>
        </c:dLbls>
        <c:smooth val="0"/>
        <c:axId val="235659560"/>
        <c:axId val="238001200"/>
      </c:lineChart>
      <c:catAx>
        <c:axId val="2356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8001200"/>
        <c:crosses val="autoZero"/>
        <c:auto val="1"/>
        <c:lblAlgn val="ctr"/>
        <c:lblOffset val="100"/>
        <c:noMultiLvlLbl val="0"/>
      </c:catAx>
      <c:valAx>
        <c:axId val="23800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5659560"/>
        <c:crosses val="autoZero"/>
        <c:crossBetween val="between"/>
      </c:valAx>
    </c:plotArea>
    <c:legend>
      <c:legendPos val="r"/>
      <c:layout>
        <c:manualLayout>
          <c:xMode val="edge"/>
          <c:yMode val="edge"/>
          <c:x val="0.40143652956331627"/>
          <c:y val="0.87540070270768866"/>
          <c:w val="0.26416600260423923"/>
          <c:h val="6.3897763578274702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0</xdr:rowOff>
    </xdr:from>
    <xdr:to>
      <xdr:col>12</xdr:col>
      <xdr:colOff>38100</xdr:colOff>
      <xdr:row>45</xdr:row>
      <xdr:rowOff>161925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9" zoomScale="55" zoomScaleNormal="55" workbookViewId="0">
      <selection activeCell="F46" sqref="F4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18" t="s">
        <v>644</v>
      </c>
      <c r="B5" s="318"/>
      <c r="C5" s="318"/>
      <c r="D5" s="120"/>
      <c r="E5" s="120"/>
      <c r="F5" s="120"/>
      <c r="G5" s="120"/>
      <c r="H5" s="120"/>
    </row>
    <row r="6" spans="1:20" s="16" customFormat="1" ht="18.75" x14ac:dyDescent="0.3">
      <c r="A6" s="147"/>
      <c r="F6" s="146"/>
    </row>
    <row r="7" spans="1:20" s="16" customFormat="1" ht="18.75" x14ac:dyDescent="0.2">
      <c r="A7" s="322" t="s">
        <v>9</v>
      </c>
      <c r="B7" s="322"/>
      <c r="C7" s="322"/>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23" t="s">
        <v>548</v>
      </c>
      <c r="B9" s="323"/>
      <c r="C9" s="323"/>
      <c r="D9" s="150"/>
      <c r="E9" s="150"/>
      <c r="F9" s="150"/>
      <c r="G9" s="148"/>
      <c r="H9" s="148"/>
      <c r="I9" s="148"/>
      <c r="J9" s="148"/>
      <c r="K9" s="148"/>
      <c r="L9" s="148"/>
      <c r="M9" s="148"/>
      <c r="N9" s="148"/>
      <c r="O9" s="148"/>
      <c r="P9" s="148"/>
      <c r="Q9" s="148"/>
      <c r="R9" s="148"/>
      <c r="S9" s="148"/>
      <c r="T9" s="148"/>
    </row>
    <row r="10" spans="1:20" s="16" customFormat="1" ht="18.75" x14ac:dyDescent="0.2">
      <c r="A10" s="319" t="s">
        <v>8</v>
      </c>
      <c r="B10" s="319"/>
      <c r="C10" s="319"/>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24" t="s">
        <v>556</v>
      </c>
      <c r="B12" s="324"/>
      <c r="C12" s="324"/>
      <c r="D12" s="150"/>
      <c r="E12" s="150"/>
      <c r="F12" s="150"/>
      <c r="G12" s="148"/>
      <c r="H12" s="148"/>
      <c r="I12" s="148"/>
      <c r="J12" s="148"/>
      <c r="K12" s="148"/>
      <c r="L12" s="148"/>
      <c r="M12" s="148"/>
      <c r="N12" s="148"/>
      <c r="O12" s="148"/>
      <c r="P12" s="148"/>
      <c r="Q12" s="148"/>
      <c r="R12" s="148"/>
      <c r="S12" s="148"/>
      <c r="T12" s="148"/>
    </row>
    <row r="13" spans="1:20" s="16" customFormat="1" ht="18.75" x14ac:dyDescent="0.2">
      <c r="A13" s="319" t="s">
        <v>7</v>
      </c>
      <c r="B13" s="319"/>
      <c r="C13" s="319"/>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24" t="s">
        <v>475</v>
      </c>
      <c r="B15" s="324"/>
      <c r="C15" s="324"/>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19" t="s">
        <v>6</v>
      </c>
      <c r="B16" s="319"/>
      <c r="C16" s="319"/>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20" t="s">
        <v>444</v>
      </c>
      <c r="B18" s="321"/>
      <c r="C18" s="321"/>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7"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7">
        <v>1</v>
      </c>
      <c r="B21" s="157">
        <v>2</v>
      </c>
      <c r="C21" s="127">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7"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277"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315"/>
      <c r="B24" s="316"/>
      <c r="C24" s="317"/>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8" t="s">
        <v>392</v>
      </c>
      <c r="C25" s="127" t="s">
        <v>500</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8" t="s">
        <v>75</v>
      </c>
      <c r="C26" s="127" t="s">
        <v>551</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8" t="s">
        <v>74</v>
      </c>
      <c r="C27" s="127"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8" t="s">
        <v>393</v>
      </c>
      <c r="C28" s="127"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8" t="s">
        <v>394</v>
      </c>
      <c r="C29" s="127"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8" t="s">
        <v>395</v>
      </c>
      <c r="C30" s="127"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8" t="s">
        <v>396</v>
      </c>
      <c r="C31" s="127"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8" t="s">
        <v>397</v>
      </c>
      <c r="C32" s="127"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8" t="s">
        <v>398</v>
      </c>
      <c r="C33" s="33" t="s">
        <v>547</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8" t="s">
        <v>401</v>
      </c>
      <c r="C37" s="272" t="s">
        <v>546</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315"/>
      <c r="B39" s="316"/>
      <c r="C39" s="317"/>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8" t="s">
        <v>457</v>
      </c>
      <c r="C40" s="257">
        <f>C48</f>
        <v>11.815291950012357</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315"/>
      <c r="B47" s="316"/>
      <c r="C47" s="317"/>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8" t="s">
        <v>455</v>
      </c>
      <c r="C48" s="312">
        <v>11.815291950012357</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8" t="s">
        <v>456</v>
      </c>
      <c r="C49" s="312">
        <v>9.9058373663700063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 xml:space="preserve"> АО "Россети Тюмень" </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F_TP1100.PR.0025</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7"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419</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5" t="s">
        <v>5</v>
      </c>
      <c r="B19" s="325" t="s">
        <v>108</v>
      </c>
      <c r="C19" s="328" t="s">
        <v>332</v>
      </c>
      <c r="D19" s="325" t="s">
        <v>331</v>
      </c>
      <c r="E19" s="325" t="s">
        <v>107</v>
      </c>
      <c r="F19" s="325" t="s">
        <v>106</v>
      </c>
      <c r="G19" s="325" t="s">
        <v>327</v>
      </c>
      <c r="H19" s="325" t="s">
        <v>105</v>
      </c>
      <c r="I19" s="325" t="s">
        <v>104</v>
      </c>
      <c r="J19" s="325" t="s">
        <v>103</v>
      </c>
      <c r="K19" s="325" t="s">
        <v>102</v>
      </c>
      <c r="L19" s="325" t="s">
        <v>101</v>
      </c>
      <c r="M19" s="325" t="s">
        <v>100</v>
      </c>
      <c r="N19" s="325" t="s">
        <v>99</v>
      </c>
      <c r="O19" s="325" t="s">
        <v>98</v>
      </c>
      <c r="P19" s="325" t="s">
        <v>97</v>
      </c>
      <c r="Q19" s="325" t="s">
        <v>330</v>
      </c>
      <c r="R19" s="325"/>
      <c r="S19" s="330" t="s">
        <v>411</v>
      </c>
      <c r="T19" s="4"/>
      <c r="U19" s="4"/>
      <c r="V19" s="4"/>
      <c r="W19" s="4"/>
      <c r="X19" s="4"/>
      <c r="Y19" s="4"/>
    </row>
    <row r="20" spans="1:28" s="3" customFormat="1" ht="180.75" customHeight="1" x14ac:dyDescent="0.2">
      <c r="A20" s="325"/>
      <c r="B20" s="325"/>
      <c r="C20" s="329"/>
      <c r="D20" s="325"/>
      <c r="E20" s="325"/>
      <c r="F20" s="325"/>
      <c r="G20" s="325"/>
      <c r="H20" s="325"/>
      <c r="I20" s="325"/>
      <c r="J20" s="325"/>
      <c r="K20" s="325"/>
      <c r="L20" s="325"/>
      <c r="M20" s="325"/>
      <c r="N20" s="325"/>
      <c r="O20" s="325"/>
      <c r="P20" s="325"/>
      <c r="Q20" s="36" t="s">
        <v>328</v>
      </c>
      <c r="R20" s="37" t="s">
        <v>329</v>
      </c>
      <c r="S20" s="33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6" customFormat="1" x14ac:dyDescent="0.2">
      <c r="A7" s="147"/>
    </row>
    <row r="8" spans="1:20" s="16"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6"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6" customFormat="1" ht="18.75" customHeight="1" x14ac:dyDescent="0.2">
      <c r="A10" s="323" t="str">
        <f>'1. паспорт местоположение'!A9:C9</f>
        <v xml:space="preserve"> АО "Россети Тюмень" </v>
      </c>
      <c r="B10" s="323"/>
      <c r="C10" s="323"/>
      <c r="D10" s="323"/>
      <c r="E10" s="323"/>
      <c r="F10" s="323"/>
      <c r="G10" s="323"/>
      <c r="H10" s="323"/>
      <c r="I10" s="323"/>
      <c r="J10" s="323"/>
      <c r="K10" s="323"/>
      <c r="L10" s="323"/>
      <c r="M10" s="323"/>
      <c r="N10" s="323"/>
      <c r="O10" s="323"/>
      <c r="P10" s="323"/>
      <c r="Q10" s="323"/>
      <c r="R10" s="323"/>
      <c r="S10" s="323"/>
      <c r="T10" s="323"/>
    </row>
    <row r="11" spans="1:20" s="16"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6"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6" customFormat="1" ht="18.75" customHeight="1" x14ac:dyDescent="0.2">
      <c r="A13" s="323" t="str">
        <f>'1. паспорт местоположение'!A12:C12</f>
        <v>F_TP1100.PR.0025</v>
      </c>
      <c r="B13" s="323"/>
      <c r="C13" s="323"/>
      <c r="D13" s="323"/>
      <c r="E13" s="323"/>
      <c r="F13" s="323"/>
      <c r="G13" s="323"/>
      <c r="H13" s="323"/>
      <c r="I13" s="323"/>
      <c r="J13" s="323"/>
      <c r="K13" s="323"/>
      <c r="L13" s="323"/>
      <c r="M13" s="323"/>
      <c r="N13" s="323"/>
      <c r="O13" s="323"/>
      <c r="P13" s="323"/>
      <c r="Q13" s="323"/>
      <c r="R13" s="323"/>
      <c r="S13" s="323"/>
      <c r="T13" s="323"/>
    </row>
    <row r="14" spans="1:20" s="16"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152"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53" customFormat="1" ht="14.25" x14ac:dyDescent="0.2">
      <c r="A16" s="32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6" s="323"/>
      <c r="C16" s="323"/>
      <c r="D16" s="323"/>
      <c r="E16" s="323"/>
      <c r="F16" s="323"/>
      <c r="G16" s="323"/>
      <c r="H16" s="323"/>
      <c r="I16" s="323"/>
      <c r="J16" s="323"/>
      <c r="K16" s="323"/>
      <c r="L16" s="323"/>
      <c r="M16" s="323"/>
      <c r="N16" s="323"/>
      <c r="O16" s="323"/>
      <c r="P16" s="323"/>
      <c r="Q16" s="323"/>
      <c r="R16" s="323"/>
      <c r="S16" s="323"/>
      <c r="T16" s="323"/>
    </row>
    <row r="17" spans="1:20" s="15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15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53" customFormat="1" ht="15" customHeight="1" x14ac:dyDescent="0.2">
      <c r="A19" s="321" t="s">
        <v>424</v>
      </c>
      <c r="B19" s="321"/>
      <c r="C19" s="321"/>
      <c r="D19" s="321"/>
      <c r="E19" s="321"/>
      <c r="F19" s="321"/>
      <c r="G19" s="321"/>
      <c r="H19" s="321"/>
      <c r="I19" s="321"/>
      <c r="J19" s="321"/>
      <c r="K19" s="321"/>
      <c r="L19" s="321"/>
      <c r="M19" s="321"/>
      <c r="N19" s="321"/>
      <c r="O19" s="321"/>
      <c r="P19" s="321"/>
      <c r="Q19" s="321"/>
      <c r="R19" s="321"/>
      <c r="S19" s="321"/>
      <c r="T19" s="321"/>
    </row>
    <row r="20" spans="1:20" s="164"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44" t="s">
        <v>5</v>
      </c>
      <c r="B21" s="337" t="s">
        <v>192</v>
      </c>
      <c r="C21" s="338"/>
      <c r="D21" s="341" t="s">
        <v>130</v>
      </c>
      <c r="E21" s="337" t="s">
        <v>452</v>
      </c>
      <c r="F21" s="338"/>
      <c r="G21" s="337" t="s">
        <v>237</v>
      </c>
      <c r="H21" s="338"/>
      <c r="I21" s="337" t="s">
        <v>129</v>
      </c>
      <c r="J21" s="338"/>
      <c r="K21" s="341" t="s">
        <v>128</v>
      </c>
      <c r="L21" s="337" t="s">
        <v>127</v>
      </c>
      <c r="M21" s="338"/>
      <c r="N21" s="337" t="s">
        <v>448</v>
      </c>
      <c r="O21" s="338"/>
      <c r="P21" s="341" t="s">
        <v>126</v>
      </c>
      <c r="Q21" s="347" t="s">
        <v>125</v>
      </c>
      <c r="R21" s="348"/>
      <c r="S21" s="347" t="s">
        <v>124</v>
      </c>
      <c r="T21" s="349"/>
    </row>
    <row r="22" spans="1:20" ht="204.75" customHeight="1" x14ac:dyDescent="0.25">
      <c r="A22" s="345"/>
      <c r="B22" s="339"/>
      <c r="C22" s="340"/>
      <c r="D22" s="343"/>
      <c r="E22" s="339"/>
      <c r="F22" s="340"/>
      <c r="G22" s="339"/>
      <c r="H22" s="340"/>
      <c r="I22" s="339"/>
      <c r="J22" s="340"/>
      <c r="K22" s="342"/>
      <c r="L22" s="339"/>
      <c r="M22" s="340"/>
      <c r="N22" s="339"/>
      <c r="O22" s="340"/>
      <c r="P22" s="342"/>
      <c r="Q22" s="119" t="s">
        <v>123</v>
      </c>
      <c r="R22" s="119" t="s">
        <v>423</v>
      </c>
      <c r="S22" s="119" t="s">
        <v>122</v>
      </c>
      <c r="T22" s="119" t="s">
        <v>121</v>
      </c>
    </row>
    <row r="23" spans="1:20" ht="51.75" customHeight="1" x14ac:dyDescent="0.25">
      <c r="A23" s="346"/>
      <c r="B23" s="119" t="s">
        <v>119</v>
      </c>
      <c r="C23" s="119" t="s">
        <v>120</v>
      </c>
      <c r="D23" s="342"/>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36" t="s">
        <v>458</v>
      </c>
      <c r="C41" s="336"/>
      <c r="D41" s="336"/>
      <c r="E41" s="336"/>
      <c r="F41" s="336"/>
      <c r="G41" s="336"/>
      <c r="H41" s="336"/>
      <c r="I41" s="336"/>
      <c r="J41" s="336"/>
      <c r="K41" s="336"/>
      <c r="L41" s="336"/>
      <c r="M41" s="336"/>
      <c r="N41" s="336"/>
      <c r="O41" s="336"/>
      <c r="P41" s="336"/>
      <c r="Q41" s="336"/>
      <c r="R41" s="336"/>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customHeight="1" x14ac:dyDescent="0.2">
      <c r="A8" s="327" t="str">
        <f>'1. паспорт местоположение'!A9:C9</f>
        <v xml:space="preserve"> АО "Россети Тюмень"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s="12" customFormat="1" ht="18.75" customHeight="1" x14ac:dyDescent="0.2">
      <c r="A9" s="327"/>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7" t="str">
        <f>'1. паспорт местоположение'!A12</f>
        <v>F_TP1100.PR.0025</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7" t="str">
        <f>'1. паспорт местоположение'!A15</f>
        <v>Реконструкция  ПС 110/10/10 кВ "Зеленая" (реконструкция периметрального ораждения и установка ТСО по программе "Антитеррор" )</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426</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9" customFormat="1" ht="21" customHeight="1" x14ac:dyDescent="0.25"/>
    <row r="21" spans="1:27" ht="15.75" customHeight="1" x14ac:dyDescent="0.25">
      <c r="A21" s="353" t="s">
        <v>5</v>
      </c>
      <c r="B21" s="356" t="s">
        <v>433</v>
      </c>
      <c r="C21" s="357"/>
      <c r="D21" s="356" t="s">
        <v>435</v>
      </c>
      <c r="E21" s="357"/>
      <c r="F21" s="360" t="s">
        <v>102</v>
      </c>
      <c r="G21" s="361"/>
      <c r="H21" s="361"/>
      <c r="I21" s="362"/>
      <c r="J21" s="353" t="s">
        <v>436</v>
      </c>
      <c r="K21" s="356" t="s">
        <v>437</v>
      </c>
      <c r="L21" s="357"/>
      <c r="M21" s="356" t="s">
        <v>438</v>
      </c>
      <c r="N21" s="357"/>
      <c r="O21" s="356" t="s">
        <v>425</v>
      </c>
      <c r="P21" s="357"/>
      <c r="Q21" s="356" t="s">
        <v>135</v>
      </c>
      <c r="R21" s="357"/>
      <c r="S21" s="353" t="s">
        <v>134</v>
      </c>
      <c r="T21" s="353" t="s">
        <v>439</v>
      </c>
      <c r="U21" s="353" t="s">
        <v>434</v>
      </c>
      <c r="V21" s="356" t="s">
        <v>133</v>
      </c>
      <c r="W21" s="357"/>
      <c r="X21" s="360" t="s">
        <v>125</v>
      </c>
      <c r="Y21" s="361"/>
      <c r="Z21" s="360" t="s">
        <v>124</v>
      </c>
      <c r="AA21" s="361"/>
    </row>
    <row r="22" spans="1:27" ht="216" customHeight="1" x14ac:dyDescent="0.25">
      <c r="A22" s="354"/>
      <c r="B22" s="358"/>
      <c r="C22" s="359"/>
      <c r="D22" s="358"/>
      <c r="E22" s="359"/>
      <c r="F22" s="360" t="s">
        <v>132</v>
      </c>
      <c r="G22" s="362"/>
      <c r="H22" s="360" t="s">
        <v>131</v>
      </c>
      <c r="I22" s="362"/>
      <c r="J22" s="355"/>
      <c r="K22" s="358"/>
      <c r="L22" s="359"/>
      <c r="M22" s="358"/>
      <c r="N22" s="359"/>
      <c r="O22" s="358"/>
      <c r="P22" s="359"/>
      <c r="Q22" s="358"/>
      <c r="R22" s="359"/>
      <c r="S22" s="355"/>
      <c r="T22" s="355"/>
      <c r="U22" s="355"/>
      <c r="V22" s="358"/>
      <c r="W22" s="359"/>
      <c r="X22" s="81" t="s">
        <v>123</v>
      </c>
      <c r="Y22" s="81" t="s">
        <v>423</v>
      </c>
      <c r="Z22" s="81" t="s">
        <v>122</v>
      </c>
      <c r="AA22" s="81" t="s">
        <v>121</v>
      </c>
    </row>
    <row r="23" spans="1:27" ht="60" customHeight="1" x14ac:dyDescent="0.25">
      <c r="A23" s="35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8: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2022 год</v>
      </c>
      <c r="B5" s="318"/>
      <c r="C5" s="31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 xml:space="preserve"> АО "Россети Тюмень" </v>
      </c>
      <c r="B9" s="363"/>
      <c r="C9" s="363"/>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F_TP1100.PR.0025</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2" x14ac:dyDescent="0.2">
      <c r="A15" s="36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418</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545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4"/>
      <c r="AB6" s="114"/>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4"/>
      <c r="AB7" s="114"/>
    </row>
    <row r="8" spans="1:28"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5"/>
      <c r="AB8" s="115"/>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6"/>
      <c r="AB9" s="116"/>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4"/>
      <c r="AB10" s="114"/>
    </row>
    <row r="11" spans="1:28" x14ac:dyDescent="0.25">
      <c r="A11" s="363" t="str">
        <f>'1. паспорт местоположение'!A12:C12</f>
        <v>F_TP1100.PR.0025</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5"/>
      <c r="AB11" s="115"/>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6"/>
      <c r="AB12" s="116"/>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6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5"/>
      <c r="AB14" s="115"/>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6"/>
      <c r="AB15" s="116"/>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3"/>
      <c r="AB16" s="12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3"/>
      <c r="AB17" s="12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3"/>
      <c r="AB18" s="12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3"/>
      <c r="AB19" s="123"/>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24"/>
      <c r="AB20" s="124"/>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24"/>
      <c r="AB21" s="124"/>
    </row>
    <row r="22" spans="1:28" x14ac:dyDescent="0.25">
      <c r="A22" s="365" t="s">
        <v>449</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25"/>
      <c r="AB22" s="125"/>
    </row>
    <row r="23" spans="1:28" ht="32.25" customHeight="1" x14ac:dyDescent="0.25">
      <c r="A23" s="367" t="s">
        <v>323</v>
      </c>
      <c r="B23" s="368"/>
      <c r="C23" s="368"/>
      <c r="D23" s="368"/>
      <c r="E23" s="368"/>
      <c r="F23" s="368"/>
      <c r="G23" s="368"/>
      <c r="H23" s="368"/>
      <c r="I23" s="368"/>
      <c r="J23" s="368"/>
      <c r="K23" s="368"/>
      <c r="L23" s="369"/>
      <c r="M23" s="366" t="s">
        <v>324</v>
      </c>
      <c r="N23" s="366"/>
      <c r="O23" s="366"/>
      <c r="P23" s="366"/>
      <c r="Q23" s="366"/>
      <c r="R23" s="366"/>
      <c r="S23" s="366"/>
      <c r="T23" s="366"/>
      <c r="U23" s="366"/>
      <c r="V23" s="366"/>
      <c r="W23" s="366"/>
      <c r="X23" s="366"/>
      <c r="Y23" s="366"/>
      <c r="Z23" s="366"/>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63" t="str">
        <f>'1. паспорт местоположение'!A12:C12</f>
        <v>F_TP1100.PR.0025</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2" x14ac:dyDescent="0.2">
      <c r="A15" s="36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1" t="s">
        <v>427</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72" t="s">
        <v>86</v>
      </c>
      <c r="F19" s="373"/>
      <c r="G19" s="373"/>
      <c r="H19" s="373"/>
      <c r="I19" s="374"/>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1"/>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7" width="13" style="96" customWidth="1"/>
    <col min="8" max="9" width="12.7109375" style="96" customWidth="1"/>
    <col min="10" max="23" width="12.28515625" style="96" customWidth="1"/>
    <col min="24" max="36" width="13.42578125" style="96"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18" t="str">
        <f>'4. паспортбюджет'!A5:O5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3" t="str">
        <f>'4. паспортбюджет'!A12:O12</f>
        <v>F_TP1100.PR.0025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63" t="str">
        <f>'4. паспортбюджет'!A15:O15</f>
        <v>Реконструкция  ПС 110/10/10 кВ "Зеленая" (реконструкция периметрального ораждения и установка ТСО по программе "Антитеррор"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2" t="s">
        <v>428</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4" ht="18.75" x14ac:dyDescent="0.25">
      <c r="AO19" s="138"/>
      <c r="AP19" s="138"/>
      <c r="AQ19" s="138"/>
      <c r="AR19" s="35"/>
    </row>
    <row r="20" spans="1:44" ht="18.75" x14ac:dyDescent="0.3">
      <c r="AO20" s="138"/>
      <c r="AP20" s="138"/>
      <c r="AQ20" s="138"/>
      <c r="AR20" s="1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row>
    <row r="24" spans="1:44" s="176" customFormat="1" ht="16.5" thickBot="1" x14ac:dyDescent="0.3">
      <c r="A24" s="175" t="s">
        <v>464</v>
      </c>
      <c r="B24" s="175" t="s">
        <v>465</v>
      </c>
      <c r="D24" s="177"/>
      <c r="E24" s="178"/>
      <c r="F24" s="178"/>
      <c r="G24" s="178"/>
      <c r="H24" s="178"/>
    </row>
    <row r="25" spans="1:44" s="176" customFormat="1" ht="15.75" x14ac:dyDescent="0.25">
      <c r="A25" s="179" t="s">
        <v>476</v>
      </c>
      <c r="B25" s="180"/>
    </row>
    <row r="26" spans="1:44" s="176" customFormat="1" ht="15.75" x14ac:dyDescent="0.25">
      <c r="A26" s="181" t="s">
        <v>467</v>
      </c>
      <c r="B26" s="182"/>
    </row>
    <row r="27" spans="1:44" s="176" customFormat="1" ht="15.75" x14ac:dyDescent="0.25">
      <c r="A27" s="181" t="s">
        <v>469</v>
      </c>
      <c r="B27" s="182"/>
      <c r="D27" s="183" t="s">
        <v>466</v>
      </c>
      <c r="K27" s="184"/>
    </row>
    <row r="28" spans="1:44" s="176" customFormat="1" ht="16.5" thickBot="1" x14ac:dyDescent="0.3">
      <c r="A28" s="185" t="s">
        <v>471</v>
      </c>
      <c r="B28" s="186"/>
      <c r="D28" s="375" t="s">
        <v>468</v>
      </c>
      <c r="E28" s="375"/>
      <c r="F28" s="187"/>
      <c r="G28" s="188"/>
      <c r="K28" s="184"/>
      <c r="N28" s="189"/>
    </row>
    <row r="29" spans="1:44" s="176" customFormat="1" ht="15.75" x14ac:dyDescent="0.25">
      <c r="A29" s="179" t="s">
        <v>472</v>
      </c>
      <c r="B29" s="180"/>
      <c r="D29" s="375" t="s">
        <v>470</v>
      </c>
      <c r="E29" s="375"/>
      <c r="F29" s="187"/>
      <c r="G29" s="188"/>
      <c r="K29" s="184"/>
    </row>
    <row r="30" spans="1:44" s="176" customFormat="1" ht="15.75" x14ac:dyDescent="0.25">
      <c r="A30" s="181" t="s">
        <v>477</v>
      </c>
      <c r="B30" s="182"/>
      <c r="D30" s="375" t="s">
        <v>478</v>
      </c>
      <c r="E30" s="375"/>
      <c r="F30" s="190"/>
      <c r="G30" s="191"/>
      <c r="K30" s="184"/>
    </row>
    <row r="31" spans="1:44" s="176" customFormat="1" ht="15.75" x14ac:dyDescent="0.25">
      <c r="A31" s="181" t="s">
        <v>297</v>
      </c>
      <c r="B31" s="182"/>
      <c r="D31" s="375" t="s">
        <v>479</v>
      </c>
      <c r="E31" s="375"/>
      <c r="F31" s="192"/>
      <c r="G31" s="193"/>
      <c r="K31" s="184"/>
    </row>
    <row r="32" spans="1:44" s="176" customFormat="1" ht="15.75" x14ac:dyDescent="0.25">
      <c r="A32" s="181" t="s">
        <v>276</v>
      </c>
      <c r="B32" s="182"/>
    </row>
    <row r="33" spans="1:52" s="176" customFormat="1" ht="15.75" x14ac:dyDescent="0.25">
      <c r="A33" s="181" t="s">
        <v>296</v>
      </c>
      <c r="B33" s="182"/>
    </row>
    <row r="34" spans="1:52" s="176" customFormat="1" ht="15.75" x14ac:dyDescent="0.25">
      <c r="A34" s="181" t="s">
        <v>295</v>
      </c>
      <c r="B34" s="182"/>
    </row>
    <row r="35" spans="1:52" s="176" customFormat="1" ht="15.75" x14ac:dyDescent="0.25">
      <c r="A35" s="194" t="s">
        <v>480</v>
      </c>
      <c r="B35" s="195"/>
    </row>
    <row r="36" spans="1:52" s="176" customFormat="1" ht="16.5" thickBot="1" x14ac:dyDescent="0.3">
      <c r="A36" s="185" t="s">
        <v>269</v>
      </c>
      <c r="B36" s="196"/>
    </row>
    <row r="37" spans="1:52" s="176" customFormat="1" ht="15.75" x14ac:dyDescent="0.25">
      <c r="A37" s="179" t="s">
        <v>480</v>
      </c>
      <c r="B37" s="180"/>
    </row>
    <row r="38" spans="1:52" s="176" customFormat="1" ht="15.75" x14ac:dyDescent="0.25">
      <c r="A38" s="181" t="s">
        <v>294</v>
      </c>
      <c r="B38" s="182"/>
    </row>
    <row r="39" spans="1:52" s="176" customFormat="1" ht="16.5" thickBot="1" x14ac:dyDescent="0.3">
      <c r="A39" s="194" t="s">
        <v>293</v>
      </c>
      <c r="B39" s="197"/>
    </row>
    <row r="40" spans="1:52" s="176" customFormat="1" ht="15.75" x14ac:dyDescent="0.25">
      <c r="A40" s="198" t="s">
        <v>481</v>
      </c>
      <c r="B40" s="199"/>
    </row>
    <row r="41" spans="1:52" s="176" customFormat="1" ht="15.75" x14ac:dyDescent="0.25">
      <c r="A41" s="200" t="s">
        <v>292</v>
      </c>
      <c r="B41" s="201"/>
    </row>
    <row r="42" spans="1:52" s="176" customFormat="1" ht="15.75" x14ac:dyDescent="0.25">
      <c r="A42" s="200" t="s">
        <v>291</v>
      </c>
      <c r="B42" s="202"/>
    </row>
    <row r="43" spans="1:52" s="176" customFormat="1" ht="15.75" x14ac:dyDescent="0.25">
      <c r="A43" s="200" t="s">
        <v>290</v>
      </c>
      <c r="B43" s="202"/>
    </row>
    <row r="44" spans="1:52" s="176" customFormat="1" ht="15.75" x14ac:dyDescent="0.25">
      <c r="A44" s="200" t="s">
        <v>289</v>
      </c>
      <c r="B44" s="202"/>
    </row>
    <row r="45" spans="1:52" s="176" customFormat="1" ht="15.75" x14ac:dyDescent="0.25">
      <c r="A45" s="200" t="s">
        <v>288</v>
      </c>
      <c r="B45" s="202"/>
    </row>
    <row r="46" spans="1:52" s="176" customFormat="1" ht="16.5" thickBot="1" x14ac:dyDescent="0.3">
      <c r="A46" s="203" t="s">
        <v>482</v>
      </c>
      <c r="B46" s="204"/>
    </row>
    <row r="47" spans="1:52" s="176" customFormat="1" ht="63" x14ac:dyDescent="0.25">
      <c r="A47" s="205" t="s">
        <v>287</v>
      </c>
      <c r="B47" s="206" t="s">
        <v>483</v>
      </c>
      <c r="C47" s="207">
        <v>2020</v>
      </c>
      <c r="D47" s="207">
        <v>2021</v>
      </c>
      <c r="E47" s="207">
        <v>2022</v>
      </c>
      <c r="F47" s="207">
        <v>2023</v>
      </c>
      <c r="G47" s="207">
        <v>2024</v>
      </c>
      <c r="H47" s="207">
        <v>2025</v>
      </c>
      <c r="I47" s="207">
        <v>2026</v>
      </c>
      <c r="J47" s="207">
        <v>2027</v>
      </c>
      <c r="K47" s="207">
        <v>2028</v>
      </c>
      <c r="L47" s="207">
        <v>2029</v>
      </c>
      <c r="M47" s="207">
        <v>2030</v>
      </c>
      <c r="N47" s="207">
        <v>2031</v>
      </c>
      <c r="O47" s="207">
        <v>2032</v>
      </c>
      <c r="P47" s="207">
        <v>2033</v>
      </c>
      <c r="Q47" s="207">
        <v>2034</v>
      </c>
      <c r="R47" s="207">
        <v>2035</v>
      </c>
      <c r="S47" s="207">
        <v>2036</v>
      </c>
      <c r="T47" s="207">
        <v>2037</v>
      </c>
      <c r="U47" s="207">
        <v>2038</v>
      </c>
      <c r="V47" s="207">
        <v>2039</v>
      </c>
      <c r="W47" s="207">
        <v>2040</v>
      </c>
      <c r="X47" s="207">
        <v>2041</v>
      </c>
      <c r="Y47" s="207">
        <v>2042</v>
      </c>
      <c r="Z47" s="207">
        <v>2043</v>
      </c>
      <c r="AA47" s="207">
        <v>2044</v>
      </c>
      <c r="AB47" s="207">
        <v>2045</v>
      </c>
      <c r="AC47" s="207">
        <v>2046</v>
      </c>
      <c r="AD47" s="207">
        <v>2047</v>
      </c>
      <c r="AE47" s="207">
        <v>2048</v>
      </c>
      <c r="AF47" s="207">
        <v>2049</v>
      </c>
      <c r="AG47" s="207">
        <v>2050</v>
      </c>
      <c r="AH47" s="207">
        <v>2051</v>
      </c>
      <c r="AI47" s="207">
        <v>2052</v>
      </c>
      <c r="AJ47" s="207">
        <v>2053</v>
      </c>
      <c r="AK47" s="207">
        <v>2054</v>
      </c>
      <c r="AL47" s="207">
        <v>2055</v>
      </c>
      <c r="AM47" s="207">
        <v>2056</v>
      </c>
      <c r="AN47" s="207">
        <v>2057</v>
      </c>
      <c r="AO47" s="207">
        <v>2058</v>
      </c>
      <c r="AP47" s="207">
        <v>2059</v>
      </c>
      <c r="AQ47" s="207">
        <v>2060</v>
      </c>
      <c r="AR47" s="207">
        <v>2061</v>
      </c>
      <c r="AS47" s="207">
        <v>2062</v>
      </c>
      <c r="AT47" s="207">
        <v>2063</v>
      </c>
      <c r="AU47" s="207">
        <v>2064</v>
      </c>
      <c r="AV47" s="207">
        <v>2065</v>
      </c>
      <c r="AW47" s="207">
        <v>2066</v>
      </c>
      <c r="AX47" s="207">
        <v>2067</v>
      </c>
      <c r="AY47" s="207">
        <v>2068</v>
      </c>
      <c r="AZ47" s="207">
        <v>2069</v>
      </c>
    </row>
    <row r="48" spans="1:52" s="176" customFormat="1" ht="15.75" outlineLevel="1" x14ac:dyDescent="0.25">
      <c r="A48" s="208" t="s">
        <v>286</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row>
    <row r="49" spans="1:52" s="176" customFormat="1" ht="15.75" outlineLevel="1" x14ac:dyDescent="0.25">
      <c r="A49" s="208" t="s">
        <v>285</v>
      </c>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10"/>
    </row>
    <row r="50" spans="1:52" s="215" customFormat="1" ht="16.5" thickBot="1" x14ac:dyDescent="0.3">
      <c r="A50" s="211" t="s">
        <v>484</v>
      </c>
      <c r="B50" s="212"/>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4"/>
    </row>
    <row r="51" spans="1:52" s="183" customFormat="1" ht="15.75" hidden="1" x14ac:dyDescent="0.25">
      <c r="A51" s="176" t="s">
        <v>485</v>
      </c>
      <c r="B51" s="216"/>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s="183" customFormat="1" ht="15.75" hidden="1" x14ac:dyDescent="0.25">
      <c r="A52" s="176" t="s">
        <v>486</v>
      </c>
      <c r="B52" s="216"/>
      <c r="C52" s="216"/>
      <c r="D52" s="216"/>
      <c r="E52" s="216"/>
      <c r="F52" s="216"/>
      <c r="G52" s="216"/>
      <c r="H52" s="216"/>
      <c r="I52" s="216"/>
      <c r="J52" s="216"/>
      <c r="K52" s="216"/>
      <c r="L52" s="216"/>
      <c r="M52" s="216"/>
      <c r="N52" s="216"/>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s="183" customFormat="1" ht="15.75" hidden="1" x14ac:dyDescent="0.25">
      <c r="A53" s="176" t="s">
        <v>487</v>
      </c>
      <c r="B53" s="216"/>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s="176" customFormat="1" ht="16.5" thickBot="1" x14ac:dyDescent="0.3"/>
    <row r="55" spans="1:52" s="176" customFormat="1" ht="63" x14ac:dyDescent="0.25">
      <c r="A55" s="218" t="s">
        <v>284</v>
      </c>
      <c r="B55" s="206" t="s">
        <v>483</v>
      </c>
      <c r="C55" s="206">
        <v>2020</v>
      </c>
      <c r="D55" s="206">
        <v>2021</v>
      </c>
      <c r="E55" s="206">
        <v>2022</v>
      </c>
      <c r="F55" s="206">
        <v>2023</v>
      </c>
      <c r="G55" s="206">
        <v>2024</v>
      </c>
      <c r="H55" s="206">
        <v>2025</v>
      </c>
      <c r="I55" s="206">
        <v>2026</v>
      </c>
      <c r="J55" s="206">
        <v>2027</v>
      </c>
      <c r="K55" s="206">
        <v>2028</v>
      </c>
      <c r="L55" s="206">
        <v>2029</v>
      </c>
      <c r="M55" s="206">
        <v>2030</v>
      </c>
      <c r="N55" s="206">
        <v>2031</v>
      </c>
      <c r="O55" s="206">
        <v>2032</v>
      </c>
      <c r="P55" s="206">
        <v>2033</v>
      </c>
      <c r="Q55" s="206">
        <v>2034</v>
      </c>
      <c r="R55" s="206">
        <v>2035</v>
      </c>
      <c r="S55" s="206">
        <v>2036</v>
      </c>
      <c r="T55" s="206">
        <v>2037</v>
      </c>
      <c r="U55" s="206">
        <v>2038</v>
      </c>
      <c r="V55" s="206">
        <v>2039</v>
      </c>
      <c r="W55" s="206">
        <v>2040</v>
      </c>
      <c r="X55" s="206">
        <v>2041</v>
      </c>
      <c r="Y55" s="206">
        <v>2042</v>
      </c>
      <c r="Z55" s="206">
        <v>2043</v>
      </c>
      <c r="AA55" s="206">
        <v>2044</v>
      </c>
      <c r="AB55" s="206">
        <v>2045</v>
      </c>
      <c r="AC55" s="206">
        <v>2046</v>
      </c>
      <c r="AD55" s="206">
        <v>2047</v>
      </c>
      <c r="AE55" s="206">
        <v>2048</v>
      </c>
      <c r="AF55" s="206">
        <v>2049</v>
      </c>
      <c r="AG55" s="206">
        <v>2050</v>
      </c>
      <c r="AH55" s="206">
        <v>2051</v>
      </c>
      <c r="AI55" s="206">
        <v>2052</v>
      </c>
      <c r="AJ55" s="206">
        <v>2053</v>
      </c>
      <c r="AK55" s="206">
        <v>2054</v>
      </c>
      <c r="AL55" s="206">
        <v>2055</v>
      </c>
      <c r="AM55" s="206">
        <v>2056</v>
      </c>
      <c r="AN55" s="206">
        <v>2057</v>
      </c>
      <c r="AO55" s="206">
        <v>2058</v>
      </c>
      <c r="AP55" s="206">
        <v>2059</v>
      </c>
      <c r="AQ55" s="206">
        <v>2060</v>
      </c>
      <c r="AR55" s="206">
        <v>2061</v>
      </c>
      <c r="AS55" s="206">
        <v>2062</v>
      </c>
      <c r="AT55" s="206">
        <v>2063</v>
      </c>
      <c r="AU55" s="206">
        <v>2064</v>
      </c>
      <c r="AV55" s="206">
        <v>2065</v>
      </c>
      <c r="AW55" s="206">
        <v>2066</v>
      </c>
      <c r="AX55" s="206">
        <v>2067</v>
      </c>
      <c r="AY55" s="206">
        <v>2068</v>
      </c>
      <c r="AZ55" s="206">
        <v>2069</v>
      </c>
    </row>
    <row r="56" spans="1:52" s="176" customFormat="1" ht="15.75" x14ac:dyDescent="0.25">
      <c r="A56" s="219" t="s">
        <v>283</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1"/>
    </row>
    <row r="57" spans="1:52" s="176" customFormat="1" ht="15.75" x14ac:dyDescent="0.25">
      <c r="A57" s="219" t="s">
        <v>282</v>
      </c>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0"/>
      <c r="AO57" s="220"/>
      <c r="AP57" s="220"/>
      <c r="AQ57" s="220"/>
      <c r="AR57" s="220"/>
      <c r="AS57" s="220"/>
      <c r="AT57" s="220"/>
      <c r="AU57" s="220"/>
      <c r="AV57" s="220"/>
      <c r="AW57" s="220"/>
      <c r="AX57" s="220"/>
      <c r="AY57" s="220"/>
      <c r="AZ57" s="221"/>
    </row>
    <row r="58" spans="1:52" s="176" customFormat="1" ht="15.75" x14ac:dyDescent="0.25">
      <c r="A58" s="208" t="s">
        <v>281</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0"/>
      <c r="AY58" s="220"/>
      <c r="AZ58" s="221"/>
    </row>
    <row r="59" spans="1:52" s="176" customFormat="1" ht="16.5" thickBot="1" x14ac:dyDescent="0.3">
      <c r="A59" s="211" t="s">
        <v>280</v>
      </c>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3"/>
    </row>
    <row r="60" spans="1:52" s="176" customFormat="1" ht="16.5" thickBot="1" x14ac:dyDescent="0.3">
      <c r="A60" s="224"/>
      <c r="B60" s="225"/>
      <c r="C60" s="225"/>
      <c r="D60" s="225"/>
      <c r="E60" s="225"/>
      <c r="F60" s="225"/>
      <c r="G60" s="225"/>
      <c r="H60" s="225"/>
      <c r="I60" s="225"/>
      <c r="J60" s="225"/>
      <c r="K60" s="225"/>
      <c r="L60" s="226"/>
      <c r="M60" s="226"/>
      <c r="N60" s="226"/>
      <c r="O60" s="226"/>
      <c r="P60" s="226"/>
      <c r="Q60" s="226"/>
      <c r="R60" s="226"/>
      <c r="S60" s="226"/>
      <c r="T60" s="226"/>
      <c r="U60" s="226"/>
      <c r="V60" s="226"/>
      <c r="W60" s="226"/>
    </row>
    <row r="61" spans="1:52" s="184" customFormat="1" ht="63" x14ac:dyDescent="0.25">
      <c r="A61" s="218" t="s">
        <v>488</v>
      </c>
      <c r="B61" s="227" t="s">
        <v>483</v>
      </c>
      <c r="C61" s="227">
        <v>2020</v>
      </c>
      <c r="D61" s="227">
        <v>2021</v>
      </c>
      <c r="E61" s="227">
        <v>2022</v>
      </c>
      <c r="F61" s="227">
        <v>2023</v>
      </c>
      <c r="G61" s="227">
        <v>2024</v>
      </c>
      <c r="H61" s="227">
        <v>2025</v>
      </c>
      <c r="I61" s="227">
        <v>2026</v>
      </c>
      <c r="J61" s="227">
        <v>2027</v>
      </c>
      <c r="K61" s="227">
        <v>2028</v>
      </c>
      <c r="L61" s="227">
        <v>2029</v>
      </c>
      <c r="M61" s="227">
        <v>2030</v>
      </c>
      <c r="N61" s="227">
        <v>2031</v>
      </c>
      <c r="O61" s="227">
        <v>2032</v>
      </c>
      <c r="P61" s="227">
        <v>2033</v>
      </c>
      <c r="Q61" s="227">
        <v>2034</v>
      </c>
      <c r="R61" s="227">
        <v>2035</v>
      </c>
      <c r="S61" s="227">
        <v>2036</v>
      </c>
      <c r="T61" s="227">
        <v>2037</v>
      </c>
      <c r="U61" s="227">
        <v>2038</v>
      </c>
      <c r="V61" s="227">
        <v>2039</v>
      </c>
      <c r="W61" s="227">
        <v>2040</v>
      </c>
      <c r="X61" s="227">
        <v>2041</v>
      </c>
      <c r="Y61" s="227">
        <v>2042</v>
      </c>
      <c r="Z61" s="227">
        <v>2043</v>
      </c>
      <c r="AA61" s="227">
        <v>2044</v>
      </c>
      <c r="AB61" s="227">
        <v>2045</v>
      </c>
      <c r="AC61" s="227">
        <v>2046</v>
      </c>
      <c r="AD61" s="227">
        <v>2047</v>
      </c>
      <c r="AE61" s="227">
        <v>2048</v>
      </c>
      <c r="AF61" s="227">
        <v>2049</v>
      </c>
      <c r="AG61" s="227">
        <v>2050</v>
      </c>
      <c r="AH61" s="227">
        <v>2051</v>
      </c>
      <c r="AI61" s="227">
        <v>2052</v>
      </c>
      <c r="AJ61" s="227">
        <v>2053</v>
      </c>
      <c r="AK61" s="227">
        <v>2054</v>
      </c>
      <c r="AL61" s="227">
        <v>2055</v>
      </c>
      <c r="AM61" s="227">
        <v>2056</v>
      </c>
      <c r="AN61" s="227">
        <v>2057</v>
      </c>
      <c r="AO61" s="227">
        <v>2058</v>
      </c>
      <c r="AP61" s="227">
        <v>2059</v>
      </c>
      <c r="AQ61" s="227">
        <v>2060</v>
      </c>
      <c r="AR61" s="227">
        <v>2061</v>
      </c>
      <c r="AS61" s="227">
        <v>2062</v>
      </c>
      <c r="AT61" s="227">
        <v>2063</v>
      </c>
      <c r="AU61" s="227">
        <v>2064</v>
      </c>
      <c r="AV61" s="227">
        <v>2065</v>
      </c>
      <c r="AW61" s="227">
        <v>2066</v>
      </c>
      <c r="AX61" s="227">
        <v>2067</v>
      </c>
      <c r="AY61" s="227">
        <v>2068</v>
      </c>
      <c r="AZ61" s="227">
        <v>2069</v>
      </c>
    </row>
    <row r="62" spans="1:52" s="215" customFormat="1" ht="14.25" x14ac:dyDescent="0.25">
      <c r="A62" s="228" t="s">
        <v>279</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30"/>
    </row>
    <row r="63" spans="1:52" s="176" customFormat="1" ht="15.75" x14ac:dyDescent="0.25">
      <c r="A63" s="219" t="s">
        <v>278</v>
      </c>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2"/>
    </row>
    <row r="64" spans="1:52" s="176" customFormat="1" ht="15.75" x14ac:dyDescent="0.25">
      <c r="A64" s="233" t="s">
        <v>277</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2"/>
    </row>
    <row r="65" spans="1:52" s="176" customFormat="1" ht="15.75" x14ac:dyDescent="0.25">
      <c r="A65" s="233" t="s">
        <v>276</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1"/>
      <c r="AL65" s="231"/>
      <c r="AM65" s="231"/>
      <c r="AN65" s="231"/>
      <c r="AO65" s="231"/>
      <c r="AP65" s="231"/>
      <c r="AQ65" s="231"/>
      <c r="AR65" s="231"/>
      <c r="AS65" s="231"/>
      <c r="AT65" s="231"/>
      <c r="AU65" s="231"/>
      <c r="AV65" s="231"/>
      <c r="AW65" s="231"/>
      <c r="AX65" s="231"/>
      <c r="AY65" s="231"/>
      <c r="AZ65" s="232"/>
    </row>
    <row r="66" spans="1:52" s="176" customFormat="1" ht="15.75" x14ac:dyDescent="0.25">
      <c r="A66" s="233" t="s">
        <v>480</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2"/>
    </row>
    <row r="67" spans="1:52" s="176" customFormat="1" ht="15.75" x14ac:dyDescent="0.25">
      <c r="A67" s="233" t="s">
        <v>480</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2"/>
    </row>
    <row r="68" spans="1:52" s="176" customFormat="1" ht="15.75" x14ac:dyDescent="0.25">
      <c r="A68" s="233" t="s">
        <v>480</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2"/>
    </row>
    <row r="69" spans="1:52" s="176" customFormat="1" ht="15.75" x14ac:dyDescent="0.25">
      <c r="A69" s="233" t="s">
        <v>275</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1"/>
      <c r="AL69" s="231"/>
      <c r="AM69" s="231"/>
      <c r="AN69" s="231"/>
      <c r="AO69" s="231"/>
      <c r="AP69" s="231"/>
      <c r="AQ69" s="231"/>
      <c r="AR69" s="231"/>
      <c r="AS69" s="231"/>
      <c r="AT69" s="231"/>
      <c r="AU69" s="231"/>
      <c r="AV69" s="231"/>
      <c r="AW69" s="231"/>
      <c r="AX69" s="231"/>
      <c r="AY69" s="231"/>
      <c r="AZ69" s="231"/>
    </row>
    <row r="70" spans="1:52" s="215" customFormat="1" ht="14.25" x14ac:dyDescent="0.25">
      <c r="A70" s="234" t="s">
        <v>489</v>
      </c>
      <c r="B70" s="229"/>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30"/>
    </row>
    <row r="71" spans="1:52" s="176" customFormat="1" ht="15.75" x14ac:dyDescent="0.25">
      <c r="A71" s="233" t="s">
        <v>271</v>
      </c>
      <c r="B71" s="231"/>
      <c r="C71" s="235"/>
      <c r="D71" s="235"/>
      <c r="E71" s="235"/>
      <c r="F71" s="235"/>
      <c r="G71" s="235"/>
      <c r="H71" s="235"/>
      <c r="I71" s="235"/>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1"/>
      <c r="AL71" s="231"/>
      <c r="AM71" s="231"/>
      <c r="AN71" s="231"/>
      <c r="AO71" s="231"/>
      <c r="AP71" s="231"/>
      <c r="AQ71" s="231"/>
      <c r="AR71" s="231"/>
      <c r="AS71" s="231"/>
      <c r="AT71" s="231"/>
      <c r="AU71" s="231"/>
      <c r="AV71" s="231"/>
      <c r="AW71" s="231"/>
      <c r="AX71" s="231"/>
      <c r="AY71" s="231"/>
      <c r="AZ71" s="232"/>
    </row>
    <row r="72" spans="1:52" s="215" customFormat="1" ht="14.25" x14ac:dyDescent="0.25">
      <c r="A72" s="234" t="s">
        <v>490</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30"/>
    </row>
    <row r="73" spans="1:52" s="176" customFormat="1" ht="15.75" x14ac:dyDescent="0.25">
      <c r="A73" s="233" t="s">
        <v>270</v>
      </c>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31"/>
      <c r="AN73" s="231"/>
      <c r="AO73" s="231"/>
      <c r="AP73" s="231"/>
      <c r="AQ73" s="231"/>
      <c r="AR73" s="231"/>
      <c r="AS73" s="231"/>
      <c r="AT73" s="231"/>
      <c r="AU73" s="231"/>
      <c r="AV73" s="231"/>
      <c r="AW73" s="231"/>
      <c r="AX73" s="231"/>
      <c r="AY73" s="231"/>
      <c r="AZ73" s="232"/>
    </row>
    <row r="74" spans="1:52" s="215" customFormat="1" ht="14.25" x14ac:dyDescent="0.25">
      <c r="A74" s="234" t="s">
        <v>274</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30"/>
    </row>
    <row r="75" spans="1:52" s="176" customFormat="1" ht="15.75" x14ac:dyDescent="0.25">
      <c r="A75" s="233" t="s">
        <v>269</v>
      </c>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2"/>
    </row>
    <row r="76" spans="1:52" s="176" customFormat="1" ht="16.5" thickBot="1" x14ac:dyDescent="0.3">
      <c r="A76" s="236" t="s">
        <v>273</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37"/>
      <c r="AS76" s="237"/>
      <c r="AT76" s="237"/>
      <c r="AU76" s="237"/>
      <c r="AV76" s="237"/>
      <c r="AW76" s="237"/>
      <c r="AX76" s="237"/>
      <c r="AY76" s="237"/>
      <c r="AZ76" s="238"/>
    </row>
    <row r="77" spans="1:52" s="241" customFormat="1" ht="16.5" thickBot="1" x14ac:dyDescent="0.3">
      <c r="A77" s="239"/>
      <c r="B77" s="240">
        <v>0</v>
      </c>
      <c r="C77" s="240">
        <v>1</v>
      </c>
      <c r="D77" s="240">
        <v>2</v>
      </c>
      <c r="E77" s="240">
        <v>3</v>
      </c>
      <c r="F77" s="240">
        <v>4</v>
      </c>
      <c r="G77" s="240">
        <v>5</v>
      </c>
      <c r="H77" s="240">
        <v>6</v>
      </c>
      <c r="I77" s="240">
        <v>7</v>
      </c>
      <c r="J77" s="240">
        <v>8</v>
      </c>
      <c r="K77" s="240">
        <v>9</v>
      </c>
      <c r="L77" s="240">
        <v>10</v>
      </c>
      <c r="M77" s="240">
        <v>11</v>
      </c>
      <c r="N77" s="240">
        <v>12</v>
      </c>
      <c r="O77" s="240">
        <v>13</v>
      </c>
      <c r="P77" s="240">
        <v>14</v>
      </c>
      <c r="Q77" s="240">
        <v>15</v>
      </c>
      <c r="R77" s="240">
        <v>16</v>
      </c>
      <c r="S77" s="240">
        <v>17</v>
      </c>
      <c r="T77" s="240">
        <v>18</v>
      </c>
      <c r="U77" s="240">
        <v>19</v>
      </c>
      <c r="V77" s="240">
        <v>20</v>
      </c>
      <c r="W77" s="240">
        <v>21</v>
      </c>
      <c r="X77" s="240">
        <v>22</v>
      </c>
      <c r="Y77" s="240">
        <v>23</v>
      </c>
      <c r="Z77" s="240">
        <v>24</v>
      </c>
      <c r="AA77" s="240">
        <v>25</v>
      </c>
      <c r="AB77" s="240">
        <v>26</v>
      </c>
      <c r="AC77" s="240">
        <v>27</v>
      </c>
      <c r="AD77" s="240">
        <v>28</v>
      </c>
      <c r="AE77" s="240">
        <v>29</v>
      </c>
      <c r="AF77" s="240">
        <v>30</v>
      </c>
      <c r="AG77" s="240">
        <v>31</v>
      </c>
      <c r="AH77" s="240">
        <v>32</v>
      </c>
      <c r="AI77" s="240">
        <v>33</v>
      </c>
      <c r="AJ77" s="240">
        <v>34</v>
      </c>
      <c r="AK77" s="240">
        <v>35</v>
      </c>
      <c r="AL77" s="240">
        <v>36</v>
      </c>
      <c r="AM77" s="240">
        <v>37</v>
      </c>
      <c r="AN77" s="240">
        <v>38</v>
      </c>
      <c r="AO77" s="240">
        <v>39</v>
      </c>
      <c r="AP77" s="240">
        <v>40</v>
      </c>
      <c r="AQ77" s="240">
        <v>41</v>
      </c>
      <c r="AR77" s="240">
        <v>42</v>
      </c>
      <c r="AS77" s="240">
        <v>43</v>
      </c>
      <c r="AT77" s="240">
        <v>44</v>
      </c>
      <c r="AU77" s="240">
        <v>45</v>
      </c>
      <c r="AV77" s="240">
        <v>46</v>
      </c>
      <c r="AW77" s="240">
        <v>47</v>
      </c>
      <c r="AX77" s="240">
        <v>48</v>
      </c>
      <c r="AY77" s="240">
        <v>49</v>
      </c>
      <c r="AZ77" s="240">
        <v>50</v>
      </c>
    </row>
    <row r="78" spans="1:52" s="176" customFormat="1" ht="63" x14ac:dyDescent="0.25">
      <c r="A78" s="218" t="s">
        <v>272</v>
      </c>
      <c r="B78" s="206" t="s">
        <v>483</v>
      </c>
      <c r="C78" s="206">
        <v>2020</v>
      </c>
      <c r="D78" s="206">
        <v>2021</v>
      </c>
      <c r="E78" s="206">
        <v>2022</v>
      </c>
      <c r="F78" s="206">
        <v>2023</v>
      </c>
      <c r="G78" s="206">
        <v>2024</v>
      </c>
      <c r="H78" s="206">
        <v>2025</v>
      </c>
      <c r="I78" s="206">
        <v>2026</v>
      </c>
      <c r="J78" s="206">
        <v>2027</v>
      </c>
      <c r="K78" s="206">
        <v>2028</v>
      </c>
      <c r="L78" s="206">
        <v>2029</v>
      </c>
      <c r="M78" s="206">
        <v>2030</v>
      </c>
      <c r="N78" s="206">
        <v>2031</v>
      </c>
      <c r="O78" s="206">
        <v>2032</v>
      </c>
      <c r="P78" s="206">
        <v>2033</v>
      </c>
      <c r="Q78" s="206">
        <v>2034</v>
      </c>
      <c r="R78" s="206">
        <v>2035</v>
      </c>
      <c r="S78" s="206">
        <v>2036</v>
      </c>
      <c r="T78" s="206">
        <v>2037</v>
      </c>
      <c r="U78" s="206">
        <v>2038</v>
      </c>
      <c r="V78" s="206">
        <v>2039</v>
      </c>
      <c r="W78" s="206">
        <v>2040</v>
      </c>
      <c r="X78" s="206">
        <v>2041</v>
      </c>
      <c r="Y78" s="206">
        <v>2042</v>
      </c>
      <c r="Z78" s="206">
        <v>2043</v>
      </c>
      <c r="AA78" s="206">
        <v>2044</v>
      </c>
      <c r="AB78" s="206">
        <v>2045</v>
      </c>
      <c r="AC78" s="206">
        <v>2046</v>
      </c>
      <c r="AD78" s="206">
        <v>2047</v>
      </c>
      <c r="AE78" s="206">
        <v>2048</v>
      </c>
      <c r="AF78" s="206">
        <v>2049</v>
      </c>
      <c r="AG78" s="206">
        <v>2050</v>
      </c>
      <c r="AH78" s="206">
        <v>2051</v>
      </c>
      <c r="AI78" s="206">
        <v>2052</v>
      </c>
      <c r="AJ78" s="206">
        <v>2053</v>
      </c>
      <c r="AK78" s="206">
        <v>2054</v>
      </c>
      <c r="AL78" s="206">
        <v>2055</v>
      </c>
      <c r="AM78" s="206">
        <v>2056</v>
      </c>
      <c r="AN78" s="206">
        <v>2057</v>
      </c>
      <c r="AO78" s="206">
        <v>2058</v>
      </c>
      <c r="AP78" s="206">
        <v>2059</v>
      </c>
      <c r="AQ78" s="206">
        <v>2060</v>
      </c>
      <c r="AR78" s="206">
        <v>2061</v>
      </c>
      <c r="AS78" s="206">
        <v>2062</v>
      </c>
      <c r="AT78" s="206">
        <v>2063</v>
      </c>
      <c r="AU78" s="206">
        <v>2064</v>
      </c>
      <c r="AV78" s="206">
        <v>2065</v>
      </c>
      <c r="AW78" s="206">
        <v>2066</v>
      </c>
      <c r="AX78" s="206">
        <v>2067</v>
      </c>
      <c r="AY78" s="206">
        <v>2068</v>
      </c>
      <c r="AZ78" s="206">
        <v>2069</v>
      </c>
    </row>
    <row r="79" spans="1:52" s="215" customFormat="1" ht="14.25" x14ac:dyDescent="0.25">
      <c r="A79" s="228" t="s">
        <v>490</v>
      </c>
      <c r="B79" s="229"/>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c r="AP79" s="229"/>
      <c r="AQ79" s="229"/>
      <c r="AR79" s="229"/>
      <c r="AS79" s="229"/>
      <c r="AT79" s="229"/>
      <c r="AU79" s="229"/>
      <c r="AV79" s="229"/>
      <c r="AW79" s="229"/>
      <c r="AX79" s="229"/>
      <c r="AY79" s="229"/>
      <c r="AZ79" s="230"/>
    </row>
    <row r="80" spans="1:52" s="176" customFormat="1" ht="15.75" x14ac:dyDescent="0.25">
      <c r="A80" s="233" t="s">
        <v>271</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2"/>
    </row>
    <row r="81" spans="1:52" s="176" customFormat="1" ht="15.75" x14ac:dyDescent="0.25">
      <c r="A81" s="233" t="s">
        <v>270</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1"/>
      <c r="AL81" s="231"/>
      <c r="AM81" s="231"/>
      <c r="AN81" s="231"/>
      <c r="AO81" s="231"/>
      <c r="AP81" s="231"/>
      <c r="AQ81" s="231"/>
      <c r="AR81" s="231"/>
      <c r="AS81" s="231"/>
      <c r="AT81" s="231"/>
      <c r="AU81" s="231"/>
      <c r="AV81" s="231"/>
      <c r="AW81" s="231"/>
      <c r="AX81" s="231"/>
      <c r="AY81" s="231"/>
      <c r="AZ81" s="232"/>
    </row>
    <row r="82" spans="1:52" s="176" customFormat="1" ht="15.75" x14ac:dyDescent="0.25">
      <c r="A82" s="233" t="s">
        <v>269</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1"/>
      <c r="AL82" s="231"/>
      <c r="AM82" s="231"/>
      <c r="AN82" s="231"/>
      <c r="AO82" s="231"/>
      <c r="AP82" s="231"/>
      <c r="AQ82" s="231"/>
      <c r="AR82" s="231"/>
      <c r="AS82" s="231"/>
      <c r="AT82" s="231"/>
      <c r="AU82" s="231"/>
      <c r="AV82" s="231"/>
      <c r="AW82" s="231"/>
      <c r="AX82" s="231"/>
      <c r="AY82" s="231"/>
      <c r="AZ82" s="232"/>
    </row>
    <row r="83" spans="1:52" s="176" customFormat="1" ht="15.75" x14ac:dyDescent="0.25">
      <c r="A83" s="233" t="s">
        <v>268</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3"/>
    </row>
    <row r="84" spans="1:52" s="176" customFormat="1" ht="15.75" x14ac:dyDescent="0.25">
      <c r="A84" s="233" t="s">
        <v>267</v>
      </c>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2"/>
    </row>
    <row r="85" spans="1:52" s="176" customFormat="1" ht="15.75" x14ac:dyDescent="0.25">
      <c r="A85" s="233" t="s">
        <v>266</v>
      </c>
      <c r="B85" s="231"/>
      <c r="C85" s="244"/>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s="176" customFormat="1" ht="15.75" x14ac:dyDescent="0.25">
      <c r="A86" s="233" t="s">
        <v>265</v>
      </c>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231"/>
      <c r="AL86" s="231"/>
      <c r="AM86" s="231"/>
      <c r="AN86" s="231"/>
      <c r="AO86" s="231"/>
      <c r="AP86" s="231"/>
      <c r="AQ86" s="231"/>
      <c r="AR86" s="231"/>
      <c r="AS86" s="231"/>
      <c r="AT86" s="231"/>
      <c r="AU86" s="231"/>
      <c r="AV86" s="231"/>
      <c r="AW86" s="231"/>
      <c r="AX86" s="231"/>
      <c r="AY86" s="231"/>
      <c r="AZ86" s="232"/>
    </row>
    <row r="87" spans="1:52" s="215" customFormat="1" ht="14.25" x14ac:dyDescent="0.25">
      <c r="A87" s="245" t="s">
        <v>264</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30"/>
    </row>
    <row r="88" spans="1:52" s="215" customFormat="1" ht="14.25" x14ac:dyDescent="0.25">
      <c r="A88" s="245" t="s">
        <v>491</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30"/>
    </row>
    <row r="89" spans="1:52" s="176" customFormat="1" ht="15.75" x14ac:dyDescent="0.25">
      <c r="A89" s="246" t="s">
        <v>263</v>
      </c>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47"/>
      <c r="AT89" s="247"/>
      <c r="AU89" s="247"/>
      <c r="AV89" s="247"/>
      <c r="AW89" s="247"/>
      <c r="AX89" s="247"/>
      <c r="AY89" s="247"/>
      <c r="AZ89" s="247"/>
    </row>
    <row r="90" spans="1:52" s="215" customFormat="1" ht="14.25" x14ac:dyDescent="0.25">
      <c r="A90" s="248" t="s">
        <v>492</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c r="AM90" s="249"/>
      <c r="AN90" s="249"/>
      <c r="AO90" s="249"/>
      <c r="AP90" s="249"/>
      <c r="AQ90" s="249"/>
      <c r="AR90" s="249"/>
      <c r="AS90" s="249"/>
      <c r="AT90" s="249"/>
      <c r="AU90" s="249"/>
      <c r="AV90" s="249"/>
      <c r="AW90" s="249"/>
      <c r="AX90" s="250"/>
      <c r="AY90" s="250"/>
      <c r="AZ90" s="249"/>
    </row>
    <row r="91" spans="1:52" s="215" customFormat="1" ht="14.25" x14ac:dyDescent="0.25">
      <c r="A91" s="248" t="s">
        <v>493</v>
      </c>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51"/>
    </row>
    <row r="92" spans="1:52" s="215" customFormat="1" ht="14.25" x14ac:dyDescent="0.25">
      <c r="A92" s="248" t="s">
        <v>494</v>
      </c>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52"/>
      <c r="AT92" s="252"/>
      <c r="AU92" s="252"/>
      <c r="AV92" s="252"/>
      <c r="AW92" s="252"/>
      <c r="AX92" s="252"/>
      <c r="AY92" s="252"/>
      <c r="AZ92" s="253"/>
    </row>
    <row r="93" spans="1:52" s="215" customFormat="1" ht="14.25" x14ac:dyDescent="0.25">
      <c r="A93" s="248" t="s">
        <v>495</v>
      </c>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215" customFormat="1" thickBot="1" x14ac:dyDescent="0.3">
      <c r="A94" s="255" t="s">
        <v>496</v>
      </c>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row>
    <row r="95" spans="1:52" ht="15.75"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row>
    <row r="96" spans="1:52" ht="3" customHeight="1"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9"/>
    </row>
    <row r="97" spans="1:45" ht="13.5" customHeight="1" x14ac:dyDescent="0.25">
      <c r="A97" s="98" t="s">
        <v>262</v>
      </c>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99"/>
    </row>
    <row r="98" spans="1:45" ht="13.5" customHeight="1" x14ac:dyDescent="0.25">
      <c r="A98" s="102" t="s">
        <v>261</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9"/>
    </row>
    <row r="99" spans="1:45" ht="11.25" customHeight="1" x14ac:dyDescent="0.25">
      <c r="A99" s="102" t="s">
        <v>260</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102" t="s">
        <v>259</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98" t="s">
        <v>258</v>
      </c>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4" sqref="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63" t="str">
        <f>'1. паспорт местоположение'!A9:C9</f>
        <v xml:space="preserve"> АО "Россети Тюмень" </v>
      </c>
      <c r="B9" s="363"/>
      <c r="C9" s="363"/>
      <c r="D9" s="363"/>
      <c r="E9" s="363"/>
      <c r="F9" s="363"/>
      <c r="G9" s="363"/>
      <c r="H9" s="363"/>
      <c r="I9" s="363"/>
      <c r="J9" s="363"/>
      <c r="K9" s="363"/>
      <c r="L9" s="363"/>
    </row>
    <row r="10" spans="1:44" x14ac:dyDescent="0.25">
      <c r="A10" s="331" t="s">
        <v>8</v>
      </c>
      <c r="B10" s="331"/>
      <c r="C10" s="331"/>
      <c r="D10" s="331"/>
      <c r="E10" s="331"/>
      <c r="F10" s="331"/>
      <c r="G10" s="331"/>
      <c r="H10" s="331"/>
      <c r="I10" s="331"/>
      <c r="J10" s="331"/>
      <c r="K10" s="331"/>
      <c r="L10" s="331"/>
    </row>
    <row r="11" spans="1:44" ht="18.75" x14ac:dyDescent="0.25">
      <c r="A11" s="326"/>
      <c r="B11" s="326"/>
      <c r="C11" s="326"/>
      <c r="D11" s="326"/>
      <c r="E11" s="326"/>
      <c r="F11" s="326"/>
      <c r="G11" s="326"/>
      <c r="H11" s="326"/>
      <c r="I11" s="326"/>
      <c r="J11" s="326"/>
      <c r="K11" s="326"/>
      <c r="L11" s="326"/>
    </row>
    <row r="12" spans="1:44" x14ac:dyDescent="0.25">
      <c r="A12" s="363" t="str">
        <f>'1. паспорт местоположение'!A12:C12</f>
        <v>F_TP1100.PR.0025</v>
      </c>
      <c r="B12" s="363"/>
      <c r="C12" s="363"/>
      <c r="D12" s="363"/>
      <c r="E12" s="363"/>
      <c r="F12" s="363"/>
      <c r="G12" s="363"/>
      <c r="H12" s="363"/>
      <c r="I12" s="363"/>
      <c r="J12" s="363"/>
      <c r="K12" s="363"/>
      <c r="L12" s="363"/>
    </row>
    <row r="13" spans="1:44" x14ac:dyDescent="0.25">
      <c r="A13" s="331" t="s">
        <v>7</v>
      </c>
      <c r="B13" s="331"/>
      <c r="C13" s="331"/>
      <c r="D13" s="331"/>
      <c r="E13" s="331"/>
      <c r="F13" s="331"/>
      <c r="G13" s="331"/>
      <c r="H13" s="331"/>
      <c r="I13" s="331"/>
      <c r="J13" s="331"/>
      <c r="K13" s="331"/>
      <c r="L13" s="331"/>
    </row>
    <row r="14" spans="1:44" ht="18.75" x14ac:dyDescent="0.25">
      <c r="A14" s="332"/>
      <c r="B14" s="332"/>
      <c r="C14" s="332"/>
      <c r="D14" s="332"/>
      <c r="E14" s="332"/>
      <c r="F14" s="332"/>
      <c r="G14" s="332"/>
      <c r="H14" s="332"/>
      <c r="I14" s="332"/>
      <c r="J14" s="332"/>
      <c r="K14" s="332"/>
      <c r="L14" s="332"/>
    </row>
    <row r="15" spans="1:44" x14ac:dyDescent="0.25">
      <c r="A15" s="363"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3"/>
      <c r="C15" s="363"/>
      <c r="D15" s="363"/>
      <c r="E15" s="363"/>
      <c r="F15" s="363"/>
      <c r="G15" s="363"/>
      <c r="H15" s="363"/>
      <c r="I15" s="363"/>
      <c r="J15" s="363"/>
      <c r="K15" s="363"/>
      <c r="L15" s="363"/>
    </row>
    <row r="16" spans="1:44" x14ac:dyDescent="0.25">
      <c r="A16" s="331" t="s">
        <v>6</v>
      </c>
      <c r="B16" s="331"/>
      <c r="C16" s="331"/>
      <c r="D16" s="331"/>
      <c r="E16" s="331"/>
      <c r="F16" s="331"/>
      <c r="G16" s="331"/>
      <c r="H16" s="331"/>
      <c r="I16" s="331"/>
      <c r="J16" s="331"/>
      <c r="K16" s="331"/>
      <c r="L16" s="331"/>
    </row>
    <row r="17" spans="1:12" ht="15.75" customHeight="1" x14ac:dyDescent="0.25">
      <c r="L17" s="69"/>
    </row>
    <row r="18" spans="1:12" x14ac:dyDescent="0.25">
      <c r="K18" s="68"/>
    </row>
    <row r="19" spans="1:12" ht="15.75" customHeight="1" x14ac:dyDescent="0.25">
      <c r="A19" s="386" t="s">
        <v>429</v>
      </c>
      <c r="B19" s="386"/>
      <c r="C19" s="386"/>
      <c r="D19" s="386"/>
      <c r="E19" s="386"/>
      <c r="F19" s="386"/>
      <c r="G19" s="386"/>
      <c r="H19" s="386"/>
      <c r="I19" s="386"/>
      <c r="J19" s="386"/>
      <c r="K19" s="386"/>
      <c r="L19" s="386"/>
    </row>
    <row r="20" spans="1:12" x14ac:dyDescent="0.25">
      <c r="A20" s="52"/>
      <c r="B20" s="52"/>
      <c r="C20" s="67"/>
      <c r="D20" s="67"/>
      <c r="E20" s="67"/>
      <c r="F20" s="67"/>
      <c r="G20" s="67"/>
      <c r="H20" s="67"/>
      <c r="I20" s="67"/>
      <c r="J20" s="67"/>
      <c r="K20" s="67"/>
      <c r="L20" s="67"/>
    </row>
    <row r="21" spans="1:12" ht="28.5" customHeight="1" x14ac:dyDescent="0.25">
      <c r="A21" s="376" t="s">
        <v>191</v>
      </c>
      <c r="B21" s="376" t="s">
        <v>190</v>
      </c>
      <c r="C21" s="382" t="s">
        <v>360</v>
      </c>
      <c r="D21" s="382"/>
      <c r="E21" s="382"/>
      <c r="F21" s="382"/>
      <c r="G21" s="382"/>
      <c r="H21" s="382"/>
      <c r="I21" s="377" t="s">
        <v>189</v>
      </c>
      <c r="J21" s="379" t="s">
        <v>362</v>
      </c>
      <c r="K21" s="376" t="s">
        <v>188</v>
      </c>
      <c r="L21" s="378" t="s">
        <v>361</v>
      </c>
    </row>
    <row r="22" spans="1:12" ht="58.5" customHeight="1" x14ac:dyDescent="0.25">
      <c r="A22" s="376"/>
      <c r="B22" s="376"/>
      <c r="C22" s="383" t="s">
        <v>2</v>
      </c>
      <c r="D22" s="383"/>
      <c r="E22" s="107"/>
      <c r="F22" s="108"/>
      <c r="G22" s="384" t="s">
        <v>1</v>
      </c>
      <c r="H22" s="385"/>
      <c r="I22" s="377"/>
      <c r="J22" s="380"/>
      <c r="K22" s="376"/>
      <c r="L22" s="378"/>
    </row>
    <row r="23" spans="1:12" ht="47.25" x14ac:dyDescent="0.25">
      <c r="A23" s="376"/>
      <c r="B23" s="376"/>
      <c r="C23" s="66" t="s">
        <v>187</v>
      </c>
      <c r="D23" s="66" t="s">
        <v>186</v>
      </c>
      <c r="E23" s="66" t="s">
        <v>187</v>
      </c>
      <c r="F23" s="66" t="s">
        <v>186</v>
      </c>
      <c r="G23" s="66" t="s">
        <v>187</v>
      </c>
      <c r="H23" s="66" t="s">
        <v>186</v>
      </c>
      <c r="I23" s="377"/>
      <c r="J23" s="381"/>
      <c r="K23" s="376"/>
      <c r="L23" s="378"/>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306">
        <v>43244</v>
      </c>
      <c r="D31" s="306">
        <v>43264</v>
      </c>
      <c r="E31" s="131"/>
      <c r="F31" s="131"/>
      <c r="G31" s="306">
        <v>43244</v>
      </c>
      <c r="H31" s="306">
        <v>43264</v>
      </c>
      <c r="I31" s="132">
        <v>1</v>
      </c>
      <c r="J31" s="132">
        <v>1</v>
      </c>
      <c r="K31" s="58"/>
      <c r="L31" s="58"/>
    </row>
    <row r="32" spans="1:12" s="53" customFormat="1" x14ac:dyDescent="0.25">
      <c r="A32" s="61" t="s">
        <v>178</v>
      </c>
      <c r="B32" s="60" t="s">
        <v>375</v>
      </c>
      <c r="C32" s="306">
        <v>43264</v>
      </c>
      <c r="D32" s="306">
        <v>43371</v>
      </c>
      <c r="E32" s="131"/>
      <c r="F32" s="131"/>
      <c r="G32" s="306">
        <v>43264</v>
      </c>
      <c r="H32" s="25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306">
        <v>43454</v>
      </c>
      <c r="D35" s="306">
        <v>43459</v>
      </c>
      <c r="E35" s="131"/>
      <c r="F35" s="131"/>
      <c r="G35" s="306">
        <v>43454</v>
      </c>
      <c r="H35" s="306">
        <v>43459</v>
      </c>
      <c r="I35" s="132">
        <v>1</v>
      </c>
      <c r="J35" s="132">
        <v>1</v>
      </c>
      <c r="K35" s="44"/>
      <c r="L35" s="44"/>
    </row>
    <row r="36" spans="1:12" x14ac:dyDescent="0.25">
      <c r="A36" s="61" t="s">
        <v>389</v>
      </c>
      <c r="B36" s="60" t="s">
        <v>371</v>
      </c>
      <c r="C36" s="59" t="s">
        <v>498</v>
      </c>
      <c r="D36" s="59" t="s">
        <v>498</v>
      </c>
      <c r="E36" s="133"/>
      <c r="F36" s="131"/>
      <c r="G36" s="259" t="s">
        <v>498</v>
      </c>
      <c r="H36" s="259" t="s">
        <v>498</v>
      </c>
      <c r="I36" s="134"/>
      <c r="J36" s="134"/>
      <c r="K36" s="58"/>
      <c r="L36" s="58"/>
    </row>
    <row r="37" spans="1:12" x14ac:dyDescent="0.25">
      <c r="A37" s="61" t="s">
        <v>390</v>
      </c>
      <c r="B37" s="60" t="s">
        <v>177</v>
      </c>
      <c r="C37" s="306">
        <v>43371</v>
      </c>
      <c r="D37" s="306">
        <v>43454</v>
      </c>
      <c r="E37" s="133"/>
      <c r="F37" s="131"/>
      <c r="G37" s="258">
        <v>43371</v>
      </c>
      <c r="H37" s="306">
        <v>43454</v>
      </c>
      <c r="I37" s="132">
        <v>1</v>
      </c>
      <c r="J37" s="132">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306">
        <v>44320</v>
      </c>
      <c r="D39" s="306">
        <v>44343</v>
      </c>
      <c r="E39" s="54"/>
      <c r="F39" s="54"/>
      <c r="G39" s="306">
        <v>45292</v>
      </c>
      <c r="H39" s="306">
        <v>45383</v>
      </c>
      <c r="I39" s="54"/>
      <c r="J39" s="54"/>
      <c r="K39" s="58"/>
      <c r="L39" s="58"/>
    </row>
    <row r="40" spans="1:12" x14ac:dyDescent="0.25">
      <c r="A40" s="61" t="s">
        <v>175</v>
      </c>
      <c r="B40" s="60" t="s">
        <v>378</v>
      </c>
      <c r="C40" s="306">
        <v>44343</v>
      </c>
      <c r="D40" s="306">
        <v>44374</v>
      </c>
      <c r="E40" s="54"/>
      <c r="F40" s="54"/>
      <c r="G40" s="306">
        <v>45384</v>
      </c>
      <c r="H40" s="306">
        <v>45473</v>
      </c>
      <c r="I40" s="54"/>
      <c r="J40" s="54"/>
      <c r="K40" s="58"/>
      <c r="L40" s="58"/>
    </row>
    <row r="41" spans="1:12" x14ac:dyDescent="0.25">
      <c r="A41" s="61" t="s">
        <v>174</v>
      </c>
      <c r="B41" s="62" t="s">
        <v>459</v>
      </c>
      <c r="C41" s="59"/>
      <c r="D41" s="54"/>
      <c r="E41" s="54"/>
      <c r="F41" s="54"/>
      <c r="G41" s="306"/>
      <c r="H41" s="306"/>
      <c r="I41" s="54"/>
      <c r="J41" s="54"/>
      <c r="K41" s="58"/>
      <c r="L41" s="58"/>
    </row>
    <row r="42" spans="1:12" x14ac:dyDescent="0.25">
      <c r="A42" s="61">
        <v>3</v>
      </c>
      <c r="B42" s="60" t="s">
        <v>377</v>
      </c>
      <c r="C42" s="306">
        <v>44343</v>
      </c>
      <c r="D42" s="306">
        <v>44402</v>
      </c>
      <c r="E42" s="54"/>
      <c r="F42" s="54"/>
      <c r="G42" s="306">
        <v>45384</v>
      </c>
      <c r="H42" s="306">
        <v>45473</v>
      </c>
      <c r="I42" s="54"/>
      <c r="J42" s="54"/>
      <c r="K42" s="58"/>
      <c r="L42" s="58"/>
    </row>
    <row r="43" spans="1:12" x14ac:dyDescent="0.25">
      <c r="A43" s="61" t="s">
        <v>173</v>
      </c>
      <c r="B43" s="60" t="s">
        <v>171</v>
      </c>
      <c r="C43" s="306">
        <v>44374</v>
      </c>
      <c r="D43" s="306">
        <v>44407</v>
      </c>
      <c r="E43" s="54"/>
      <c r="F43" s="54"/>
      <c r="G43" s="306">
        <v>45474</v>
      </c>
      <c r="H43" s="306">
        <v>45656</v>
      </c>
      <c r="I43" s="54"/>
      <c r="J43" s="54"/>
      <c r="K43" s="58"/>
      <c r="L43" s="58"/>
    </row>
    <row r="44" spans="1:12" x14ac:dyDescent="0.25">
      <c r="A44" s="61" t="s">
        <v>172</v>
      </c>
      <c r="B44" s="60" t="s">
        <v>169</v>
      </c>
      <c r="C44" s="306">
        <v>44407</v>
      </c>
      <c r="D44" s="306">
        <v>44479</v>
      </c>
      <c r="E44" s="54"/>
      <c r="F44" s="54"/>
      <c r="G44" s="306">
        <v>45658</v>
      </c>
      <c r="H44" s="306">
        <v>45960</v>
      </c>
      <c r="I44" s="54"/>
      <c r="J44" s="54"/>
      <c r="K44" s="58"/>
      <c r="L44" s="58"/>
    </row>
    <row r="45" spans="1:12" ht="31.5" x14ac:dyDescent="0.25">
      <c r="A45" s="61" t="s">
        <v>170</v>
      </c>
      <c r="B45" s="60" t="s">
        <v>382</v>
      </c>
      <c r="C45" s="59" t="s">
        <v>498</v>
      </c>
      <c r="D45" s="59" t="s">
        <v>498</v>
      </c>
      <c r="E45" s="54"/>
      <c r="F45" s="54"/>
      <c r="G45" s="306" t="s">
        <v>498</v>
      </c>
      <c r="H45" s="306" t="s">
        <v>498</v>
      </c>
      <c r="I45" s="54"/>
      <c r="J45" s="54"/>
      <c r="K45" s="58"/>
      <c r="L45" s="58"/>
    </row>
    <row r="46" spans="1:12" ht="63" x14ac:dyDescent="0.25">
      <c r="A46" s="61" t="s">
        <v>168</v>
      </c>
      <c r="B46" s="60" t="s">
        <v>380</v>
      </c>
      <c r="C46" s="59" t="s">
        <v>498</v>
      </c>
      <c r="D46" s="59" t="s">
        <v>498</v>
      </c>
      <c r="E46" s="54"/>
      <c r="F46" s="54"/>
      <c r="G46" s="306" t="s">
        <v>498</v>
      </c>
      <c r="H46" s="306" t="s">
        <v>498</v>
      </c>
      <c r="I46" s="54"/>
      <c r="J46" s="54"/>
      <c r="K46" s="58"/>
      <c r="L46" s="58"/>
    </row>
    <row r="47" spans="1:12" x14ac:dyDescent="0.25">
      <c r="A47" s="61" t="s">
        <v>166</v>
      </c>
      <c r="B47" s="60" t="s">
        <v>167</v>
      </c>
      <c r="C47" s="306">
        <v>44479</v>
      </c>
      <c r="D47" s="306">
        <v>44489</v>
      </c>
      <c r="E47" s="54"/>
      <c r="F47" s="54"/>
      <c r="G47" s="306">
        <v>45962</v>
      </c>
      <c r="H47" s="306">
        <v>45991</v>
      </c>
      <c r="I47" s="54"/>
      <c r="J47" s="54"/>
      <c r="K47" s="58"/>
      <c r="L47" s="58"/>
    </row>
    <row r="48" spans="1:12" x14ac:dyDescent="0.25">
      <c r="A48" s="61" t="s">
        <v>391</v>
      </c>
      <c r="B48" s="62" t="s">
        <v>165</v>
      </c>
      <c r="C48" s="59"/>
      <c r="D48" s="54"/>
      <c r="E48" s="54"/>
      <c r="F48" s="54"/>
      <c r="G48" s="306"/>
      <c r="H48" s="306"/>
      <c r="I48" s="54"/>
      <c r="J48" s="54"/>
      <c r="K48" s="58"/>
      <c r="L48" s="58"/>
    </row>
    <row r="49" spans="1:12" x14ac:dyDescent="0.25">
      <c r="A49" s="61">
        <v>4</v>
      </c>
      <c r="B49" s="60" t="s">
        <v>163</v>
      </c>
      <c r="C49" s="306">
        <v>44489</v>
      </c>
      <c r="D49" s="306">
        <v>44494</v>
      </c>
      <c r="E49" s="54"/>
      <c r="F49" s="54"/>
      <c r="G49" s="306">
        <v>45992</v>
      </c>
      <c r="H49" s="306">
        <v>46001</v>
      </c>
      <c r="I49" s="54"/>
      <c r="J49" s="54"/>
      <c r="K49" s="58"/>
      <c r="L49" s="58"/>
    </row>
    <row r="50" spans="1:12" ht="31.5" x14ac:dyDescent="0.25">
      <c r="A50" s="61" t="s">
        <v>164</v>
      </c>
      <c r="B50" s="60" t="s">
        <v>381</v>
      </c>
      <c r="C50" s="306">
        <v>44494</v>
      </c>
      <c r="D50" s="306">
        <v>44499</v>
      </c>
      <c r="E50" s="54"/>
      <c r="F50" s="54"/>
      <c r="G50" s="306">
        <v>46002</v>
      </c>
      <c r="H50" s="306">
        <v>46006</v>
      </c>
      <c r="I50" s="54"/>
      <c r="J50" s="54"/>
      <c r="K50" s="58"/>
      <c r="L50" s="58"/>
    </row>
    <row r="51" spans="1:12" ht="31.5" x14ac:dyDescent="0.25">
      <c r="A51" s="61" t="s">
        <v>162</v>
      </c>
      <c r="B51" s="60" t="s">
        <v>383</v>
      </c>
      <c r="C51" s="59" t="s">
        <v>461</v>
      </c>
      <c r="D51" s="59" t="s">
        <v>461</v>
      </c>
      <c r="E51" s="54"/>
      <c r="F51" s="54"/>
      <c r="G51" s="306" t="s">
        <v>461</v>
      </c>
      <c r="H51" s="306"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306">
        <v>44499</v>
      </c>
      <c r="D53" s="306">
        <v>44510</v>
      </c>
      <c r="E53" s="54"/>
      <c r="F53" s="54"/>
      <c r="G53" s="306">
        <v>46007</v>
      </c>
      <c r="H53" s="306">
        <v>46022</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G86"/>
  <sheetViews>
    <sheetView zoomScale="40" zoomScaleNormal="40"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5703125" style="51" customWidth="1"/>
    <col min="9" max="9" width="7.7109375" style="51" customWidth="1"/>
    <col min="10" max="11" width="6.85546875" style="51" customWidth="1"/>
    <col min="12" max="12" width="6.7109375" style="50" customWidth="1"/>
    <col min="13" max="13" width="5.28515625" style="50" customWidth="1"/>
    <col min="14" max="14" width="8.5703125" style="50" customWidth="1"/>
    <col min="15" max="19" width="6.140625" style="50" customWidth="1"/>
    <col min="20" max="20" width="8.140625" style="50" customWidth="1"/>
    <col min="21" max="21" width="6.8554687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row>
    <row r="5" spans="1:21" ht="20.25" x14ac:dyDescent="0.3">
      <c r="A5" s="51"/>
      <c r="B5" s="51"/>
      <c r="C5" s="51"/>
      <c r="D5" s="51"/>
      <c r="E5" s="273"/>
      <c r="L5" s="51"/>
      <c r="M5" s="51"/>
      <c r="U5" s="15"/>
    </row>
    <row r="6" spans="1:21" ht="18.75" x14ac:dyDescent="0.25">
      <c r="A6" s="326" t="s">
        <v>9</v>
      </c>
      <c r="B6" s="326"/>
      <c r="C6" s="326"/>
      <c r="D6" s="326"/>
      <c r="E6" s="326"/>
      <c r="F6" s="326"/>
      <c r="G6" s="326"/>
      <c r="H6" s="326"/>
      <c r="I6" s="326"/>
      <c r="J6" s="326"/>
      <c r="K6" s="326"/>
      <c r="L6" s="326"/>
      <c r="M6" s="326"/>
      <c r="N6" s="326"/>
      <c r="O6" s="326"/>
      <c r="P6" s="326"/>
      <c r="Q6" s="326"/>
      <c r="R6" s="326"/>
      <c r="S6" s="326"/>
      <c r="T6" s="326"/>
      <c r="U6" s="326"/>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89" t="str">
        <f>'6.1. Паспорт сетевой график'!A9:L9</f>
        <v xml:space="preserve"> АО "Россети Тюмень" </v>
      </c>
      <c r="B8" s="389"/>
      <c r="C8" s="389"/>
      <c r="D8" s="389"/>
      <c r="E8" s="389"/>
      <c r="F8" s="389"/>
      <c r="G8" s="389"/>
      <c r="H8" s="389"/>
      <c r="I8" s="389"/>
      <c r="J8" s="389"/>
      <c r="K8" s="389"/>
      <c r="L8" s="389"/>
      <c r="M8" s="389"/>
      <c r="N8" s="389"/>
      <c r="O8" s="389"/>
      <c r="P8" s="389"/>
      <c r="Q8" s="389"/>
      <c r="R8" s="389"/>
      <c r="S8" s="389"/>
      <c r="T8" s="389"/>
      <c r="U8" s="389"/>
    </row>
    <row r="9" spans="1:21"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89" t="str">
        <f>'6.1. Паспорт сетевой график'!A12:L12</f>
        <v>F_TP1100.PR.0025</v>
      </c>
      <c r="B11" s="389"/>
      <c r="C11" s="389"/>
      <c r="D11" s="389"/>
      <c r="E11" s="389"/>
      <c r="F11" s="389"/>
      <c r="G11" s="389"/>
      <c r="H11" s="389"/>
      <c r="I11" s="389"/>
      <c r="J11" s="389"/>
      <c r="K11" s="389"/>
      <c r="L11" s="389"/>
      <c r="M11" s="389"/>
      <c r="N11" s="389"/>
      <c r="O11" s="389"/>
      <c r="P11" s="389"/>
      <c r="Q11" s="389"/>
      <c r="R11" s="389"/>
      <c r="S11" s="389"/>
      <c r="T11" s="389"/>
      <c r="U11" s="389"/>
    </row>
    <row r="12" spans="1:21"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89" t="str">
        <f>'6.1. Паспорт сетевой график'!A15:L15</f>
        <v>Реконструкция  ПС 110/10/10 кВ "Зеленая" (реконструкция периметрального ораждения и установка ТСО по программе "Антитеррор" )</v>
      </c>
      <c r="B14" s="389"/>
      <c r="C14" s="389"/>
      <c r="D14" s="389"/>
      <c r="E14" s="389"/>
      <c r="F14" s="389"/>
      <c r="G14" s="389"/>
      <c r="H14" s="389"/>
      <c r="I14" s="389"/>
      <c r="J14" s="389"/>
      <c r="K14" s="389"/>
      <c r="L14" s="389"/>
      <c r="M14" s="389"/>
      <c r="N14" s="389"/>
      <c r="O14" s="389"/>
      <c r="P14" s="389"/>
      <c r="Q14" s="389"/>
      <c r="R14" s="389"/>
      <c r="S14" s="389"/>
      <c r="T14" s="389"/>
      <c r="U14" s="389"/>
    </row>
    <row r="15" spans="1:21"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0" t="s">
        <v>430</v>
      </c>
      <c r="B18" s="390"/>
      <c r="C18" s="390"/>
      <c r="D18" s="390"/>
      <c r="E18" s="390"/>
      <c r="F18" s="390"/>
      <c r="G18" s="390"/>
      <c r="H18" s="390"/>
      <c r="I18" s="390"/>
      <c r="J18" s="390"/>
      <c r="K18" s="390"/>
      <c r="L18" s="390"/>
      <c r="M18" s="390"/>
      <c r="N18" s="390"/>
      <c r="O18" s="390"/>
      <c r="P18" s="390"/>
      <c r="Q18" s="390"/>
      <c r="R18" s="390"/>
      <c r="S18" s="390"/>
      <c r="T18" s="390"/>
      <c r="U18" s="390"/>
    </row>
    <row r="19" spans="1:33" x14ac:dyDescent="0.25">
      <c r="A19" s="51"/>
      <c r="B19" s="51"/>
      <c r="C19" s="51"/>
      <c r="D19" s="51"/>
      <c r="E19" s="51"/>
      <c r="F19" s="51"/>
      <c r="L19" s="51"/>
      <c r="M19" s="51"/>
      <c r="N19" s="51"/>
      <c r="O19" s="51"/>
      <c r="P19" s="51"/>
      <c r="Q19" s="51"/>
      <c r="R19" s="51"/>
      <c r="S19" s="51"/>
      <c r="T19" s="51"/>
    </row>
    <row r="20" spans="1:33" ht="22.5" customHeight="1" x14ac:dyDescent="0.25">
      <c r="A20" s="391" t="s">
        <v>157</v>
      </c>
      <c r="B20" s="391" t="s">
        <v>156</v>
      </c>
      <c r="C20" s="394" t="s">
        <v>155</v>
      </c>
      <c r="D20" s="394"/>
      <c r="E20" s="426" t="s">
        <v>558</v>
      </c>
      <c r="F20" s="426"/>
      <c r="G20" s="391" t="s">
        <v>655</v>
      </c>
      <c r="H20" s="387" t="s">
        <v>656</v>
      </c>
      <c r="I20" s="388"/>
      <c r="J20" s="388"/>
      <c r="K20" s="388"/>
      <c r="L20" s="387" t="s">
        <v>645</v>
      </c>
      <c r="M20" s="388"/>
      <c r="N20" s="388"/>
      <c r="O20" s="388"/>
      <c r="P20" s="387" t="s">
        <v>646</v>
      </c>
      <c r="Q20" s="388"/>
      <c r="R20" s="388"/>
      <c r="S20" s="388"/>
      <c r="T20" s="387" t="s">
        <v>647</v>
      </c>
      <c r="U20" s="388"/>
      <c r="V20" s="388"/>
      <c r="W20" s="388"/>
      <c r="X20" s="387" t="s">
        <v>648</v>
      </c>
      <c r="Y20" s="388"/>
      <c r="Z20" s="388"/>
      <c r="AA20" s="388"/>
      <c r="AB20" s="387" t="s">
        <v>649</v>
      </c>
      <c r="AC20" s="388"/>
      <c r="AD20" s="388"/>
      <c r="AE20" s="388"/>
      <c r="AF20" s="427" t="s">
        <v>154</v>
      </c>
      <c r="AG20" s="428"/>
    </row>
    <row r="21" spans="1:33" ht="105.75" customHeight="1" x14ac:dyDescent="0.25">
      <c r="A21" s="392"/>
      <c r="B21" s="392"/>
      <c r="C21" s="394"/>
      <c r="D21" s="394"/>
      <c r="E21" s="426"/>
      <c r="F21" s="426"/>
      <c r="G21" s="392"/>
      <c r="H21" s="429" t="s">
        <v>657</v>
      </c>
      <c r="I21" s="430"/>
      <c r="J21" s="429" t="s">
        <v>559</v>
      </c>
      <c r="K21" s="430"/>
      <c r="L21" s="394" t="s">
        <v>2</v>
      </c>
      <c r="M21" s="394"/>
      <c r="N21" s="394" t="s">
        <v>559</v>
      </c>
      <c r="O21" s="394"/>
      <c r="P21" s="394" t="s">
        <v>2</v>
      </c>
      <c r="Q21" s="394"/>
      <c r="R21" s="394" t="s">
        <v>559</v>
      </c>
      <c r="S21" s="394"/>
      <c r="T21" s="394" t="s">
        <v>2</v>
      </c>
      <c r="U21" s="394"/>
      <c r="V21" s="394" t="s">
        <v>559</v>
      </c>
      <c r="W21" s="394"/>
      <c r="X21" s="394" t="s">
        <v>2</v>
      </c>
      <c r="Y21" s="394"/>
      <c r="Z21" s="394" t="s">
        <v>559</v>
      </c>
      <c r="AA21" s="394"/>
      <c r="AB21" s="394" t="s">
        <v>2</v>
      </c>
      <c r="AC21" s="394"/>
      <c r="AD21" s="394" t="s">
        <v>559</v>
      </c>
      <c r="AE21" s="394"/>
      <c r="AF21" s="431"/>
      <c r="AG21" s="432"/>
    </row>
    <row r="22" spans="1:33" ht="89.25" customHeight="1" x14ac:dyDescent="0.25">
      <c r="A22" s="393"/>
      <c r="B22" s="393"/>
      <c r="C22" s="313" t="s">
        <v>2</v>
      </c>
      <c r="D22" s="313" t="s">
        <v>559</v>
      </c>
      <c r="E22" s="433" t="s">
        <v>658</v>
      </c>
      <c r="F22" s="433" t="s">
        <v>650</v>
      </c>
      <c r="G22" s="393"/>
      <c r="H22" s="278" t="s">
        <v>409</v>
      </c>
      <c r="I22" s="278" t="s">
        <v>410</v>
      </c>
      <c r="J22" s="278" t="s">
        <v>409</v>
      </c>
      <c r="K22" s="278" t="s">
        <v>410</v>
      </c>
      <c r="L22" s="278" t="s">
        <v>409</v>
      </c>
      <c r="M22" s="278" t="s">
        <v>410</v>
      </c>
      <c r="N22" s="278" t="s">
        <v>409</v>
      </c>
      <c r="O22" s="278" t="s">
        <v>410</v>
      </c>
      <c r="P22" s="278" t="s">
        <v>409</v>
      </c>
      <c r="Q22" s="278" t="s">
        <v>410</v>
      </c>
      <c r="R22" s="278" t="s">
        <v>409</v>
      </c>
      <c r="S22" s="278" t="s">
        <v>410</v>
      </c>
      <c r="T22" s="278" t="s">
        <v>409</v>
      </c>
      <c r="U22" s="278" t="s">
        <v>410</v>
      </c>
      <c r="V22" s="278" t="s">
        <v>409</v>
      </c>
      <c r="W22" s="278" t="s">
        <v>410</v>
      </c>
      <c r="X22" s="278" t="s">
        <v>409</v>
      </c>
      <c r="Y22" s="278" t="s">
        <v>410</v>
      </c>
      <c r="Z22" s="278" t="s">
        <v>409</v>
      </c>
      <c r="AA22" s="278" t="s">
        <v>410</v>
      </c>
      <c r="AB22" s="278" t="s">
        <v>409</v>
      </c>
      <c r="AC22" s="278" t="s">
        <v>410</v>
      </c>
      <c r="AD22" s="278" t="s">
        <v>409</v>
      </c>
      <c r="AE22" s="278" t="s">
        <v>410</v>
      </c>
      <c r="AF22" s="313" t="s">
        <v>560</v>
      </c>
      <c r="AG22" s="313" t="s">
        <v>559</v>
      </c>
    </row>
    <row r="23" spans="1:33"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s="274" customFormat="1" ht="47.25" x14ac:dyDescent="0.25">
      <c r="A24" s="279">
        <v>1</v>
      </c>
      <c r="B24" s="280" t="s">
        <v>153</v>
      </c>
      <c r="C24" s="281">
        <v>10.058836638086515</v>
      </c>
      <c r="D24" s="281">
        <v>12.225681250012357</v>
      </c>
      <c r="E24" s="281">
        <v>11.815291950012357</v>
      </c>
      <c r="F24" s="281">
        <v>11.815291950012357</v>
      </c>
      <c r="G24" s="281">
        <v>0</v>
      </c>
      <c r="H24" s="281">
        <v>9.6484473380865143</v>
      </c>
      <c r="I24" s="281"/>
      <c r="J24" s="281">
        <v>0</v>
      </c>
      <c r="K24" s="281"/>
      <c r="L24" s="281">
        <v>0</v>
      </c>
      <c r="M24" s="281"/>
      <c r="N24" s="281" t="s">
        <v>653</v>
      </c>
      <c r="O24" s="281"/>
      <c r="P24" s="281">
        <v>0.37714252157281442</v>
      </c>
      <c r="Q24" s="281"/>
      <c r="R24" s="281" t="s">
        <v>653</v>
      </c>
      <c r="S24" s="281"/>
      <c r="T24" s="281">
        <v>11.438149428439543</v>
      </c>
      <c r="U24" s="281"/>
      <c r="V24" s="281" t="s">
        <v>653</v>
      </c>
      <c r="W24" s="281"/>
      <c r="X24" s="281">
        <v>0</v>
      </c>
      <c r="Y24" s="281"/>
      <c r="Z24" s="281" t="s">
        <v>653</v>
      </c>
      <c r="AA24" s="281"/>
      <c r="AB24" s="281">
        <v>0</v>
      </c>
      <c r="AC24" s="281"/>
      <c r="AD24" s="281" t="s">
        <v>653</v>
      </c>
      <c r="AE24" s="281"/>
      <c r="AF24" s="281">
        <v>11.815291950012357</v>
      </c>
      <c r="AG24" s="281">
        <v>0</v>
      </c>
    </row>
    <row r="25" spans="1:33" s="275" customFormat="1" x14ac:dyDescent="0.25">
      <c r="A25" s="282" t="s">
        <v>561</v>
      </c>
      <c r="B25" s="283" t="s">
        <v>152</v>
      </c>
      <c r="C25" s="281"/>
      <c r="D25" s="281"/>
      <c r="E25" s="281"/>
      <c r="F25" s="281"/>
      <c r="G25" s="281">
        <v>0</v>
      </c>
      <c r="H25" s="281">
        <v>0</v>
      </c>
      <c r="I25" s="281"/>
      <c r="J25" s="281">
        <v>0</v>
      </c>
      <c r="K25" s="281"/>
      <c r="L25" s="281">
        <v>0</v>
      </c>
      <c r="M25" s="281"/>
      <c r="N25" s="281" t="s">
        <v>653</v>
      </c>
      <c r="O25" s="281"/>
      <c r="P25" s="281">
        <v>0</v>
      </c>
      <c r="Q25" s="281"/>
      <c r="R25" s="281" t="s">
        <v>653</v>
      </c>
      <c r="S25" s="281"/>
      <c r="T25" s="281">
        <v>0</v>
      </c>
      <c r="U25" s="281"/>
      <c r="V25" s="281" t="s">
        <v>653</v>
      </c>
      <c r="W25" s="281"/>
      <c r="X25" s="281">
        <v>0</v>
      </c>
      <c r="Y25" s="281"/>
      <c r="Z25" s="281" t="s">
        <v>653</v>
      </c>
      <c r="AA25" s="281"/>
      <c r="AB25" s="281">
        <v>0</v>
      </c>
      <c r="AC25" s="281"/>
      <c r="AD25" s="281" t="s">
        <v>653</v>
      </c>
      <c r="AE25" s="281"/>
      <c r="AF25" s="281">
        <v>0</v>
      </c>
      <c r="AG25" s="281">
        <v>0</v>
      </c>
    </row>
    <row r="26" spans="1:33" s="275" customFormat="1" x14ac:dyDescent="0.25">
      <c r="A26" s="282" t="s">
        <v>562</v>
      </c>
      <c r="B26" s="283" t="s">
        <v>151</v>
      </c>
      <c r="C26" s="281"/>
      <c r="D26" s="281"/>
      <c r="E26" s="281"/>
      <c r="F26" s="281"/>
      <c r="G26" s="281">
        <v>0</v>
      </c>
      <c r="H26" s="281">
        <v>0</v>
      </c>
      <c r="I26" s="281"/>
      <c r="J26" s="281">
        <v>0</v>
      </c>
      <c r="K26" s="281"/>
      <c r="L26" s="281">
        <v>0</v>
      </c>
      <c r="M26" s="281"/>
      <c r="N26" s="281" t="s">
        <v>653</v>
      </c>
      <c r="O26" s="281"/>
      <c r="P26" s="281">
        <v>0</v>
      </c>
      <c r="Q26" s="281"/>
      <c r="R26" s="281" t="s">
        <v>653</v>
      </c>
      <c r="S26" s="281"/>
      <c r="T26" s="281">
        <v>0</v>
      </c>
      <c r="U26" s="281"/>
      <c r="V26" s="281" t="s">
        <v>653</v>
      </c>
      <c r="W26" s="281"/>
      <c r="X26" s="281">
        <v>0</v>
      </c>
      <c r="Y26" s="281"/>
      <c r="Z26" s="281" t="s">
        <v>653</v>
      </c>
      <c r="AA26" s="281"/>
      <c r="AB26" s="281">
        <v>0</v>
      </c>
      <c r="AC26" s="281"/>
      <c r="AD26" s="281" t="s">
        <v>653</v>
      </c>
      <c r="AE26" s="281"/>
      <c r="AF26" s="281">
        <v>0</v>
      </c>
      <c r="AG26" s="281">
        <v>0</v>
      </c>
    </row>
    <row r="27" spans="1:33" s="275" customFormat="1" ht="31.5" x14ac:dyDescent="0.25">
      <c r="A27" s="282" t="s">
        <v>563</v>
      </c>
      <c r="B27" s="283" t="s">
        <v>366</v>
      </c>
      <c r="C27" s="281"/>
      <c r="D27" s="281"/>
      <c r="E27" s="281"/>
      <c r="F27" s="281"/>
      <c r="G27" s="281">
        <v>0</v>
      </c>
      <c r="H27" s="281">
        <v>8.0403727817387622</v>
      </c>
      <c r="I27" s="281"/>
      <c r="J27" s="281">
        <v>0</v>
      </c>
      <c r="K27" s="281"/>
      <c r="L27" s="281">
        <v>0</v>
      </c>
      <c r="M27" s="281"/>
      <c r="N27" s="281" t="s">
        <v>653</v>
      </c>
      <c r="O27" s="281"/>
      <c r="P27" s="281">
        <v>0.31428543464401204</v>
      </c>
      <c r="Q27" s="281"/>
      <c r="R27" s="281" t="s">
        <v>653</v>
      </c>
      <c r="S27" s="281"/>
      <c r="T27" s="281">
        <v>9.591551931725995</v>
      </c>
      <c r="U27" s="281"/>
      <c r="V27" s="281" t="s">
        <v>653</v>
      </c>
      <c r="W27" s="281"/>
      <c r="X27" s="281">
        <v>0</v>
      </c>
      <c r="Y27" s="281"/>
      <c r="Z27" s="281" t="s">
        <v>653</v>
      </c>
      <c r="AA27" s="281"/>
      <c r="AB27" s="281">
        <v>0</v>
      </c>
      <c r="AC27" s="281"/>
      <c r="AD27" s="281" t="s">
        <v>653</v>
      </c>
      <c r="AE27" s="281"/>
      <c r="AF27" s="281">
        <v>9.9058373663700063</v>
      </c>
      <c r="AG27" s="281">
        <v>0</v>
      </c>
    </row>
    <row r="28" spans="1:33" s="275" customFormat="1" x14ac:dyDescent="0.25">
      <c r="A28" s="282" t="s">
        <v>564</v>
      </c>
      <c r="B28" s="283" t="s">
        <v>565</v>
      </c>
      <c r="C28" s="281"/>
      <c r="D28" s="281"/>
      <c r="E28" s="281"/>
      <c r="F28" s="281"/>
      <c r="G28" s="281">
        <v>0</v>
      </c>
      <c r="H28" s="281">
        <v>0</v>
      </c>
      <c r="I28" s="281"/>
      <c r="J28" s="281">
        <v>0</v>
      </c>
      <c r="K28" s="281"/>
      <c r="L28" s="281">
        <v>0</v>
      </c>
      <c r="M28" s="281"/>
      <c r="N28" s="281" t="s">
        <v>653</v>
      </c>
      <c r="O28" s="281"/>
      <c r="P28" s="281">
        <v>0</v>
      </c>
      <c r="Q28" s="281"/>
      <c r="R28" s="281" t="s">
        <v>653</v>
      </c>
      <c r="S28" s="281"/>
      <c r="T28" s="281">
        <v>0</v>
      </c>
      <c r="U28" s="281"/>
      <c r="V28" s="281" t="s">
        <v>653</v>
      </c>
      <c r="W28" s="281"/>
      <c r="X28" s="281">
        <v>0</v>
      </c>
      <c r="Y28" s="281"/>
      <c r="Z28" s="281" t="s">
        <v>653</v>
      </c>
      <c r="AA28" s="281"/>
      <c r="AB28" s="281">
        <v>0</v>
      </c>
      <c r="AC28" s="281"/>
      <c r="AD28" s="281" t="s">
        <v>653</v>
      </c>
      <c r="AE28" s="281"/>
      <c r="AF28" s="281">
        <v>0</v>
      </c>
      <c r="AG28" s="281">
        <v>0</v>
      </c>
    </row>
    <row r="29" spans="1:33" s="275" customFormat="1" x14ac:dyDescent="0.25">
      <c r="A29" s="282" t="s">
        <v>566</v>
      </c>
      <c r="B29" s="284" t="s">
        <v>150</v>
      </c>
      <c r="C29" s="281"/>
      <c r="D29" s="281"/>
      <c r="E29" s="281"/>
      <c r="F29" s="281"/>
      <c r="G29" s="281">
        <v>0</v>
      </c>
      <c r="H29" s="281">
        <v>1.6080745563477521</v>
      </c>
      <c r="I29" s="281"/>
      <c r="J29" s="281">
        <v>0</v>
      </c>
      <c r="K29" s="281"/>
      <c r="L29" s="281">
        <v>0</v>
      </c>
      <c r="M29" s="281"/>
      <c r="N29" s="281" t="s">
        <v>653</v>
      </c>
      <c r="O29" s="281"/>
      <c r="P29" s="281">
        <v>6.2857086928802375E-2</v>
      </c>
      <c r="Q29" s="281"/>
      <c r="R29" s="281" t="s">
        <v>653</v>
      </c>
      <c r="S29" s="281"/>
      <c r="T29" s="281">
        <v>1.8465974967135477</v>
      </c>
      <c r="U29" s="281"/>
      <c r="V29" s="281" t="s">
        <v>653</v>
      </c>
      <c r="W29" s="281"/>
      <c r="X29" s="281">
        <v>0</v>
      </c>
      <c r="Y29" s="281"/>
      <c r="Z29" s="281" t="s">
        <v>653</v>
      </c>
      <c r="AA29" s="281"/>
      <c r="AB29" s="281">
        <v>0</v>
      </c>
      <c r="AC29" s="281"/>
      <c r="AD29" s="281" t="s">
        <v>653</v>
      </c>
      <c r="AE29" s="281"/>
      <c r="AF29" s="281">
        <v>1.9094545836423507</v>
      </c>
      <c r="AG29" s="281">
        <v>0</v>
      </c>
    </row>
    <row r="30" spans="1:33" s="274" customFormat="1" ht="47.25" x14ac:dyDescent="0.25">
      <c r="A30" s="279" t="s">
        <v>63</v>
      </c>
      <c r="B30" s="280" t="s">
        <v>567</v>
      </c>
      <c r="C30" s="281">
        <v>8.388160311738762</v>
      </c>
      <c r="D30" s="281">
        <v>10.253624896370008</v>
      </c>
      <c r="E30" s="281">
        <v>9.9058373663700081</v>
      </c>
      <c r="F30" s="281">
        <v>9.9058373663700081</v>
      </c>
      <c r="G30" s="281">
        <v>0</v>
      </c>
      <c r="H30" s="281">
        <v>8.0403727817387622</v>
      </c>
      <c r="I30" s="281"/>
      <c r="J30" s="281">
        <v>0</v>
      </c>
      <c r="K30" s="281"/>
      <c r="L30" s="281">
        <v>0</v>
      </c>
      <c r="M30" s="281"/>
      <c r="N30" s="281" t="s">
        <v>653</v>
      </c>
      <c r="O30" s="281"/>
      <c r="P30" s="281">
        <v>0.31428543464401204</v>
      </c>
      <c r="Q30" s="281"/>
      <c r="R30" s="281" t="s">
        <v>653</v>
      </c>
      <c r="S30" s="281"/>
      <c r="T30" s="281">
        <v>9.591551931725995</v>
      </c>
      <c r="U30" s="281"/>
      <c r="V30" s="281" t="s">
        <v>653</v>
      </c>
      <c r="W30" s="281"/>
      <c r="X30" s="281">
        <v>0</v>
      </c>
      <c r="Y30" s="281"/>
      <c r="Z30" s="281" t="s">
        <v>653</v>
      </c>
      <c r="AA30" s="281"/>
      <c r="AB30" s="281">
        <v>0</v>
      </c>
      <c r="AC30" s="281"/>
      <c r="AD30" s="281" t="s">
        <v>653</v>
      </c>
      <c r="AE30" s="281"/>
      <c r="AF30" s="281">
        <v>9.9058373663700063</v>
      </c>
      <c r="AG30" s="281">
        <v>0</v>
      </c>
    </row>
    <row r="31" spans="1:33" s="275" customFormat="1" x14ac:dyDescent="0.25">
      <c r="A31" s="279" t="s">
        <v>568</v>
      </c>
      <c r="B31" s="283" t="s">
        <v>149</v>
      </c>
      <c r="C31" s="281">
        <v>0.34778753000000001</v>
      </c>
      <c r="D31" s="281">
        <v>0.34778753000000001</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v>0</v>
      </c>
      <c r="AG31" s="281">
        <v>0</v>
      </c>
    </row>
    <row r="32" spans="1:33" s="275" customFormat="1" ht="31.5" x14ac:dyDescent="0.25">
      <c r="A32" s="279" t="s">
        <v>569</v>
      </c>
      <c r="B32" s="283" t="s">
        <v>148</v>
      </c>
      <c r="C32" s="281">
        <v>4.4968199048202822</v>
      </c>
      <c r="D32" s="281">
        <v>5.6504564366362544</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v>0</v>
      </c>
      <c r="AG32" s="281">
        <v>0</v>
      </c>
    </row>
    <row r="33" spans="1:33" s="275" customFormat="1" x14ac:dyDescent="0.25">
      <c r="A33" s="279" t="s">
        <v>570</v>
      </c>
      <c r="B33" s="283" t="s">
        <v>147</v>
      </c>
      <c r="C33" s="281">
        <v>2.5186713216072074</v>
      </c>
      <c r="D33" s="281">
        <v>3.0030995618718732</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v>0</v>
      </c>
      <c r="AG33" s="281">
        <v>0</v>
      </c>
    </row>
    <row r="34" spans="1:33" s="275" customFormat="1" x14ac:dyDescent="0.25">
      <c r="A34" s="279" t="s">
        <v>571</v>
      </c>
      <c r="B34" s="283" t="s">
        <v>146</v>
      </c>
      <c r="C34" s="281">
        <v>1.0248815553112718</v>
      </c>
      <c r="D34" s="281">
        <v>1.2522813678618785</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v>0</v>
      </c>
      <c r="AG34" s="281">
        <v>0</v>
      </c>
    </row>
    <row r="35" spans="1:33" s="274" customFormat="1" ht="31.5" x14ac:dyDescent="0.25">
      <c r="A35" s="279" t="s">
        <v>62</v>
      </c>
      <c r="B35" s="280" t="s">
        <v>572</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1">
        <v>0</v>
      </c>
    </row>
    <row r="36" spans="1:33" s="275" customFormat="1" x14ac:dyDescent="0.25">
      <c r="A36" s="282" t="s">
        <v>573</v>
      </c>
      <c r="B36" s="283" t="s">
        <v>579</v>
      </c>
      <c r="C36" s="281"/>
      <c r="D36" s="281"/>
      <c r="E36" s="281"/>
      <c r="F36" s="281"/>
      <c r="G36" s="281">
        <v>0</v>
      </c>
      <c r="H36" s="281">
        <v>0</v>
      </c>
      <c r="I36" s="281"/>
      <c r="J36" s="281">
        <v>0</v>
      </c>
      <c r="K36" s="281"/>
      <c r="L36" s="281">
        <v>0</v>
      </c>
      <c r="M36" s="286" t="s">
        <v>480</v>
      </c>
      <c r="N36" s="281" t="s">
        <v>653</v>
      </c>
      <c r="O36" s="281" t="s">
        <v>653</v>
      </c>
      <c r="P36" s="281">
        <v>0</v>
      </c>
      <c r="Q36" s="286" t="s">
        <v>480</v>
      </c>
      <c r="R36" s="281" t="s">
        <v>653</v>
      </c>
      <c r="S36" s="281" t="s">
        <v>653</v>
      </c>
      <c r="T36" s="281">
        <v>0</v>
      </c>
      <c r="U36" s="286" t="s">
        <v>480</v>
      </c>
      <c r="V36" s="281" t="s">
        <v>653</v>
      </c>
      <c r="W36" s="281" t="s">
        <v>653</v>
      </c>
      <c r="X36" s="281">
        <v>0</v>
      </c>
      <c r="Y36" s="286" t="s">
        <v>480</v>
      </c>
      <c r="Z36" s="281" t="s">
        <v>653</v>
      </c>
      <c r="AA36" s="281" t="s">
        <v>653</v>
      </c>
      <c r="AB36" s="281">
        <v>0</v>
      </c>
      <c r="AC36" s="286" t="s">
        <v>480</v>
      </c>
      <c r="AD36" s="281" t="s">
        <v>653</v>
      </c>
      <c r="AE36" s="281" t="s">
        <v>653</v>
      </c>
      <c r="AF36" s="281">
        <v>0</v>
      </c>
      <c r="AG36" s="281">
        <v>0</v>
      </c>
    </row>
    <row r="37" spans="1:33" s="275" customFormat="1" ht="31.5" x14ac:dyDescent="0.25">
      <c r="A37" s="282" t="s">
        <v>575</v>
      </c>
      <c r="B37" s="285" t="s">
        <v>574</v>
      </c>
      <c r="C37" s="281"/>
      <c r="D37" s="281"/>
      <c r="E37" s="281"/>
      <c r="F37" s="281"/>
      <c r="G37" s="281">
        <v>0</v>
      </c>
      <c r="H37" s="281">
        <v>0</v>
      </c>
      <c r="I37" s="281"/>
      <c r="J37" s="281">
        <v>0</v>
      </c>
      <c r="K37" s="281"/>
      <c r="L37" s="281">
        <v>0</v>
      </c>
      <c r="M37" s="286" t="s">
        <v>480</v>
      </c>
      <c r="N37" s="281" t="s">
        <v>653</v>
      </c>
      <c r="O37" s="281" t="s">
        <v>653</v>
      </c>
      <c r="P37" s="281">
        <v>0</v>
      </c>
      <c r="Q37" s="286" t="s">
        <v>480</v>
      </c>
      <c r="R37" s="281" t="s">
        <v>653</v>
      </c>
      <c r="S37" s="281" t="s">
        <v>653</v>
      </c>
      <c r="T37" s="281">
        <v>0</v>
      </c>
      <c r="U37" s="286" t="s">
        <v>480</v>
      </c>
      <c r="V37" s="281" t="s">
        <v>653</v>
      </c>
      <c r="W37" s="281" t="s">
        <v>653</v>
      </c>
      <c r="X37" s="281">
        <v>0</v>
      </c>
      <c r="Y37" s="286" t="s">
        <v>480</v>
      </c>
      <c r="Z37" s="281" t="s">
        <v>653</v>
      </c>
      <c r="AA37" s="281" t="s">
        <v>653</v>
      </c>
      <c r="AB37" s="281">
        <v>0</v>
      </c>
      <c r="AC37" s="286" t="s">
        <v>480</v>
      </c>
      <c r="AD37" s="281" t="s">
        <v>653</v>
      </c>
      <c r="AE37" s="281" t="s">
        <v>653</v>
      </c>
      <c r="AF37" s="281">
        <v>0</v>
      </c>
      <c r="AG37" s="281">
        <v>0</v>
      </c>
    </row>
    <row r="38" spans="1:33" s="275" customFormat="1" x14ac:dyDescent="0.25">
      <c r="A38" s="282" t="s">
        <v>576</v>
      </c>
      <c r="B38" s="285" t="s">
        <v>144</v>
      </c>
      <c r="C38" s="281"/>
      <c r="D38" s="281"/>
      <c r="E38" s="281"/>
      <c r="F38" s="281"/>
      <c r="G38" s="281">
        <v>0</v>
      </c>
      <c r="H38" s="281">
        <v>0</v>
      </c>
      <c r="I38" s="281"/>
      <c r="J38" s="281">
        <v>0</v>
      </c>
      <c r="K38" s="281"/>
      <c r="L38" s="281">
        <v>0</v>
      </c>
      <c r="M38" s="286" t="s">
        <v>480</v>
      </c>
      <c r="N38" s="281" t="s">
        <v>653</v>
      </c>
      <c r="O38" s="281" t="s">
        <v>653</v>
      </c>
      <c r="P38" s="281">
        <v>0</v>
      </c>
      <c r="Q38" s="286" t="s">
        <v>480</v>
      </c>
      <c r="R38" s="281" t="s">
        <v>653</v>
      </c>
      <c r="S38" s="281" t="s">
        <v>653</v>
      </c>
      <c r="T38" s="281">
        <v>0</v>
      </c>
      <c r="U38" s="286" t="s">
        <v>480</v>
      </c>
      <c r="V38" s="281" t="s">
        <v>653</v>
      </c>
      <c r="W38" s="281" t="s">
        <v>653</v>
      </c>
      <c r="X38" s="281">
        <v>0</v>
      </c>
      <c r="Y38" s="286" t="s">
        <v>480</v>
      </c>
      <c r="Z38" s="281" t="s">
        <v>653</v>
      </c>
      <c r="AA38" s="281" t="s">
        <v>653</v>
      </c>
      <c r="AB38" s="281">
        <v>0</v>
      </c>
      <c r="AC38" s="286" t="s">
        <v>480</v>
      </c>
      <c r="AD38" s="281" t="s">
        <v>653</v>
      </c>
      <c r="AE38" s="281" t="s">
        <v>653</v>
      </c>
      <c r="AF38" s="281">
        <v>0</v>
      </c>
      <c r="AG38" s="281">
        <v>0</v>
      </c>
    </row>
    <row r="39" spans="1:33" s="275" customFormat="1" x14ac:dyDescent="0.25">
      <c r="A39" s="282" t="s">
        <v>578</v>
      </c>
      <c r="B39" s="283" t="s">
        <v>577</v>
      </c>
      <c r="C39" s="281"/>
      <c r="D39" s="281"/>
      <c r="E39" s="281"/>
      <c r="F39" s="281"/>
      <c r="G39" s="281">
        <v>0</v>
      </c>
      <c r="H39" s="281">
        <v>0</v>
      </c>
      <c r="I39" s="281"/>
      <c r="J39" s="281">
        <v>0</v>
      </c>
      <c r="K39" s="281"/>
      <c r="L39" s="281">
        <v>0</v>
      </c>
      <c r="M39" s="286" t="s">
        <v>480</v>
      </c>
      <c r="N39" s="281" t="s">
        <v>653</v>
      </c>
      <c r="O39" s="281" t="s">
        <v>653</v>
      </c>
      <c r="P39" s="281">
        <v>0</v>
      </c>
      <c r="Q39" s="286" t="s">
        <v>480</v>
      </c>
      <c r="R39" s="281" t="s">
        <v>653</v>
      </c>
      <c r="S39" s="281" t="s">
        <v>653</v>
      </c>
      <c r="T39" s="281">
        <v>0</v>
      </c>
      <c r="U39" s="286" t="s">
        <v>480</v>
      </c>
      <c r="V39" s="281" t="s">
        <v>653</v>
      </c>
      <c r="W39" s="281" t="s">
        <v>653</v>
      </c>
      <c r="X39" s="281">
        <v>0</v>
      </c>
      <c r="Y39" s="286" t="s">
        <v>480</v>
      </c>
      <c r="Z39" s="281" t="s">
        <v>653</v>
      </c>
      <c r="AA39" s="281" t="s">
        <v>653</v>
      </c>
      <c r="AB39" s="281">
        <v>0</v>
      </c>
      <c r="AC39" s="286" t="s">
        <v>480</v>
      </c>
      <c r="AD39" s="281" t="s">
        <v>653</v>
      </c>
      <c r="AE39" s="281" t="s">
        <v>653</v>
      </c>
      <c r="AF39" s="281">
        <v>0</v>
      </c>
      <c r="AG39" s="281">
        <v>0</v>
      </c>
    </row>
    <row r="40" spans="1:33" s="275" customFormat="1" x14ac:dyDescent="0.25">
      <c r="A40" s="282" t="s">
        <v>580</v>
      </c>
      <c r="B40" s="283" t="s">
        <v>581</v>
      </c>
      <c r="C40" s="281"/>
      <c r="D40" s="281"/>
      <c r="E40" s="281"/>
      <c r="F40" s="281"/>
      <c r="G40" s="281">
        <v>0</v>
      </c>
      <c r="H40" s="281">
        <v>0</v>
      </c>
      <c r="I40" s="281"/>
      <c r="J40" s="281">
        <v>0</v>
      </c>
      <c r="K40" s="281"/>
      <c r="L40" s="281">
        <v>0</v>
      </c>
      <c r="M40" s="286" t="s">
        <v>480</v>
      </c>
      <c r="N40" s="281" t="s">
        <v>653</v>
      </c>
      <c r="O40" s="281" t="s">
        <v>653</v>
      </c>
      <c r="P40" s="281">
        <v>0</v>
      </c>
      <c r="Q40" s="286" t="s">
        <v>480</v>
      </c>
      <c r="R40" s="281" t="s">
        <v>653</v>
      </c>
      <c r="S40" s="281" t="s">
        <v>653</v>
      </c>
      <c r="T40" s="281">
        <v>0</v>
      </c>
      <c r="U40" s="286" t="s">
        <v>480</v>
      </c>
      <c r="V40" s="281" t="s">
        <v>653</v>
      </c>
      <c r="W40" s="281" t="s">
        <v>653</v>
      </c>
      <c r="X40" s="281">
        <v>0</v>
      </c>
      <c r="Y40" s="286" t="s">
        <v>480</v>
      </c>
      <c r="Z40" s="281" t="s">
        <v>653</v>
      </c>
      <c r="AA40" s="281" t="s">
        <v>653</v>
      </c>
      <c r="AB40" s="281">
        <v>0</v>
      </c>
      <c r="AC40" s="286" t="s">
        <v>480</v>
      </c>
      <c r="AD40" s="281" t="s">
        <v>653</v>
      </c>
      <c r="AE40" s="281" t="s">
        <v>653</v>
      </c>
      <c r="AF40" s="281">
        <v>0</v>
      </c>
      <c r="AG40" s="281">
        <v>0</v>
      </c>
    </row>
    <row r="41" spans="1:33" s="275" customFormat="1" x14ac:dyDescent="0.25">
      <c r="A41" s="282" t="s">
        <v>582</v>
      </c>
      <c r="B41" s="283" t="s">
        <v>583</v>
      </c>
      <c r="C41" s="281"/>
      <c r="D41" s="281"/>
      <c r="E41" s="281"/>
      <c r="F41" s="281"/>
      <c r="G41" s="281">
        <v>0</v>
      </c>
      <c r="H41" s="281">
        <v>0</v>
      </c>
      <c r="I41" s="281"/>
      <c r="J41" s="281">
        <v>0</v>
      </c>
      <c r="K41" s="281"/>
      <c r="L41" s="281">
        <v>0</v>
      </c>
      <c r="M41" s="286" t="s">
        <v>480</v>
      </c>
      <c r="N41" s="281" t="s">
        <v>653</v>
      </c>
      <c r="O41" s="281" t="s">
        <v>653</v>
      </c>
      <c r="P41" s="281">
        <v>0</v>
      </c>
      <c r="Q41" s="286" t="s">
        <v>480</v>
      </c>
      <c r="R41" s="281" t="s">
        <v>653</v>
      </c>
      <c r="S41" s="281" t="s">
        <v>653</v>
      </c>
      <c r="T41" s="281">
        <v>0</v>
      </c>
      <c r="U41" s="286" t="s">
        <v>480</v>
      </c>
      <c r="V41" s="281" t="s">
        <v>653</v>
      </c>
      <c r="W41" s="281" t="s">
        <v>653</v>
      </c>
      <c r="X41" s="281">
        <v>0</v>
      </c>
      <c r="Y41" s="286" t="s">
        <v>480</v>
      </c>
      <c r="Z41" s="281" t="s">
        <v>653</v>
      </c>
      <c r="AA41" s="281" t="s">
        <v>653</v>
      </c>
      <c r="AB41" s="281">
        <v>0</v>
      </c>
      <c r="AC41" s="286" t="s">
        <v>480</v>
      </c>
      <c r="AD41" s="281" t="s">
        <v>653</v>
      </c>
      <c r="AE41" s="281" t="s">
        <v>653</v>
      </c>
      <c r="AF41" s="281">
        <v>0</v>
      </c>
      <c r="AG41" s="281">
        <v>0</v>
      </c>
    </row>
    <row r="42" spans="1:33" s="274" customFormat="1" x14ac:dyDescent="0.25">
      <c r="A42" s="282" t="s">
        <v>584</v>
      </c>
      <c r="B42" s="283" t="s">
        <v>585</v>
      </c>
      <c r="C42" s="281"/>
      <c r="D42" s="281"/>
      <c r="E42" s="281"/>
      <c r="F42" s="281"/>
      <c r="G42" s="281">
        <v>0</v>
      </c>
      <c r="H42" s="281">
        <v>0</v>
      </c>
      <c r="I42" s="281"/>
      <c r="J42" s="281">
        <v>0</v>
      </c>
      <c r="K42" s="281"/>
      <c r="L42" s="281">
        <v>0</v>
      </c>
      <c r="M42" s="286" t="s">
        <v>480</v>
      </c>
      <c r="N42" s="281" t="s">
        <v>653</v>
      </c>
      <c r="O42" s="281" t="s">
        <v>653</v>
      </c>
      <c r="P42" s="281">
        <v>0</v>
      </c>
      <c r="Q42" s="286" t="s">
        <v>480</v>
      </c>
      <c r="R42" s="281" t="s">
        <v>653</v>
      </c>
      <c r="S42" s="281" t="s">
        <v>653</v>
      </c>
      <c r="T42" s="281">
        <v>0</v>
      </c>
      <c r="U42" s="286" t="s">
        <v>480</v>
      </c>
      <c r="V42" s="281" t="s">
        <v>653</v>
      </c>
      <c r="W42" s="281" t="s">
        <v>653</v>
      </c>
      <c r="X42" s="281">
        <v>0</v>
      </c>
      <c r="Y42" s="286" t="s">
        <v>480</v>
      </c>
      <c r="Z42" s="281" t="s">
        <v>653</v>
      </c>
      <c r="AA42" s="281" t="s">
        <v>653</v>
      </c>
      <c r="AB42" s="281">
        <v>0</v>
      </c>
      <c r="AC42" s="286" t="s">
        <v>480</v>
      </c>
      <c r="AD42" s="281" t="s">
        <v>653</v>
      </c>
      <c r="AE42" s="281" t="s">
        <v>653</v>
      </c>
      <c r="AF42" s="281">
        <v>0</v>
      </c>
      <c r="AG42" s="281">
        <v>0</v>
      </c>
    </row>
    <row r="43" spans="1:33" s="275" customFormat="1" x14ac:dyDescent="0.25">
      <c r="A43" s="282" t="s">
        <v>586</v>
      </c>
      <c r="B43" s="283" t="s">
        <v>587</v>
      </c>
      <c r="C43" s="281"/>
      <c r="D43" s="281"/>
      <c r="E43" s="281"/>
      <c r="F43" s="281"/>
      <c r="G43" s="281">
        <v>0</v>
      </c>
      <c r="H43" s="281">
        <v>0</v>
      </c>
      <c r="I43" s="281"/>
      <c r="J43" s="281">
        <v>0</v>
      </c>
      <c r="K43" s="281"/>
      <c r="L43" s="281">
        <v>0</v>
      </c>
      <c r="M43" s="286" t="s">
        <v>480</v>
      </c>
      <c r="N43" s="281" t="s">
        <v>653</v>
      </c>
      <c r="O43" s="281" t="s">
        <v>653</v>
      </c>
      <c r="P43" s="281">
        <v>0</v>
      </c>
      <c r="Q43" s="286" t="s">
        <v>480</v>
      </c>
      <c r="R43" s="281" t="s">
        <v>653</v>
      </c>
      <c r="S43" s="281" t="s">
        <v>653</v>
      </c>
      <c r="T43" s="281">
        <v>0</v>
      </c>
      <c r="U43" s="286" t="s">
        <v>480</v>
      </c>
      <c r="V43" s="281" t="s">
        <v>653</v>
      </c>
      <c r="W43" s="281" t="s">
        <v>653</v>
      </c>
      <c r="X43" s="281">
        <v>0</v>
      </c>
      <c r="Y43" s="286" t="s">
        <v>480</v>
      </c>
      <c r="Z43" s="281" t="s">
        <v>653</v>
      </c>
      <c r="AA43" s="281" t="s">
        <v>653</v>
      </c>
      <c r="AB43" s="281">
        <v>0</v>
      </c>
      <c r="AC43" s="286" t="s">
        <v>480</v>
      </c>
      <c r="AD43" s="281" t="s">
        <v>653</v>
      </c>
      <c r="AE43" s="281" t="s">
        <v>653</v>
      </c>
      <c r="AF43" s="281">
        <v>0</v>
      </c>
      <c r="AG43" s="281">
        <v>0</v>
      </c>
    </row>
    <row r="44" spans="1:33" s="275" customFormat="1" x14ac:dyDescent="0.25">
      <c r="A44" s="282" t="s">
        <v>588</v>
      </c>
      <c r="B44" s="283" t="s">
        <v>589</v>
      </c>
      <c r="C44" s="281"/>
      <c r="D44" s="281"/>
      <c r="E44" s="281"/>
      <c r="F44" s="281"/>
      <c r="G44" s="281">
        <v>0</v>
      </c>
      <c r="H44" s="281">
        <v>0</v>
      </c>
      <c r="I44" s="281"/>
      <c r="J44" s="281">
        <v>0</v>
      </c>
      <c r="K44" s="281"/>
      <c r="L44" s="281">
        <v>0</v>
      </c>
      <c r="M44" s="286" t="s">
        <v>480</v>
      </c>
      <c r="N44" s="281" t="s">
        <v>653</v>
      </c>
      <c r="O44" s="281" t="s">
        <v>653</v>
      </c>
      <c r="P44" s="281">
        <v>0</v>
      </c>
      <c r="Q44" s="286" t="s">
        <v>480</v>
      </c>
      <c r="R44" s="281" t="s">
        <v>653</v>
      </c>
      <c r="S44" s="281" t="s">
        <v>653</v>
      </c>
      <c r="T44" s="281">
        <v>0</v>
      </c>
      <c r="U44" s="286" t="s">
        <v>480</v>
      </c>
      <c r="V44" s="281" t="s">
        <v>653</v>
      </c>
      <c r="W44" s="281" t="s">
        <v>653</v>
      </c>
      <c r="X44" s="281">
        <v>0</v>
      </c>
      <c r="Y44" s="286" t="s">
        <v>480</v>
      </c>
      <c r="Z44" s="281" t="s">
        <v>653</v>
      </c>
      <c r="AA44" s="281" t="s">
        <v>653</v>
      </c>
      <c r="AB44" s="281">
        <v>0</v>
      </c>
      <c r="AC44" s="286" t="s">
        <v>480</v>
      </c>
      <c r="AD44" s="281" t="s">
        <v>653</v>
      </c>
      <c r="AE44" s="281" t="s">
        <v>653</v>
      </c>
      <c r="AF44" s="281">
        <v>0</v>
      </c>
      <c r="AG44" s="281">
        <v>0</v>
      </c>
    </row>
    <row r="45" spans="1:33" s="275" customFormat="1" x14ac:dyDescent="0.25">
      <c r="A45" s="282" t="s">
        <v>590</v>
      </c>
      <c r="B45" s="283" t="s">
        <v>591</v>
      </c>
      <c r="C45" s="281"/>
      <c r="D45" s="281"/>
      <c r="E45" s="281"/>
      <c r="F45" s="281"/>
      <c r="G45" s="281">
        <v>0</v>
      </c>
      <c r="H45" s="281">
        <v>0</v>
      </c>
      <c r="I45" s="281"/>
      <c r="J45" s="281">
        <v>0</v>
      </c>
      <c r="K45" s="281"/>
      <c r="L45" s="281">
        <v>0</v>
      </c>
      <c r="M45" s="286" t="s">
        <v>480</v>
      </c>
      <c r="N45" s="281" t="s">
        <v>653</v>
      </c>
      <c r="O45" s="281" t="s">
        <v>653</v>
      </c>
      <c r="P45" s="281">
        <v>0</v>
      </c>
      <c r="Q45" s="286" t="s">
        <v>480</v>
      </c>
      <c r="R45" s="281" t="s">
        <v>653</v>
      </c>
      <c r="S45" s="281" t="s">
        <v>653</v>
      </c>
      <c r="T45" s="281">
        <v>0</v>
      </c>
      <c r="U45" s="286" t="s">
        <v>480</v>
      </c>
      <c r="V45" s="281" t="s">
        <v>653</v>
      </c>
      <c r="W45" s="281" t="s">
        <v>653</v>
      </c>
      <c r="X45" s="281">
        <v>0</v>
      </c>
      <c r="Y45" s="286" t="s">
        <v>480</v>
      </c>
      <c r="Z45" s="281" t="s">
        <v>653</v>
      </c>
      <c r="AA45" s="281" t="s">
        <v>653</v>
      </c>
      <c r="AB45" s="281">
        <v>0</v>
      </c>
      <c r="AC45" s="286" t="s">
        <v>480</v>
      </c>
      <c r="AD45" s="281" t="s">
        <v>653</v>
      </c>
      <c r="AE45" s="281" t="s">
        <v>653</v>
      </c>
      <c r="AF45" s="281">
        <v>0</v>
      </c>
      <c r="AG45" s="281">
        <v>0</v>
      </c>
    </row>
    <row r="46" spans="1:33" s="275" customFormat="1" x14ac:dyDescent="0.25">
      <c r="A46" s="282" t="s">
        <v>592</v>
      </c>
      <c r="B46" s="283" t="s">
        <v>593</v>
      </c>
      <c r="C46" s="281"/>
      <c r="D46" s="281"/>
      <c r="E46" s="281"/>
      <c r="F46" s="281"/>
      <c r="G46" s="281">
        <v>0</v>
      </c>
      <c r="H46" s="281">
        <v>0</v>
      </c>
      <c r="I46" s="281"/>
      <c r="J46" s="281">
        <v>0</v>
      </c>
      <c r="K46" s="281"/>
      <c r="L46" s="281">
        <v>0</v>
      </c>
      <c r="M46" s="286" t="s">
        <v>480</v>
      </c>
      <c r="N46" s="281" t="s">
        <v>653</v>
      </c>
      <c r="O46" s="281" t="s">
        <v>653</v>
      </c>
      <c r="P46" s="281">
        <v>0</v>
      </c>
      <c r="Q46" s="286" t="s">
        <v>480</v>
      </c>
      <c r="R46" s="281" t="s">
        <v>653</v>
      </c>
      <c r="S46" s="281" t="s">
        <v>653</v>
      </c>
      <c r="T46" s="281">
        <v>0</v>
      </c>
      <c r="U46" s="286" t="s">
        <v>480</v>
      </c>
      <c r="V46" s="281" t="s">
        <v>653</v>
      </c>
      <c r="W46" s="281" t="s">
        <v>653</v>
      </c>
      <c r="X46" s="281">
        <v>0</v>
      </c>
      <c r="Y46" s="286" t="s">
        <v>480</v>
      </c>
      <c r="Z46" s="281" t="s">
        <v>653</v>
      </c>
      <c r="AA46" s="281" t="s">
        <v>653</v>
      </c>
      <c r="AB46" s="281">
        <v>0</v>
      </c>
      <c r="AC46" s="286" t="s">
        <v>480</v>
      </c>
      <c r="AD46" s="281" t="s">
        <v>653</v>
      </c>
      <c r="AE46" s="281" t="s">
        <v>653</v>
      </c>
      <c r="AF46" s="281">
        <v>0</v>
      </c>
      <c r="AG46" s="281">
        <v>0</v>
      </c>
    </row>
    <row r="47" spans="1:33" s="275" customFormat="1" x14ac:dyDescent="0.25">
      <c r="A47" s="279" t="s">
        <v>61</v>
      </c>
      <c r="B47" s="280" t="s">
        <v>145</v>
      </c>
      <c r="C47" s="281"/>
      <c r="D47" s="281"/>
      <c r="E47" s="281"/>
      <c r="F47" s="281"/>
      <c r="G47" s="281"/>
      <c r="H47" s="281"/>
      <c r="I47" s="281"/>
      <c r="J47" s="281"/>
      <c r="K47" s="281"/>
      <c r="L47" s="281"/>
      <c r="M47" s="281"/>
      <c r="N47" s="281"/>
      <c r="O47" s="281"/>
      <c r="P47" s="281"/>
      <c r="Q47" s="281"/>
      <c r="R47" s="281"/>
      <c r="S47" s="281"/>
      <c r="T47" s="281"/>
      <c r="U47" s="281"/>
      <c r="V47" s="281"/>
      <c r="W47" s="286"/>
      <c r="X47" s="281"/>
      <c r="Y47" s="281"/>
      <c r="Z47" s="281"/>
      <c r="AA47" s="281"/>
      <c r="AB47" s="281"/>
      <c r="AC47" s="281"/>
      <c r="AD47" s="281"/>
      <c r="AE47" s="281"/>
      <c r="AF47" s="281"/>
      <c r="AG47" s="281"/>
    </row>
    <row r="48" spans="1:33" s="275" customFormat="1" x14ac:dyDescent="0.25">
      <c r="A48" s="282" t="s">
        <v>594</v>
      </c>
      <c r="B48" s="283" t="s">
        <v>579</v>
      </c>
      <c r="C48" s="281"/>
      <c r="D48" s="281"/>
      <c r="E48" s="281"/>
      <c r="F48" s="281"/>
      <c r="G48" s="281">
        <v>0</v>
      </c>
      <c r="H48" s="281">
        <v>0</v>
      </c>
      <c r="I48" s="281"/>
      <c r="J48" s="281">
        <v>0</v>
      </c>
      <c r="K48" s="281"/>
      <c r="L48" s="281">
        <v>0</v>
      </c>
      <c r="M48" s="281"/>
      <c r="N48" s="281" t="s">
        <v>653</v>
      </c>
      <c r="O48" s="281"/>
      <c r="P48" s="281">
        <v>0</v>
      </c>
      <c r="Q48" s="281"/>
      <c r="R48" s="281" t="s">
        <v>653</v>
      </c>
      <c r="S48" s="281"/>
      <c r="T48" s="281">
        <v>0</v>
      </c>
      <c r="U48" s="281"/>
      <c r="V48" s="281" t="s">
        <v>653</v>
      </c>
      <c r="W48" s="281"/>
      <c r="X48" s="281">
        <v>0</v>
      </c>
      <c r="Y48" s="281"/>
      <c r="Z48" s="281" t="s">
        <v>653</v>
      </c>
      <c r="AA48" s="281"/>
      <c r="AB48" s="281">
        <v>0</v>
      </c>
      <c r="AC48" s="281"/>
      <c r="AD48" s="281" t="s">
        <v>653</v>
      </c>
      <c r="AE48" s="281"/>
      <c r="AF48" s="281">
        <v>0</v>
      </c>
      <c r="AG48" s="281">
        <v>0</v>
      </c>
    </row>
    <row r="49" spans="1:33" s="274" customFormat="1" ht="31.5" x14ac:dyDescent="0.25">
      <c r="A49" s="282" t="s">
        <v>595</v>
      </c>
      <c r="B49" s="285" t="s">
        <v>574</v>
      </c>
      <c r="C49" s="281"/>
      <c r="D49" s="281"/>
      <c r="E49" s="281"/>
      <c r="F49" s="281"/>
      <c r="G49" s="281">
        <v>0</v>
      </c>
      <c r="H49" s="281">
        <v>0</v>
      </c>
      <c r="I49" s="281"/>
      <c r="J49" s="281">
        <v>0</v>
      </c>
      <c r="K49" s="281"/>
      <c r="L49" s="281">
        <v>0</v>
      </c>
      <c r="M49" s="281"/>
      <c r="N49" s="281" t="s">
        <v>653</v>
      </c>
      <c r="O49" s="281"/>
      <c r="P49" s="281">
        <v>0</v>
      </c>
      <c r="Q49" s="281"/>
      <c r="R49" s="281" t="s">
        <v>653</v>
      </c>
      <c r="S49" s="281"/>
      <c r="T49" s="281">
        <v>0</v>
      </c>
      <c r="U49" s="281"/>
      <c r="V49" s="281" t="s">
        <v>653</v>
      </c>
      <c r="W49" s="281"/>
      <c r="X49" s="281">
        <v>0</v>
      </c>
      <c r="Y49" s="281"/>
      <c r="Z49" s="281" t="s">
        <v>653</v>
      </c>
      <c r="AA49" s="281"/>
      <c r="AB49" s="281">
        <v>0</v>
      </c>
      <c r="AC49" s="281"/>
      <c r="AD49" s="281" t="s">
        <v>653</v>
      </c>
      <c r="AE49" s="281"/>
      <c r="AF49" s="281">
        <v>0</v>
      </c>
      <c r="AG49" s="281">
        <v>0</v>
      </c>
    </row>
    <row r="50" spans="1:33" s="275" customFormat="1" x14ac:dyDescent="0.25">
      <c r="A50" s="282" t="s">
        <v>596</v>
      </c>
      <c r="B50" s="285" t="s">
        <v>144</v>
      </c>
      <c r="C50" s="281"/>
      <c r="D50" s="281"/>
      <c r="E50" s="281"/>
      <c r="F50" s="281"/>
      <c r="G50" s="281">
        <v>0</v>
      </c>
      <c r="H50" s="281">
        <v>0</v>
      </c>
      <c r="I50" s="281"/>
      <c r="J50" s="281">
        <v>0</v>
      </c>
      <c r="K50" s="281"/>
      <c r="L50" s="281">
        <v>0</v>
      </c>
      <c r="M50" s="281"/>
      <c r="N50" s="281" t="s">
        <v>653</v>
      </c>
      <c r="O50" s="281"/>
      <c r="P50" s="281">
        <v>0</v>
      </c>
      <c r="Q50" s="281"/>
      <c r="R50" s="281" t="s">
        <v>653</v>
      </c>
      <c r="S50" s="281"/>
      <c r="T50" s="281">
        <v>0</v>
      </c>
      <c r="U50" s="281"/>
      <c r="V50" s="281" t="s">
        <v>653</v>
      </c>
      <c r="W50" s="281"/>
      <c r="X50" s="281">
        <v>0</v>
      </c>
      <c r="Y50" s="281"/>
      <c r="Z50" s="281" t="s">
        <v>653</v>
      </c>
      <c r="AA50" s="281"/>
      <c r="AB50" s="281">
        <v>0</v>
      </c>
      <c r="AC50" s="281"/>
      <c r="AD50" s="281" t="s">
        <v>653</v>
      </c>
      <c r="AE50" s="281"/>
      <c r="AF50" s="281">
        <v>0</v>
      </c>
      <c r="AG50" s="281">
        <v>0</v>
      </c>
    </row>
    <row r="51" spans="1:33" s="275" customFormat="1" ht="31.5" x14ac:dyDescent="0.25">
      <c r="A51" s="282" t="s">
        <v>598</v>
      </c>
      <c r="B51" s="283" t="s">
        <v>597</v>
      </c>
      <c r="C51" s="281"/>
      <c r="D51" s="281"/>
      <c r="E51" s="281"/>
      <c r="F51" s="281"/>
      <c r="G51" s="281">
        <v>0</v>
      </c>
      <c r="H51" s="281">
        <v>0</v>
      </c>
      <c r="I51" s="281"/>
      <c r="J51" s="281">
        <v>0</v>
      </c>
      <c r="K51" s="281"/>
      <c r="L51" s="281">
        <v>0</v>
      </c>
      <c r="M51" s="281"/>
      <c r="N51" s="281" t="s">
        <v>653</v>
      </c>
      <c r="O51" s="281"/>
      <c r="P51" s="281">
        <v>0</v>
      </c>
      <c r="Q51" s="281"/>
      <c r="R51" s="281" t="s">
        <v>653</v>
      </c>
      <c r="S51" s="281"/>
      <c r="T51" s="281">
        <v>0</v>
      </c>
      <c r="U51" s="281"/>
      <c r="V51" s="281" t="s">
        <v>653</v>
      </c>
      <c r="W51" s="281"/>
      <c r="X51" s="281">
        <v>0</v>
      </c>
      <c r="Y51" s="281"/>
      <c r="Z51" s="281" t="s">
        <v>653</v>
      </c>
      <c r="AA51" s="281"/>
      <c r="AB51" s="281">
        <v>0</v>
      </c>
      <c r="AC51" s="281"/>
      <c r="AD51" s="281" t="s">
        <v>653</v>
      </c>
      <c r="AE51" s="281"/>
      <c r="AF51" s="281">
        <v>0</v>
      </c>
      <c r="AG51" s="281">
        <v>0</v>
      </c>
    </row>
    <row r="52" spans="1:33" s="275" customFormat="1" ht="31.5" x14ac:dyDescent="0.25">
      <c r="A52" s="282" t="s">
        <v>600</v>
      </c>
      <c r="B52" s="283" t="s">
        <v>599</v>
      </c>
      <c r="C52" s="281"/>
      <c r="D52" s="281"/>
      <c r="E52" s="281"/>
      <c r="F52" s="281"/>
      <c r="G52" s="281">
        <v>0</v>
      </c>
      <c r="H52" s="281">
        <v>0</v>
      </c>
      <c r="I52" s="281"/>
      <c r="J52" s="281">
        <v>0</v>
      </c>
      <c r="K52" s="281"/>
      <c r="L52" s="281">
        <v>0</v>
      </c>
      <c r="M52" s="281"/>
      <c r="N52" s="281" t="s">
        <v>653</v>
      </c>
      <c r="O52" s="281"/>
      <c r="P52" s="281">
        <v>0</v>
      </c>
      <c r="Q52" s="281"/>
      <c r="R52" s="281" t="s">
        <v>653</v>
      </c>
      <c r="S52" s="281"/>
      <c r="T52" s="281">
        <v>0</v>
      </c>
      <c r="U52" s="281"/>
      <c r="V52" s="281" t="s">
        <v>653</v>
      </c>
      <c r="W52" s="281"/>
      <c r="X52" s="281">
        <v>0</v>
      </c>
      <c r="Y52" s="281"/>
      <c r="Z52" s="281" t="s">
        <v>653</v>
      </c>
      <c r="AA52" s="281"/>
      <c r="AB52" s="281">
        <v>0</v>
      </c>
      <c r="AC52" s="281"/>
      <c r="AD52" s="281" t="s">
        <v>653</v>
      </c>
      <c r="AE52" s="281"/>
      <c r="AF52" s="281">
        <v>0</v>
      </c>
      <c r="AG52" s="281">
        <v>0</v>
      </c>
    </row>
    <row r="53" spans="1:33" s="275" customFormat="1" x14ac:dyDescent="0.25">
      <c r="A53" s="282" t="s">
        <v>601</v>
      </c>
      <c r="B53" s="283" t="s">
        <v>143</v>
      </c>
      <c r="C53" s="281"/>
      <c r="D53" s="281"/>
      <c r="E53" s="281"/>
      <c r="F53" s="281"/>
      <c r="G53" s="281">
        <v>0</v>
      </c>
      <c r="H53" s="281">
        <v>0</v>
      </c>
      <c r="I53" s="281"/>
      <c r="J53" s="281">
        <v>0</v>
      </c>
      <c r="K53" s="281"/>
      <c r="L53" s="281">
        <v>0</v>
      </c>
      <c r="M53" s="281"/>
      <c r="N53" s="281" t="s">
        <v>653</v>
      </c>
      <c r="O53" s="281"/>
      <c r="P53" s="281">
        <v>0</v>
      </c>
      <c r="Q53" s="281"/>
      <c r="R53" s="281" t="s">
        <v>653</v>
      </c>
      <c r="S53" s="281"/>
      <c r="T53" s="281">
        <v>0</v>
      </c>
      <c r="U53" s="281"/>
      <c r="V53" s="281" t="s">
        <v>653</v>
      </c>
      <c r="W53" s="281"/>
      <c r="X53" s="281">
        <v>0</v>
      </c>
      <c r="Y53" s="281"/>
      <c r="Z53" s="281" t="s">
        <v>653</v>
      </c>
      <c r="AA53" s="281"/>
      <c r="AB53" s="281">
        <v>0</v>
      </c>
      <c r="AC53" s="281"/>
      <c r="AD53" s="281" t="s">
        <v>653</v>
      </c>
      <c r="AE53" s="281"/>
      <c r="AF53" s="281">
        <v>0</v>
      </c>
      <c r="AG53" s="281">
        <v>0</v>
      </c>
    </row>
    <row r="54" spans="1:33" s="275" customFormat="1" x14ac:dyDescent="0.25">
      <c r="A54" s="282" t="s">
        <v>602</v>
      </c>
      <c r="B54" s="283" t="s">
        <v>581</v>
      </c>
      <c r="C54" s="281"/>
      <c r="D54" s="281"/>
      <c r="E54" s="281"/>
      <c r="F54" s="281"/>
      <c r="G54" s="281">
        <v>0</v>
      </c>
      <c r="H54" s="281">
        <v>0</v>
      </c>
      <c r="I54" s="281"/>
      <c r="J54" s="281">
        <v>0</v>
      </c>
      <c r="K54" s="281"/>
      <c r="L54" s="281">
        <v>0</v>
      </c>
      <c r="M54" s="281"/>
      <c r="N54" s="281" t="s">
        <v>653</v>
      </c>
      <c r="O54" s="281"/>
      <c r="P54" s="281">
        <v>0</v>
      </c>
      <c r="Q54" s="281"/>
      <c r="R54" s="281" t="s">
        <v>653</v>
      </c>
      <c r="S54" s="281"/>
      <c r="T54" s="281">
        <v>0</v>
      </c>
      <c r="U54" s="281"/>
      <c r="V54" s="281" t="s">
        <v>653</v>
      </c>
      <c r="W54" s="281"/>
      <c r="X54" s="281">
        <v>0</v>
      </c>
      <c r="Y54" s="281"/>
      <c r="Z54" s="281" t="s">
        <v>653</v>
      </c>
      <c r="AA54" s="281"/>
      <c r="AB54" s="281">
        <v>0</v>
      </c>
      <c r="AC54" s="281"/>
      <c r="AD54" s="281" t="s">
        <v>653</v>
      </c>
      <c r="AE54" s="281"/>
      <c r="AF54" s="281">
        <v>0</v>
      </c>
      <c r="AG54" s="281">
        <v>0</v>
      </c>
    </row>
    <row r="55" spans="1:33" s="275" customFormat="1" x14ac:dyDescent="0.25">
      <c r="A55" s="282" t="s">
        <v>603</v>
      </c>
      <c r="B55" s="283" t="s">
        <v>583</v>
      </c>
      <c r="C55" s="281"/>
      <c r="D55" s="281"/>
      <c r="E55" s="281"/>
      <c r="F55" s="281"/>
      <c r="G55" s="281">
        <v>0</v>
      </c>
      <c r="H55" s="281">
        <v>0</v>
      </c>
      <c r="I55" s="281"/>
      <c r="J55" s="281">
        <v>0</v>
      </c>
      <c r="K55" s="281"/>
      <c r="L55" s="281">
        <v>0</v>
      </c>
      <c r="M55" s="281"/>
      <c r="N55" s="281" t="s">
        <v>653</v>
      </c>
      <c r="O55" s="281"/>
      <c r="P55" s="281">
        <v>0</v>
      </c>
      <c r="Q55" s="281"/>
      <c r="R55" s="281" t="s">
        <v>653</v>
      </c>
      <c r="S55" s="281"/>
      <c r="T55" s="281">
        <v>0</v>
      </c>
      <c r="U55" s="281"/>
      <c r="V55" s="281" t="s">
        <v>653</v>
      </c>
      <c r="W55" s="281"/>
      <c r="X55" s="281">
        <v>0</v>
      </c>
      <c r="Y55" s="281"/>
      <c r="Z55" s="281" t="s">
        <v>653</v>
      </c>
      <c r="AA55" s="281"/>
      <c r="AB55" s="281">
        <v>0</v>
      </c>
      <c r="AC55" s="281"/>
      <c r="AD55" s="281" t="s">
        <v>653</v>
      </c>
      <c r="AE55" s="281"/>
      <c r="AF55" s="281">
        <v>0</v>
      </c>
      <c r="AG55" s="281">
        <v>0</v>
      </c>
    </row>
    <row r="56" spans="1:33" s="274" customFormat="1" x14ac:dyDescent="0.25">
      <c r="A56" s="282" t="s">
        <v>604</v>
      </c>
      <c r="B56" s="283" t="s">
        <v>585</v>
      </c>
      <c r="C56" s="281"/>
      <c r="D56" s="281"/>
      <c r="E56" s="281"/>
      <c r="F56" s="281"/>
      <c r="G56" s="281">
        <v>0</v>
      </c>
      <c r="H56" s="281">
        <v>0</v>
      </c>
      <c r="I56" s="281"/>
      <c r="J56" s="281">
        <v>0</v>
      </c>
      <c r="K56" s="281"/>
      <c r="L56" s="281">
        <v>0</v>
      </c>
      <c r="M56" s="281"/>
      <c r="N56" s="281" t="s">
        <v>653</v>
      </c>
      <c r="O56" s="281"/>
      <c r="P56" s="281">
        <v>0</v>
      </c>
      <c r="Q56" s="281"/>
      <c r="R56" s="281" t="s">
        <v>653</v>
      </c>
      <c r="S56" s="281"/>
      <c r="T56" s="281">
        <v>0</v>
      </c>
      <c r="U56" s="281"/>
      <c r="V56" s="281" t="s">
        <v>653</v>
      </c>
      <c r="W56" s="281"/>
      <c r="X56" s="281">
        <v>0</v>
      </c>
      <c r="Y56" s="281"/>
      <c r="Z56" s="281" t="s">
        <v>653</v>
      </c>
      <c r="AA56" s="281"/>
      <c r="AB56" s="281">
        <v>0</v>
      </c>
      <c r="AC56" s="281"/>
      <c r="AD56" s="281" t="s">
        <v>653</v>
      </c>
      <c r="AE56" s="281"/>
      <c r="AF56" s="281">
        <v>0</v>
      </c>
      <c r="AG56" s="281">
        <v>0</v>
      </c>
    </row>
    <row r="57" spans="1:33" s="274" customFormat="1" x14ac:dyDescent="0.25">
      <c r="A57" s="282" t="s">
        <v>605</v>
      </c>
      <c r="B57" s="283" t="s">
        <v>587</v>
      </c>
      <c r="C57" s="281"/>
      <c r="D57" s="281"/>
      <c r="E57" s="281"/>
      <c r="F57" s="281"/>
      <c r="G57" s="281">
        <v>0</v>
      </c>
      <c r="H57" s="281">
        <v>0</v>
      </c>
      <c r="I57" s="281"/>
      <c r="J57" s="281">
        <v>0</v>
      </c>
      <c r="K57" s="281"/>
      <c r="L57" s="281">
        <v>0</v>
      </c>
      <c r="M57" s="281"/>
      <c r="N57" s="281" t="s">
        <v>653</v>
      </c>
      <c r="O57" s="281"/>
      <c r="P57" s="281">
        <v>0</v>
      </c>
      <c r="Q57" s="281"/>
      <c r="R57" s="281" t="s">
        <v>653</v>
      </c>
      <c r="S57" s="281"/>
      <c r="T57" s="281">
        <v>0</v>
      </c>
      <c r="U57" s="281"/>
      <c r="V57" s="281" t="s">
        <v>653</v>
      </c>
      <c r="W57" s="281"/>
      <c r="X57" s="281">
        <v>0</v>
      </c>
      <c r="Y57" s="281"/>
      <c r="Z57" s="281" t="s">
        <v>653</v>
      </c>
      <c r="AA57" s="281"/>
      <c r="AB57" s="281">
        <v>0</v>
      </c>
      <c r="AC57" s="281"/>
      <c r="AD57" s="281" t="s">
        <v>653</v>
      </c>
      <c r="AE57" s="281"/>
      <c r="AF57" s="281">
        <v>0</v>
      </c>
      <c r="AG57" s="281">
        <v>0</v>
      </c>
    </row>
    <row r="58" spans="1:33" s="275" customFormat="1" x14ac:dyDescent="0.25">
      <c r="A58" s="282" t="s">
        <v>606</v>
      </c>
      <c r="B58" s="283" t="s">
        <v>589</v>
      </c>
      <c r="C58" s="281"/>
      <c r="D58" s="281"/>
      <c r="E58" s="281"/>
      <c r="F58" s="281"/>
      <c r="G58" s="281">
        <v>0</v>
      </c>
      <c r="H58" s="281">
        <v>0</v>
      </c>
      <c r="I58" s="281"/>
      <c r="J58" s="281">
        <v>0</v>
      </c>
      <c r="K58" s="281"/>
      <c r="L58" s="281">
        <v>0</v>
      </c>
      <c r="M58" s="281"/>
      <c r="N58" s="281" t="s">
        <v>653</v>
      </c>
      <c r="O58" s="281"/>
      <c r="P58" s="281">
        <v>0</v>
      </c>
      <c r="Q58" s="281"/>
      <c r="R58" s="281" t="s">
        <v>653</v>
      </c>
      <c r="S58" s="281"/>
      <c r="T58" s="281">
        <v>0</v>
      </c>
      <c r="U58" s="281"/>
      <c r="V58" s="281" t="s">
        <v>653</v>
      </c>
      <c r="W58" s="281"/>
      <c r="X58" s="281">
        <v>0</v>
      </c>
      <c r="Y58" s="281"/>
      <c r="Z58" s="281" t="s">
        <v>653</v>
      </c>
      <c r="AA58" s="281"/>
      <c r="AB58" s="281">
        <v>0</v>
      </c>
      <c r="AC58" s="281"/>
      <c r="AD58" s="281" t="s">
        <v>653</v>
      </c>
      <c r="AE58" s="281"/>
      <c r="AF58" s="281">
        <v>0</v>
      </c>
      <c r="AG58" s="281">
        <v>0</v>
      </c>
    </row>
    <row r="59" spans="1:33" s="275" customFormat="1" x14ac:dyDescent="0.25">
      <c r="A59" s="282" t="s">
        <v>607</v>
      </c>
      <c r="B59" s="283" t="s">
        <v>591</v>
      </c>
      <c r="C59" s="281"/>
      <c r="D59" s="281"/>
      <c r="E59" s="281"/>
      <c r="F59" s="281"/>
      <c r="G59" s="281">
        <v>0</v>
      </c>
      <c r="H59" s="281">
        <v>0.23</v>
      </c>
      <c r="I59" s="281"/>
      <c r="J59" s="281">
        <v>0</v>
      </c>
      <c r="K59" s="281"/>
      <c r="L59" s="281">
        <v>0</v>
      </c>
      <c r="M59" s="281"/>
      <c r="N59" s="281" t="s">
        <v>653</v>
      </c>
      <c r="O59" s="281"/>
      <c r="P59" s="281">
        <v>0</v>
      </c>
      <c r="Q59" s="281"/>
      <c r="R59" s="281" t="s">
        <v>653</v>
      </c>
      <c r="S59" s="281"/>
      <c r="T59" s="281">
        <v>0.23</v>
      </c>
      <c r="U59" s="281"/>
      <c r="V59" s="281" t="s">
        <v>653</v>
      </c>
      <c r="W59" s="281"/>
      <c r="X59" s="281">
        <v>0</v>
      </c>
      <c r="Y59" s="281"/>
      <c r="Z59" s="281" t="s">
        <v>653</v>
      </c>
      <c r="AA59" s="281"/>
      <c r="AB59" s="281">
        <v>0</v>
      </c>
      <c r="AC59" s="281"/>
      <c r="AD59" s="281" t="s">
        <v>653</v>
      </c>
      <c r="AE59" s="281"/>
      <c r="AF59" s="281">
        <v>0.23</v>
      </c>
      <c r="AG59" s="281">
        <v>0</v>
      </c>
    </row>
    <row r="60" spans="1:33" s="275" customFormat="1" x14ac:dyDescent="0.25">
      <c r="A60" s="282" t="s">
        <v>608</v>
      </c>
      <c r="B60" s="283" t="s">
        <v>593</v>
      </c>
      <c r="C60" s="281"/>
      <c r="D60" s="281"/>
      <c r="E60" s="281"/>
      <c r="F60" s="281"/>
      <c r="G60" s="281">
        <v>0</v>
      </c>
      <c r="H60" s="281">
        <v>0</v>
      </c>
      <c r="I60" s="281"/>
      <c r="J60" s="281">
        <v>0</v>
      </c>
      <c r="K60" s="281"/>
      <c r="L60" s="281">
        <v>0</v>
      </c>
      <c r="M60" s="281"/>
      <c r="N60" s="281" t="s">
        <v>653</v>
      </c>
      <c r="O60" s="281"/>
      <c r="P60" s="281">
        <v>0</v>
      </c>
      <c r="Q60" s="281"/>
      <c r="R60" s="281" t="s">
        <v>653</v>
      </c>
      <c r="S60" s="281"/>
      <c r="T60" s="281">
        <v>0</v>
      </c>
      <c r="U60" s="281"/>
      <c r="V60" s="281" t="s">
        <v>653</v>
      </c>
      <c r="W60" s="281"/>
      <c r="X60" s="281">
        <v>0</v>
      </c>
      <c r="Y60" s="281"/>
      <c r="Z60" s="281" t="s">
        <v>653</v>
      </c>
      <c r="AA60" s="281"/>
      <c r="AB60" s="281">
        <v>0</v>
      </c>
      <c r="AC60" s="281"/>
      <c r="AD60" s="281" t="s">
        <v>653</v>
      </c>
      <c r="AE60" s="281"/>
      <c r="AF60" s="281">
        <v>0</v>
      </c>
      <c r="AG60" s="281">
        <v>0</v>
      </c>
    </row>
    <row r="61" spans="1:33" s="275" customFormat="1" ht="31.5" x14ac:dyDescent="0.25">
      <c r="A61" s="279" t="s">
        <v>59</v>
      </c>
      <c r="B61" s="280" t="s">
        <v>142</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v>0</v>
      </c>
      <c r="AG61" s="281">
        <v>0</v>
      </c>
    </row>
    <row r="62" spans="1:33" s="275" customFormat="1" x14ac:dyDescent="0.25">
      <c r="A62" s="282" t="s">
        <v>609</v>
      </c>
      <c r="B62" s="283" t="s">
        <v>141</v>
      </c>
      <c r="C62" s="281">
        <v>8.388160311738762</v>
      </c>
      <c r="D62" s="281">
        <v>10.253624896370008</v>
      </c>
      <c r="E62" s="281"/>
      <c r="F62" s="281"/>
      <c r="G62" s="281">
        <v>0</v>
      </c>
      <c r="H62" s="281">
        <v>8.388160311738762</v>
      </c>
      <c r="I62" s="281"/>
      <c r="J62" s="281">
        <v>0</v>
      </c>
      <c r="K62" s="281"/>
      <c r="L62" s="281">
        <v>0</v>
      </c>
      <c r="M62" s="281"/>
      <c r="N62" s="281" t="s">
        <v>653</v>
      </c>
      <c r="O62" s="281"/>
      <c r="P62" s="281">
        <v>0</v>
      </c>
      <c r="Q62" s="281"/>
      <c r="R62" s="281" t="s">
        <v>653</v>
      </c>
      <c r="S62" s="281"/>
      <c r="T62" s="281">
        <v>10.253624896370008</v>
      </c>
      <c r="U62" s="281"/>
      <c r="V62" s="281" t="s">
        <v>653</v>
      </c>
      <c r="W62" s="281"/>
      <c r="X62" s="281">
        <v>0</v>
      </c>
      <c r="Y62" s="281"/>
      <c r="Z62" s="281" t="s">
        <v>653</v>
      </c>
      <c r="AA62" s="281"/>
      <c r="AB62" s="281">
        <v>0</v>
      </c>
      <c r="AC62" s="281"/>
      <c r="AD62" s="281" t="s">
        <v>653</v>
      </c>
      <c r="AE62" s="281"/>
      <c r="AF62" s="281">
        <v>10.253624896370008</v>
      </c>
      <c r="AG62" s="281">
        <v>0</v>
      </c>
    </row>
    <row r="63" spans="1:33" x14ac:dyDescent="0.25">
      <c r="A63" s="282" t="s">
        <v>610</v>
      </c>
      <c r="B63" s="285" t="s">
        <v>139</v>
      </c>
      <c r="C63" s="281"/>
      <c r="D63" s="281"/>
      <c r="E63" s="281"/>
      <c r="F63" s="281"/>
      <c r="G63" s="281">
        <v>0</v>
      </c>
      <c r="H63" s="281">
        <v>0</v>
      </c>
      <c r="I63" s="281"/>
      <c r="J63" s="281">
        <v>0</v>
      </c>
      <c r="K63" s="281"/>
      <c r="L63" s="281">
        <v>0</v>
      </c>
      <c r="M63" s="281"/>
      <c r="N63" s="281" t="s">
        <v>653</v>
      </c>
      <c r="O63" s="281"/>
      <c r="P63" s="281">
        <v>0</v>
      </c>
      <c r="Q63" s="281"/>
      <c r="R63" s="281" t="s">
        <v>653</v>
      </c>
      <c r="S63" s="281"/>
      <c r="T63" s="281">
        <v>0</v>
      </c>
      <c r="U63" s="281"/>
      <c r="V63" s="281" t="s">
        <v>653</v>
      </c>
      <c r="W63" s="281"/>
      <c r="X63" s="281">
        <v>0</v>
      </c>
      <c r="Y63" s="281"/>
      <c r="Z63" s="281" t="s">
        <v>653</v>
      </c>
      <c r="AA63" s="281"/>
      <c r="AB63" s="281">
        <v>0</v>
      </c>
      <c r="AC63" s="281"/>
      <c r="AD63" s="281" t="s">
        <v>653</v>
      </c>
      <c r="AE63" s="281"/>
      <c r="AF63" s="281">
        <v>0</v>
      </c>
      <c r="AG63" s="281">
        <v>0</v>
      </c>
    </row>
    <row r="64" spans="1:33" x14ac:dyDescent="0.25">
      <c r="A64" s="282" t="s">
        <v>611</v>
      </c>
      <c r="B64" s="283" t="s">
        <v>138</v>
      </c>
      <c r="C64" s="281"/>
      <c r="D64" s="281"/>
      <c r="E64" s="281"/>
      <c r="F64" s="281"/>
      <c r="G64" s="281">
        <v>0</v>
      </c>
      <c r="H64" s="281">
        <v>0</v>
      </c>
      <c r="I64" s="281"/>
      <c r="J64" s="281">
        <v>0</v>
      </c>
      <c r="K64" s="281"/>
      <c r="L64" s="281">
        <v>0</v>
      </c>
      <c r="M64" s="281"/>
      <c r="N64" s="281" t="s">
        <v>653</v>
      </c>
      <c r="O64" s="281"/>
      <c r="P64" s="281">
        <v>0</v>
      </c>
      <c r="Q64" s="281"/>
      <c r="R64" s="281" t="s">
        <v>653</v>
      </c>
      <c r="S64" s="281"/>
      <c r="T64" s="281">
        <v>0</v>
      </c>
      <c r="U64" s="281"/>
      <c r="V64" s="281" t="s">
        <v>653</v>
      </c>
      <c r="W64" s="281"/>
      <c r="X64" s="281">
        <v>0</v>
      </c>
      <c r="Y64" s="281"/>
      <c r="Z64" s="281" t="s">
        <v>653</v>
      </c>
      <c r="AA64" s="281"/>
      <c r="AB64" s="281">
        <v>0</v>
      </c>
      <c r="AC64" s="281"/>
      <c r="AD64" s="281" t="s">
        <v>653</v>
      </c>
      <c r="AE64" s="281"/>
      <c r="AF64" s="281">
        <v>0</v>
      </c>
      <c r="AG64" s="281">
        <v>0</v>
      </c>
    </row>
    <row r="65" spans="1:33" x14ac:dyDescent="0.25">
      <c r="A65" s="282" t="s">
        <v>612</v>
      </c>
      <c r="B65" s="285" t="s">
        <v>137</v>
      </c>
      <c r="C65" s="281"/>
      <c r="D65" s="281"/>
      <c r="E65" s="281"/>
      <c r="F65" s="281"/>
      <c r="G65" s="281">
        <v>0</v>
      </c>
      <c r="H65" s="281">
        <v>0</v>
      </c>
      <c r="I65" s="281"/>
      <c r="J65" s="281">
        <v>0</v>
      </c>
      <c r="K65" s="281"/>
      <c r="L65" s="281">
        <v>0</v>
      </c>
      <c r="M65" s="281"/>
      <c r="N65" s="281" t="s">
        <v>653</v>
      </c>
      <c r="O65" s="281"/>
      <c r="P65" s="281">
        <v>0</v>
      </c>
      <c r="Q65" s="281"/>
      <c r="R65" s="281" t="s">
        <v>653</v>
      </c>
      <c r="S65" s="281"/>
      <c r="T65" s="281">
        <v>0</v>
      </c>
      <c r="U65" s="281"/>
      <c r="V65" s="281" t="s">
        <v>653</v>
      </c>
      <c r="W65" s="281"/>
      <c r="X65" s="281">
        <v>0</v>
      </c>
      <c r="Y65" s="281"/>
      <c r="Z65" s="281" t="s">
        <v>653</v>
      </c>
      <c r="AA65" s="281"/>
      <c r="AB65" s="281">
        <v>0</v>
      </c>
      <c r="AC65" s="281"/>
      <c r="AD65" s="281" t="s">
        <v>653</v>
      </c>
      <c r="AE65" s="281"/>
      <c r="AF65" s="281">
        <v>0</v>
      </c>
      <c r="AG65" s="281">
        <v>0</v>
      </c>
    </row>
    <row r="66" spans="1:33" x14ac:dyDescent="0.25">
      <c r="A66" s="282" t="s">
        <v>613</v>
      </c>
      <c r="B66" s="285" t="s">
        <v>136</v>
      </c>
      <c r="C66" s="281"/>
      <c r="D66" s="281"/>
      <c r="E66" s="281"/>
      <c r="F66" s="281"/>
      <c r="G66" s="281">
        <v>0</v>
      </c>
      <c r="H66" s="281">
        <v>0</v>
      </c>
      <c r="I66" s="281"/>
      <c r="J66" s="281">
        <v>0</v>
      </c>
      <c r="K66" s="281"/>
      <c r="L66" s="281">
        <v>0</v>
      </c>
      <c r="M66" s="281"/>
      <c r="N66" s="281" t="s">
        <v>653</v>
      </c>
      <c r="O66" s="281"/>
      <c r="P66" s="281">
        <v>0</v>
      </c>
      <c r="Q66" s="281"/>
      <c r="R66" s="281" t="s">
        <v>653</v>
      </c>
      <c r="S66" s="281"/>
      <c r="T66" s="281">
        <v>0</v>
      </c>
      <c r="U66" s="281"/>
      <c r="V66" s="281" t="s">
        <v>653</v>
      </c>
      <c r="W66" s="281"/>
      <c r="X66" s="281">
        <v>0</v>
      </c>
      <c r="Y66" s="281"/>
      <c r="Z66" s="281" t="s">
        <v>653</v>
      </c>
      <c r="AA66" s="281"/>
      <c r="AB66" s="281">
        <v>0</v>
      </c>
      <c r="AC66" s="281"/>
      <c r="AD66" s="281" t="s">
        <v>653</v>
      </c>
      <c r="AE66" s="281"/>
      <c r="AF66" s="281">
        <v>0</v>
      </c>
      <c r="AG66" s="281">
        <v>0</v>
      </c>
    </row>
    <row r="67" spans="1:33" x14ac:dyDescent="0.25">
      <c r="A67" s="282" t="s">
        <v>614</v>
      </c>
      <c r="B67" s="285" t="s">
        <v>615</v>
      </c>
      <c r="C67" s="281"/>
      <c r="D67" s="281"/>
      <c r="E67" s="281"/>
      <c r="F67" s="281"/>
      <c r="G67" s="281">
        <v>0</v>
      </c>
      <c r="H67" s="281">
        <v>0</v>
      </c>
      <c r="I67" s="281"/>
      <c r="J67" s="281">
        <v>0</v>
      </c>
      <c r="K67" s="281"/>
      <c r="L67" s="281">
        <v>0</v>
      </c>
      <c r="M67" s="281"/>
      <c r="N67" s="281" t="s">
        <v>653</v>
      </c>
      <c r="O67" s="281"/>
      <c r="P67" s="281">
        <v>0</v>
      </c>
      <c r="Q67" s="281"/>
      <c r="R67" s="281" t="s">
        <v>653</v>
      </c>
      <c r="S67" s="281"/>
      <c r="T67" s="281">
        <v>0</v>
      </c>
      <c r="U67" s="281"/>
      <c r="V67" s="281" t="s">
        <v>653</v>
      </c>
      <c r="W67" s="281"/>
      <c r="X67" s="281">
        <v>0</v>
      </c>
      <c r="Y67" s="281"/>
      <c r="Z67" s="281" t="s">
        <v>653</v>
      </c>
      <c r="AA67" s="281"/>
      <c r="AB67" s="281">
        <v>0</v>
      </c>
      <c r="AC67" s="281"/>
      <c r="AD67" s="281" t="s">
        <v>653</v>
      </c>
      <c r="AE67" s="281"/>
      <c r="AF67" s="281">
        <v>0</v>
      </c>
      <c r="AG67" s="281">
        <v>0</v>
      </c>
    </row>
    <row r="68" spans="1:33" x14ac:dyDescent="0.25">
      <c r="A68" s="282" t="s">
        <v>616</v>
      </c>
      <c r="B68" s="285" t="s">
        <v>617</v>
      </c>
      <c r="C68" s="281"/>
      <c r="D68" s="281"/>
      <c r="E68" s="281"/>
      <c r="F68" s="281"/>
      <c r="G68" s="281">
        <v>0</v>
      </c>
      <c r="H68" s="281">
        <v>0</v>
      </c>
      <c r="I68" s="281"/>
      <c r="J68" s="281">
        <v>0</v>
      </c>
      <c r="K68" s="281"/>
      <c r="L68" s="281">
        <v>0</v>
      </c>
      <c r="M68" s="281"/>
      <c r="N68" s="281" t="s">
        <v>653</v>
      </c>
      <c r="O68" s="281"/>
      <c r="P68" s="281">
        <v>0</v>
      </c>
      <c r="Q68" s="281"/>
      <c r="R68" s="281" t="s">
        <v>653</v>
      </c>
      <c r="S68" s="281"/>
      <c r="T68" s="281">
        <v>0</v>
      </c>
      <c r="U68" s="281"/>
      <c r="V68" s="281" t="s">
        <v>653</v>
      </c>
      <c r="W68" s="281"/>
      <c r="X68" s="281">
        <v>0</v>
      </c>
      <c r="Y68" s="281"/>
      <c r="Z68" s="281" t="s">
        <v>653</v>
      </c>
      <c r="AA68" s="281"/>
      <c r="AB68" s="281">
        <v>0</v>
      </c>
      <c r="AC68" s="281"/>
      <c r="AD68" s="281" t="s">
        <v>653</v>
      </c>
      <c r="AE68" s="281"/>
      <c r="AF68" s="281">
        <v>0</v>
      </c>
      <c r="AG68" s="281">
        <v>0</v>
      </c>
    </row>
    <row r="69" spans="1:33" x14ac:dyDescent="0.25">
      <c r="A69" s="282" t="s">
        <v>618</v>
      </c>
      <c r="B69" s="285" t="s">
        <v>619</v>
      </c>
      <c r="C69" s="281"/>
      <c r="D69" s="281"/>
      <c r="E69" s="281"/>
      <c r="F69" s="281"/>
      <c r="G69" s="281">
        <v>0</v>
      </c>
      <c r="H69" s="281">
        <v>0</v>
      </c>
      <c r="I69" s="281"/>
      <c r="J69" s="281">
        <v>0</v>
      </c>
      <c r="K69" s="281"/>
      <c r="L69" s="281">
        <v>0</v>
      </c>
      <c r="M69" s="281"/>
      <c r="N69" s="281" t="s">
        <v>653</v>
      </c>
      <c r="O69" s="281"/>
      <c r="P69" s="281">
        <v>0</v>
      </c>
      <c r="Q69" s="281"/>
      <c r="R69" s="281" t="s">
        <v>653</v>
      </c>
      <c r="S69" s="281"/>
      <c r="T69" s="281">
        <v>0</v>
      </c>
      <c r="U69" s="281"/>
      <c r="V69" s="281" t="s">
        <v>653</v>
      </c>
      <c r="W69" s="281"/>
      <c r="X69" s="281">
        <v>0</v>
      </c>
      <c r="Y69" s="281"/>
      <c r="Z69" s="281" t="s">
        <v>653</v>
      </c>
      <c r="AA69" s="281"/>
      <c r="AB69" s="281">
        <v>0</v>
      </c>
      <c r="AC69" s="281"/>
      <c r="AD69" s="281" t="s">
        <v>653</v>
      </c>
      <c r="AE69" s="281"/>
      <c r="AF69" s="281">
        <v>0</v>
      </c>
      <c r="AG69" s="281">
        <v>0</v>
      </c>
    </row>
    <row r="70" spans="1:33" x14ac:dyDescent="0.25">
      <c r="A70" s="282" t="s">
        <v>620</v>
      </c>
      <c r="B70" s="285" t="s">
        <v>621</v>
      </c>
      <c r="C70" s="281"/>
      <c r="D70" s="281"/>
      <c r="E70" s="281"/>
      <c r="F70" s="281"/>
      <c r="G70" s="281">
        <v>0</v>
      </c>
      <c r="H70" s="281">
        <v>0</v>
      </c>
      <c r="I70" s="281"/>
      <c r="J70" s="281">
        <v>0</v>
      </c>
      <c r="K70" s="281"/>
      <c r="L70" s="281">
        <v>0</v>
      </c>
      <c r="M70" s="281"/>
      <c r="N70" s="281" t="s">
        <v>653</v>
      </c>
      <c r="O70" s="281"/>
      <c r="P70" s="281">
        <v>0</v>
      </c>
      <c r="Q70" s="281"/>
      <c r="R70" s="281" t="s">
        <v>653</v>
      </c>
      <c r="S70" s="281"/>
      <c r="T70" s="281">
        <v>0</v>
      </c>
      <c r="U70" s="281"/>
      <c r="V70" s="281" t="s">
        <v>653</v>
      </c>
      <c r="W70" s="281"/>
      <c r="X70" s="281">
        <v>0</v>
      </c>
      <c r="Y70" s="281"/>
      <c r="Z70" s="281" t="s">
        <v>653</v>
      </c>
      <c r="AA70" s="281"/>
      <c r="AB70" s="281">
        <v>0</v>
      </c>
      <c r="AC70" s="281"/>
      <c r="AD70" s="281" t="s">
        <v>653</v>
      </c>
      <c r="AE70" s="281"/>
      <c r="AF70" s="281">
        <v>0</v>
      </c>
      <c r="AG70" s="281">
        <v>0</v>
      </c>
    </row>
    <row r="71" spans="1:33" x14ac:dyDescent="0.25">
      <c r="A71" s="282" t="s">
        <v>622</v>
      </c>
      <c r="B71" s="285" t="s">
        <v>623</v>
      </c>
      <c r="C71" s="281"/>
      <c r="D71" s="281"/>
      <c r="E71" s="281"/>
      <c r="F71" s="281"/>
      <c r="G71" s="281">
        <v>0</v>
      </c>
      <c r="H71" s="281">
        <v>0</v>
      </c>
      <c r="I71" s="281"/>
      <c r="J71" s="281">
        <v>0</v>
      </c>
      <c r="K71" s="281"/>
      <c r="L71" s="281">
        <v>0</v>
      </c>
      <c r="M71" s="281"/>
      <c r="N71" s="281" t="s">
        <v>653</v>
      </c>
      <c r="O71" s="281"/>
      <c r="P71" s="281">
        <v>0</v>
      </c>
      <c r="Q71" s="281"/>
      <c r="R71" s="281" t="s">
        <v>653</v>
      </c>
      <c r="S71" s="281"/>
      <c r="T71" s="281">
        <v>0</v>
      </c>
      <c r="U71" s="281"/>
      <c r="V71" s="281" t="s">
        <v>653</v>
      </c>
      <c r="W71" s="281"/>
      <c r="X71" s="281">
        <v>0</v>
      </c>
      <c r="Y71" s="281"/>
      <c r="Z71" s="281" t="s">
        <v>653</v>
      </c>
      <c r="AA71" s="281"/>
      <c r="AB71" s="281">
        <v>0</v>
      </c>
      <c r="AC71" s="281"/>
      <c r="AD71" s="281" t="s">
        <v>653</v>
      </c>
      <c r="AE71" s="281"/>
      <c r="AF71" s="281">
        <v>0</v>
      </c>
      <c r="AG71" s="281">
        <v>0</v>
      </c>
    </row>
    <row r="72" spans="1:33" x14ac:dyDescent="0.25">
      <c r="A72" s="282" t="s">
        <v>624</v>
      </c>
      <c r="B72" s="285" t="s">
        <v>625</v>
      </c>
      <c r="C72" s="281"/>
      <c r="D72" s="281"/>
      <c r="E72" s="281"/>
      <c r="F72" s="281"/>
      <c r="G72" s="281">
        <v>0</v>
      </c>
      <c r="H72" s="281">
        <v>0.23</v>
      </c>
      <c r="I72" s="281"/>
      <c r="J72" s="281">
        <v>0</v>
      </c>
      <c r="K72" s="281"/>
      <c r="L72" s="281">
        <v>0</v>
      </c>
      <c r="M72" s="281"/>
      <c r="N72" s="281" t="s">
        <v>653</v>
      </c>
      <c r="O72" s="281"/>
      <c r="P72" s="281">
        <v>0</v>
      </c>
      <c r="Q72" s="281"/>
      <c r="R72" s="281" t="s">
        <v>653</v>
      </c>
      <c r="S72" s="281"/>
      <c r="T72" s="281">
        <v>0.23</v>
      </c>
      <c r="U72" s="281"/>
      <c r="V72" s="281" t="s">
        <v>653</v>
      </c>
      <c r="W72" s="281"/>
      <c r="X72" s="281">
        <v>0</v>
      </c>
      <c r="Y72" s="281"/>
      <c r="Z72" s="281" t="s">
        <v>653</v>
      </c>
      <c r="AA72" s="281"/>
      <c r="AB72" s="281">
        <v>0</v>
      </c>
      <c r="AC72" s="281"/>
      <c r="AD72" s="281" t="s">
        <v>653</v>
      </c>
      <c r="AE72" s="281"/>
      <c r="AF72" s="281">
        <v>0.23</v>
      </c>
      <c r="AG72" s="281">
        <v>0</v>
      </c>
    </row>
    <row r="73" spans="1:33" x14ac:dyDescent="0.25">
      <c r="A73" s="282" t="s">
        <v>626</v>
      </c>
      <c r="B73" s="285" t="s">
        <v>627</v>
      </c>
      <c r="C73" s="281"/>
      <c r="D73" s="281"/>
      <c r="E73" s="281"/>
      <c r="F73" s="281"/>
      <c r="G73" s="281">
        <v>0</v>
      </c>
      <c r="H73" s="281">
        <v>0</v>
      </c>
      <c r="I73" s="281"/>
      <c r="J73" s="281">
        <v>0</v>
      </c>
      <c r="K73" s="281"/>
      <c r="L73" s="281">
        <v>0</v>
      </c>
      <c r="M73" s="281"/>
      <c r="N73" s="281" t="s">
        <v>653</v>
      </c>
      <c r="O73" s="281"/>
      <c r="P73" s="281">
        <v>0</v>
      </c>
      <c r="Q73" s="281"/>
      <c r="R73" s="281" t="s">
        <v>653</v>
      </c>
      <c r="S73" s="281"/>
      <c r="T73" s="281">
        <v>0</v>
      </c>
      <c r="U73" s="281"/>
      <c r="V73" s="281" t="s">
        <v>653</v>
      </c>
      <c r="W73" s="281"/>
      <c r="X73" s="281">
        <v>0</v>
      </c>
      <c r="Y73" s="281"/>
      <c r="Z73" s="281" t="s">
        <v>653</v>
      </c>
      <c r="AA73" s="281"/>
      <c r="AB73" s="281">
        <v>0</v>
      </c>
      <c r="AC73" s="281"/>
      <c r="AD73" s="281" t="s">
        <v>653</v>
      </c>
      <c r="AE73" s="281"/>
      <c r="AF73" s="281">
        <v>0</v>
      </c>
      <c r="AG73" s="281">
        <v>0</v>
      </c>
    </row>
    <row r="74" spans="1:33" ht="31.5" x14ac:dyDescent="0.25">
      <c r="A74" s="279" t="s">
        <v>58</v>
      </c>
      <c r="B74" s="287" t="s">
        <v>193</v>
      </c>
      <c r="C74" s="281"/>
      <c r="D74" s="281"/>
      <c r="E74" s="281"/>
      <c r="F74" s="281"/>
      <c r="G74" s="281">
        <v>0</v>
      </c>
      <c r="H74" s="281">
        <v>0</v>
      </c>
      <c r="I74" s="281"/>
      <c r="J74" s="281">
        <v>0</v>
      </c>
      <c r="K74" s="281"/>
      <c r="L74" s="281">
        <v>0</v>
      </c>
      <c r="M74" s="281"/>
      <c r="N74" s="281" t="s">
        <v>653</v>
      </c>
      <c r="O74" s="281"/>
      <c r="P74" s="281">
        <v>0</v>
      </c>
      <c r="Q74" s="281"/>
      <c r="R74" s="281" t="s">
        <v>653</v>
      </c>
      <c r="S74" s="281"/>
      <c r="T74" s="281">
        <v>0</v>
      </c>
      <c r="U74" s="281"/>
      <c r="V74" s="281" t="s">
        <v>653</v>
      </c>
      <c r="W74" s="281"/>
      <c r="X74" s="281">
        <v>0</v>
      </c>
      <c r="Y74" s="281"/>
      <c r="Z74" s="281" t="s">
        <v>653</v>
      </c>
      <c r="AA74" s="281"/>
      <c r="AB74" s="281">
        <v>0</v>
      </c>
      <c r="AC74" s="281"/>
      <c r="AD74" s="281" t="s">
        <v>653</v>
      </c>
      <c r="AE74" s="281"/>
      <c r="AF74" s="281">
        <v>0</v>
      </c>
      <c r="AG74" s="281">
        <v>0</v>
      </c>
    </row>
    <row r="75" spans="1:33" x14ac:dyDescent="0.25">
      <c r="A75" s="279" t="s">
        <v>56</v>
      </c>
      <c r="B75" s="280" t="s">
        <v>140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row>
    <row r="76" spans="1:33" x14ac:dyDescent="0.25">
      <c r="A76" s="282" t="s">
        <v>628</v>
      </c>
      <c r="B76" s="283" t="s">
        <v>579</v>
      </c>
      <c r="C76" s="288"/>
      <c r="D76" s="289"/>
      <c r="E76" s="290"/>
      <c r="F76" s="290"/>
      <c r="G76" s="281">
        <v>0</v>
      </c>
      <c r="H76" s="281">
        <v>0</v>
      </c>
      <c r="I76" s="281"/>
      <c r="J76" s="281">
        <v>0</v>
      </c>
      <c r="K76" s="281"/>
      <c r="L76" s="281">
        <v>0</v>
      </c>
      <c r="M76" s="290"/>
      <c r="N76" s="281" t="s">
        <v>653</v>
      </c>
      <c r="O76" s="289"/>
      <c r="P76" s="281">
        <v>0</v>
      </c>
      <c r="Q76" s="289"/>
      <c r="R76" s="281" t="s">
        <v>653</v>
      </c>
      <c r="S76" s="289"/>
      <c r="T76" s="281">
        <v>0</v>
      </c>
      <c r="U76" s="289"/>
      <c r="V76" s="281" t="s">
        <v>653</v>
      </c>
      <c r="W76" s="289"/>
      <c r="X76" s="281">
        <v>0</v>
      </c>
      <c r="Y76" s="289"/>
      <c r="Z76" s="281" t="s">
        <v>653</v>
      </c>
      <c r="AA76" s="289"/>
      <c r="AB76" s="281">
        <v>0</v>
      </c>
      <c r="AC76" s="289"/>
      <c r="AD76" s="281" t="s">
        <v>653</v>
      </c>
      <c r="AE76" s="289"/>
      <c r="AF76" s="281">
        <v>0</v>
      </c>
      <c r="AG76" s="281">
        <v>0</v>
      </c>
    </row>
    <row r="77" spans="1:33" ht="31.5" x14ac:dyDescent="0.25">
      <c r="A77" s="282" t="s">
        <v>629</v>
      </c>
      <c r="B77" s="285" t="s">
        <v>574</v>
      </c>
      <c r="C77" s="281"/>
      <c r="D77" s="281"/>
      <c r="E77" s="281"/>
      <c r="F77" s="281"/>
      <c r="G77" s="281">
        <v>0</v>
      </c>
      <c r="H77" s="281">
        <v>0</v>
      </c>
      <c r="I77" s="281"/>
      <c r="J77" s="281">
        <v>0</v>
      </c>
      <c r="K77" s="281"/>
      <c r="L77" s="281">
        <v>0</v>
      </c>
      <c r="M77" s="281"/>
      <c r="N77" s="281" t="s">
        <v>653</v>
      </c>
      <c r="O77" s="281"/>
      <c r="P77" s="281">
        <v>0</v>
      </c>
      <c r="Q77" s="281"/>
      <c r="R77" s="281" t="s">
        <v>653</v>
      </c>
      <c r="S77" s="281"/>
      <c r="T77" s="281">
        <v>0</v>
      </c>
      <c r="U77" s="281"/>
      <c r="V77" s="281" t="s">
        <v>653</v>
      </c>
      <c r="W77" s="281"/>
      <c r="X77" s="281">
        <v>0</v>
      </c>
      <c r="Y77" s="281"/>
      <c r="Z77" s="281" t="s">
        <v>653</v>
      </c>
      <c r="AA77" s="281"/>
      <c r="AB77" s="281">
        <v>0</v>
      </c>
      <c r="AC77" s="281"/>
      <c r="AD77" s="281" t="s">
        <v>653</v>
      </c>
      <c r="AE77" s="281"/>
      <c r="AF77" s="281">
        <v>0</v>
      </c>
      <c r="AG77" s="281">
        <v>0</v>
      </c>
    </row>
    <row r="78" spans="1:33" x14ac:dyDescent="0.25">
      <c r="A78" s="282" t="s">
        <v>630</v>
      </c>
      <c r="B78" s="285" t="s">
        <v>144</v>
      </c>
      <c r="C78" s="281"/>
      <c r="D78" s="281"/>
      <c r="E78" s="281"/>
      <c r="F78" s="281"/>
      <c r="G78" s="281">
        <v>0</v>
      </c>
      <c r="H78" s="281">
        <v>0</v>
      </c>
      <c r="I78" s="281"/>
      <c r="J78" s="281">
        <v>0</v>
      </c>
      <c r="K78" s="281"/>
      <c r="L78" s="281">
        <v>0</v>
      </c>
      <c r="M78" s="281"/>
      <c r="N78" s="281" t="s">
        <v>653</v>
      </c>
      <c r="O78" s="281"/>
      <c r="P78" s="281">
        <v>0</v>
      </c>
      <c r="Q78" s="281"/>
      <c r="R78" s="281" t="s">
        <v>653</v>
      </c>
      <c r="S78" s="281"/>
      <c r="T78" s="281">
        <v>0</v>
      </c>
      <c r="U78" s="281"/>
      <c r="V78" s="281" t="s">
        <v>653</v>
      </c>
      <c r="W78" s="281"/>
      <c r="X78" s="281">
        <v>0</v>
      </c>
      <c r="Y78" s="281"/>
      <c r="Z78" s="281" t="s">
        <v>653</v>
      </c>
      <c r="AA78" s="281"/>
      <c r="AB78" s="281">
        <v>0</v>
      </c>
      <c r="AC78" s="281"/>
      <c r="AD78" s="281" t="s">
        <v>653</v>
      </c>
      <c r="AE78" s="281"/>
      <c r="AF78" s="281">
        <v>0</v>
      </c>
      <c r="AG78" s="281">
        <v>0</v>
      </c>
    </row>
    <row r="79" spans="1:33" x14ac:dyDescent="0.25">
      <c r="A79" s="282" t="s">
        <v>631</v>
      </c>
      <c r="B79" s="283" t="s">
        <v>550</v>
      </c>
      <c r="C79" s="281"/>
      <c r="D79" s="281"/>
      <c r="E79" s="281"/>
      <c r="F79" s="281"/>
      <c r="G79" s="281">
        <v>0</v>
      </c>
      <c r="H79" s="281">
        <v>0</v>
      </c>
      <c r="I79" s="281"/>
      <c r="J79" s="281">
        <v>0</v>
      </c>
      <c r="K79" s="281"/>
      <c r="L79" s="281">
        <v>0</v>
      </c>
      <c r="M79" s="281"/>
      <c r="N79" s="281" t="s">
        <v>653</v>
      </c>
      <c r="O79" s="281"/>
      <c r="P79" s="281">
        <v>0</v>
      </c>
      <c r="Q79" s="281"/>
      <c r="R79" s="281" t="s">
        <v>653</v>
      </c>
      <c r="S79" s="281"/>
      <c r="T79" s="281">
        <v>0</v>
      </c>
      <c r="U79" s="281"/>
      <c r="V79" s="281" t="s">
        <v>653</v>
      </c>
      <c r="W79" s="281"/>
      <c r="X79" s="281">
        <v>0</v>
      </c>
      <c r="Y79" s="281"/>
      <c r="Z79" s="281" t="s">
        <v>653</v>
      </c>
      <c r="AA79" s="281"/>
      <c r="AB79" s="281">
        <v>0</v>
      </c>
      <c r="AC79" s="281"/>
      <c r="AD79" s="281" t="s">
        <v>653</v>
      </c>
      <c r="AE79" s="281"/>
      <c r="AF79" s="281">
        <v>0</v>
      </c>
      <c r="AG79" s="281">
        <v>0</v>
      </c>
    </row>
    <row r="80" spans="1:33" x14ac:dyDescent="0.25">
      <c r="A80" s="282" t="s">
        <v>632</v>
      </c>
      <c r="B80" s="283" t="s">
        <v>581</v>
      </c>
      <c r="C80" s="288"/>
      <c r="D80" s="289"/>
      <c r="E80" s="290"/>
      <c r="F80" s="290"/>
      <c r="G80" s="281">
        <v>0</v>
      </c>
      <c r="H80" s="281">
        <v>0</v>
      </c>
      <c r="I80" s="281"/>
      <c r="J80" s="281">
        <v>0</v>
      </c>
      <c r="K80" s="281"/>
      <c r="L80" s="281">
        <v>0</v>
      </c>
      <c r="M80" s="290"/>
      <c r="N80" s="281" t="s">
        <v>653</v>
      </c>
      <c r="O80" s="289"/>
      <c r="P80" s="281">
        <v>0</v>
      </c>
      <c r="Q80" s="289"/>
      <c r="R80" s="281" t="s">
        <v>653</v>
      </c>
      <c r="S80" s="289"/>
      <c r="T80" s="281">
        <v>0</v>
      </c>
      <c r="U80" s="289"/>
      <c r="V80" s="281" t="s">
        <v>653</v>
      </c>
      <c r="W80" s="289"/>
      <c r="X80" s="281">
        <v>0</v>
      </c>
      <c r="Y80" s="289"/>
      <c r="Z80" s="281" t="s">
        <v>653</v>
      </c>
      <c r="AA80" s="289"/>
      <c r="AB80" s="281">
        <v>0</v>
      </c>
      <c r="AC80" s="289"/>
      <c r="AD80" s="281" t="s">
        <v>653</v>
      </c>
      <c r="AE80" s="289"/>
      <c r="AF80" s="281">
        <v>0</v>
      </c>
      <c r="AG80" s="281">
        <v>0</v>
      </c>
    </row>
    <row r="81" spans="1:33" x14ac:dyDescent="0.25">
      <c r="A81" s="282" t="s">
        <v>633</v>
      </c>
      <c r="B81" s="283" t="s">
        <v>583</v>
      </c>
      <c r="C81" s="288"/>
      <c r="D81" s="289"/>
      <c r="E81" s="290"/>
      <c r="F81" s="290"/>
      <c r="G81" s="281">
        <v>0</v>
      </c>
      <c r="H81" s="281">
        <v>0</v>
      </c>
      <c r="I81" s="281"/>
      <c r="J81" s="281">
        <v>0</v>
      </c>
      <c r="K81" s="281"/>
      <c r="L81" s="281">
        <v>0</v>
      </c>
      <c r="M81" s="290"/>
      <c r="N81" s="281" t="s">
        <v>653</v>
      </c>
      <c r="O81" s="289"/>
      <c r="P81" s="281">
        <v>0</v>
      </c>
      <c r="Q81" s="289"/>
      <c r="R81" s="281" t="s">
        <v>653</v>
      </c>
      <c r="S81" s="289"/>
      <c r="T81" s="281">
        <v>0</v>
      </c>
      <c r="U81" s="289"/>
      <c r="V81" s="281" t="s">
        <v>653</v>
      </c>
      <c r="W81" s="289"/>
      <c r="X81" s="281">
        <v>0</v>
      </c>
      <c r="Y81" s="289"/>
      <c r="Z81" s="281" t="s">
        <v>653</v>
      </c>
      <c r="AA81" s="289"/>
      <c r="AB81" s="281">
        <v>0</v>
      </c>
      <c r="AC81" s="289"/>
      <c r="AD81" s="281" t="s">
        <v>653</v>
      </c>
      <c r="AE81" s="289"/>
      <c r="AF81" s="281">
        <v>0</v>
      </c>
      <c r="AG81" s="281">
        <v>0</v>
      </c>
    </row>
    <row r="82" spans="1:33" x14ac:dyDescent="0.25">
      <c r="A82" s="282" t="s">
        <v>634</v>
      </c>
      <c r="B82" s="283" t="s">
        <v>585</v>
      </c>
      <c r="C82" s="288"/>
      <c r="D82" s="289"/>
      <c r="E82" s="290"/>
      <c r="F82" s="290"/>
      <c r="G82" s="281">
        <v>0</v>
      </c>
      <c r="H82" s="281">
        <v>0</v>
      </c>
      <c r="I82" s="281"/>
      <c r="J82" s="281">
        <v>0</v>
      </c>
      <c r="K82" s="281"/>
      <c r="L82" s="281">
        <v>0</v>
      </c>
      <c r="M82" s="290"/>
      <c r="N82" s="281" t="s">
        <v>653</v>
      </c>
      <c r="O82" s="289"/>
      <c r="P82" s="281">
        <v>0</v>
      </c>
      <c r="Q82" s="289"/>
      <c r="R82" s="281" t="s">
        <v>653</v>
      </c>
      <c r="S82" s="289"/>
      <c r="T82" s="281">
        <v>0</v>
      </c>
      <c r="U82" s="289"/>
      <c r="V82" s="281" t="s">
        <v>653</v>
      </c>
      <c r="W82" s="289"/>
      <c r="X82" s="281">
        <v>0</v>
      </c>
      <c r="Y82" s="289"/>
      <c r="Z82" s="281" t="s">
        <v>653</v>
      </c>
      <c r="AA82" s="289"/>
      <c r="AB82" s="281">
        <v>0</v>
      </c>
      <c r="AC82" s="289"/>
      <c r="AD82" s="281" t="s">
        <v>653</v>
      </c>
      <c r="AE82" s="289"/>
      <c r="AF82" s="281">
        <v>0</v>
      </c>
      <c r="AG82" s="281">
        <v>0</v>
      </c>
    </row>
    <row r="83" spans="1:33" x14ac:dyDescent="0.25">
      <c r="A83" s="282" t="s">
        <v>635</v>
      </c>
      <c r="B83" s="283" t="s">
        <v>587</v>
      </c>
      <c r="C83" s="288"/>
      <c r="D83" s="289"/>
      <c r="E83" s="290"/>
      <c r="F83" s="290"/>
      <c r="G83" s="281">
        <v>0</v>
      </c>
      <c r="H83" s="281">
        <v>0</v>
      </c>
      <c r="I83" s="281"/>
      <c r="J83" s="281">
        <v>0</v>
      </c>
      <c r="K83" s="281"/>
      <c r="L83" s="281">
        <v>0</v>
      </c>
      <c r="M83" s="290"/>
      <c r="N83" s="281" t="s">
        <v>653</v>
      </c>
      <c r="O83" s="289"/>
      <c r="P83" s="281">
        <v>0</v>
      </c>
      <c r="Q83" s="289"/>
      <c r="R83" s="281" t="s">
        <v>653</v>
      </c>
      <c r="S83" s="289"/>
      <c r="T83" s="281">
        <v>0</v>
      </c>
      <c r="U83" s="289"/>
      <c r="V83" s="281" t="s">
        <v>653</v>
      </c>
      <c r="W83" s="289"/>
      <c r="X83" s="281">
        <v>0</v>
      </c>
      <c r="Y83" s="289"/>
      <c r="Z83" s="281" t="s">
        <v>653</v>
      </c>
      <c r="AA83" s="289"/>
      <c r="AB83" s="281">
        <v>0</v>
      </c>
      <c r="AC83" s="289"/>
      <c r="AD83" s="281" t="s">
        <v>653</v>
      </c>
      <c r="AE83" s="289"/>
      <c r="AF83" s="281">
        <v>0</v>
      </c>
      <c r="AG83" s="281">
        <v>0</v>
      </c>
    </row>
    <row r="84" spans="1:33" x14ac:dyDescent="0.25">
      <c r="A84" s="282" t="s">
        <v>636</v>
      </c>
      <c r="B84" s="283" t="s">
        <v>589</v>
      </c>
      <c r="C84" s="288"/>
      <c r="D84" s="289"/>
      <c r="E84" s="290"/>
      <c r="F84" s="290"/>
      <c r="G84" s="281">
        <v>0</v>
      </c>
      <c r="H84" s="281">
        <v>0</v>
      </c>
      <c r="I84" s="281"/>
      <c r="J84" s="281">
        <v>0</v>
      </c>
      <c r="K84" s="281"/>
      <c r="L84" s="281">
        <v>0</v>
      </c>
      <c r="M84" s="290"/>
      <c r="N84" s="281" t="s">
        <v>653</v>
      </c>
      <c r="O84" s="289"/>
      <c r="P84" s="281">
        <v>0</v>
      </c>
      <c r="Q84" s="289"/>
      <c r="R84" s="281" t="s">
        <v>653</v>
      </c>
      <c r="S84" s="289"/>
      <c r="T84" s="281">
        <v>0</v>
      </c>
      <c r="U84" s="289"/>
      <c r="V84" s="281" t="s">
        <v>653</v>
      </c>
      <c r="W84" s="289"/>
      <c r="X84" s="281">
        <v>0</v>
      </c>
      <c r="Y84" s="289"/>
      <c r="Z84" s="281" t="s">
        <v>653</v>
      </c>
      <c r="AA84" s="289"/>
      <c r="AB84" s="281">
        <v>0</v>
      </c>
      <c r="AC84" s="289"/>
      <c r="AD84" s="281" t="s">
        <v>653</v>
      </c>
      <c r="AE84" s="289"/>
      <c r="AF84" s="281">
        <v>0</v>
      </c>
      <c r="AG84" s="281">
        <v>0</v>
      </c>
    </row>
    <row r="85" spans="1:33" x14ac:dyDescent="0.25">
      <c r="A85" s="282" t="s">
        <v>637</v>
      </c>
      <c r="B85" s="283" t="s">
        <v>591</v>
      </c>
      <c r="C85" s="288"/>
      <c r="D85" s="289"/>
      <c r="E85" s="290"/>
      <c r="F85" s="290"/>
      <c r="G85" s="281">
        <v>0</v>
      </c>
      <c r="H85" s="281">
        <v>0</v>
      </c>
      <c r="I85" s="281"/>
      <c r="J85" s="281">
        <v>0</v>
      </c>
      <c r="K85" s="281"/>
      <c r="L85" s="281">
        <v>0</v>
      </c>
      <c r="M85" s="290"/>
      <c r="N85" s="281" t="s">
        <v>653</v>
      </c>
      <c r="O85" s="289"/>
      <c r="P85" s="281">
        <v>0</v>
      </c>
      <c r="Q85" s="289"/>
      <c r="R85" s="281" t="s">
        <v>653</v>
      </c>
      <c r="S85" s="289"/>
      <c r="T85" s="281">
        <v>0</v>
      </c>
      <c r="U85" s="289"/>
      <c r="V85" s="281" t="s">
        <v>653</v>
      </c>
      <c r="W85" s="289"/>
      <c r="X85" s="281">
        <v>0</v>
      </c>
      <c r="Y85" s="289"/>
      <c r="Z85" s="281" t="s">
        <v>653</v>
      </c>
      <c r="AA85" s="289"/>
      <c r="AB85" s="281">
        <v>0</v>
      </c>
      <c r="AC85" s="289"/>
      <c r="AD85" s="281" t="s">
        <v>653</v>
      </c>
      <c r="AE85" s="289"/>
      <c r="AF85" s="281">
        <v>0</v>
      </c>
      <c r="AG85" s="281">
        <v>0</v>
      </c>
    </row>
    <row r="86" spans="1:33" x14ac:dyDescent="0.25">
      <c r="A86" s="282" t="s">
        <v>638</v>
      </c>
      <c r="B86" s="283" t="s">
        <v>593</v>
      </c>
      <c r="C86" s="291"/>
      <c r="D86" s="289"/>
      <c r="E86" s="290"/>
      <c r="F86" s="290"/>
      <c r="G86" s="281">
        <v>0</v>
      </c>
      <c r="H86" s="281">
        <v>0</v>
      </c>
      <c r="I86" s="281"/>
      <c r="J86" s="281">
        <v>0</v>
      </c>
      <c r="K86" s="281"/>
      <c r="L86" s="281">
        <v>0</v>
      </c>
      <c r="M86" s="290"/>
      <c r="N86" s="281" t="s">
        <v>653</v>
      </c>
      <c r="O86" s="289"/>
      <c r="P86" s="281">
        <v>0</v>
      </c>
      <c r="Q86" s="289"/>
      <c r="R86" s="281" t="s">
        <v>653</v>
      </c>
      <c r="S86" s="289"/>
      <c r="T86" s="281">
        <v>0</v>
      </c>
      <c r="U86" s="289"/>
      <c r="V86" s="281" t="s">
        <v>653</v>
      </c>
      <c r="W86" s="289"/>
      <c r="X86" s="281">
        <v>0</v>
      </c>
      <c r="Y86" s="289"/>
      <c r="Z86" s="281" t="s">
        <v>653</v>
      </c>
      <c r="AA86" s="289"/>
      <c r="AB86" s="281">
        <v>0</v>
      </c>
      <c r="AC86" s="289"/>
      <c r="AD86" s="281" t="s">
        <v>653</v>
      </c>
      <c r="AE86" s="289"/>
      <c r="AF86" s="281">
        <v>0</v>
      </c>
      <c r="AG86" s="281">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18" t="str">
        <f>'6.2. Паспорт фин осв ввод'!A4:U4</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customHeight="1" x14ac:dyDescent="0.3">
      <c r="A6" s="123"/>
      <c r="B6" s="123"/>
      <c r="C6" s="123"/>
      <c r="D6" s="123"/>
      <c r="E6" s="123"/>
      <c r="F6" s="123"/>
      <c r="G6" s="123"/>
      <c r="H6" s="123"/>
      <c r="I6" s="123"/>
      <c r="J6" s="123"/>
      <c r="K6" s="123"/>
      <c r="L6" s="123"/>
      <c r="M6" s="123"/>
      <c r="N6" s="51"/>
      <c r="O6" s="51"/>
      <c r="P6" s="51"/>
      <c r="Q6" s="51"/>
      <c r="R6" s="273"/>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389" t="str">
        <f>'6.2. Паспорт фин осв ввод'!A8:U8</f>
        <v xml:space="preserve"> АО "Россети Тюмень" </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customHeight="1"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352" t="str">
        <f>'6.2. Паспорт фин осв ввод'!A11:U11</f>
        <v>F_TP1100.PR.0025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customHeight="1"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352" t="str">
        <f>'6.2. Паспорт фин осв ввод'!A14:U14</f>
        <v>Реконструкция  ПС 110/10/10 кВ "Зеленая" (реконструкция периметрального ораждения и установка ТСО по программе "Антитеррор"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customHeight="1"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395" t="s">
        <v>642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52</v>
      </c>
      <c r="B22" s="399" t="s">
        <v>24</v>
      </c>
      <c r="C22" s="396" t="s">
        <v>51</v>
      </c>
      <c r="D22" s="396" t="s">
        <v>50</v>
      </c>
      <c r="E22" s="402" t="s">
        <v>453</v>
      </c>
      <c r="F22" s="403"/>
      <c r="G22" s="403"/>
      <c r="H22" s="403"/>
      <c r="I22" s="403"/>
      <c r="J22" s="403"/>
      <c r="K22" s="403"/>
      <c r="L22" s="404"/>
      <c r="M22" s="396" t="s">
        <v>49</v>
      </c>
      <c r="N22" s="396" t="s">
        <v>48</v>
      </c>
      <c r="O22" s="396" t="s">
        <v>47</v>
      </c>
      <c r="P22" s="412" t="s">
        <v>223</v>
      </c>
      <c r="Q22" s="412" t="s">
        <v>46</v>
      </c>
      <c r="R22" s="412" t="s">
        <v>45</v>
      </c>
      <c r="S22" s="412" t="s">
        <v>44</v>
      </c>
      <c r="T22" s="412"/>
      <c r="U22" s="415" t="s">
        <v>43</v>
      </c>
      <c r="V22" s="415" t="s">
        <v>42</v>
      </c>
      <c r="W22" s="412" t="s">
        <v>41</v>
      </c>
      <c r="X22" s="412" t="s">
        <v>40</v>
      </c>
      <c r="Y22" s="412" t="s">
        <v>39</v>
      </c>
      <c r="Z22" s="411"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397"/>
      <c r="B23" s="400"/>
      <c r="C23" s="397"/>
      <c r="D23" s="397"/>
      <c r="E23" s="409" t="s">
        <v>23</v>
      </c>
      <c r="F23" s="407" t="s">
        <v>139</v>
      </c>
      <c r="G23" s="407" t="s">
        <v>138</v>
      </c>
      <c r="H23" s="407" t="s">
        <v>137</v>
      </c>
      <c r="I23" s="405" t="s">
        <v>363</v>
      </c>
      <c r="J23" s="405" t="s">
        <v>364</v>
      </c>
      <c r="K23" s="405" t="s">
        <v>365</v>
      </c>
      <c r="L23" s="407" t="s">
        <v>80</v>
      </c>
      <c r="M23" s="397"/>
      <c r="N23" s="397"/>
      <c r="O23" s="397"/>
      <c r="P23" s="412"/>
      <c r="Q23" s="412"/>
      <c r="R23" s="412"/>
      <c r="S23" s="413" t="s">
        <v>2</v>
      </c>
      <c r="T23" s="413" t="s">
        <v>11</v>
      </c>
      <c r="U23" s="415"/>
      <c r="V23" s="415"/>
      <c r="W23" s="412"/>
      <c r="X23" s="412"/>
      <c r="Y23" s="412"/>
      <c r="Z23" s="412"/>
      <c r="AA23" s="412"/>
      <c r="AB23" s="412"/>
      <c r="AC23" s="412"/>
      <c r="AD23" s="412"/>
      <c r="AE23" s="412"/>
      <c r="AF23" s="412" t="s">
        <v>22</v>
      </c>
      <c r="AG23" s="412"/>
      <c r="AH23" s="412" t="s">
        <v>21</v>
      </c>
      <c r="AI23" s="412"/>
      <c r="AJ23" s="396" t="s">
        <v>20</v>
      </c>
      <c r="AK23" s="396" t="s">
        <v>19</v>
      </c>
      <c r="AL23" s="396" t="s">
        <v>18</v>
      </c>
      <c r="AM23" s="396" t="s">
        <v>17</v>
      </c>
      <c r="AN23" s="396" t="s">
        <v>16</v>
      </c>
      <c r="AO23" s="396" t="s">
        <v>15</v>
      </c>
      <c r="AP23" s="396" t="s">
        <v>14</v>
      </c>
      <c r="AQ23" s="418" t="s">
        <v>11</v>
      </c>
      <c r="AR23" s="412"/>
      <c r="AS23" s="412"/>
      <c r="AT23" s="412"/>
      <c r="AU23" s="412"/>
      <c r="AV23" s="417"/>
    </row>
    <row r="24" spans="1:48" s="22" customFormat="1" ht="96.75" customHeight="1" x14ac:dyDescent="0.25">
      <c r="A24" s="398"/>
      <c r="B24" s="401"/>
      <c r="C24" s="398"/>
      <c r="D24" s="398"/>
      <c r="E24" s="410"/>
      <c r="F24" s="408"/>
      <c r="G24" s="408"/>
      <c r="H24" s="408"/>
      <c r="I24" s="406"/>
      <c r="J24" s="406"/>
      <c r="K24" s="406"/>
      <c r="L24" s="408"/>
      <c r="M24" s="398"/>
      <c r="N24" s="398"/>
      <c r="O24" s="398"/>
      <c r="P24" s="412"/>
      <c r="Q24" s="412"/>
      <c r="R24" s="412"/>
      <c r="S24" s="414"/>
      <c r="T24" s="414"/>
      <c r="U24" s="415"/>
      <c r="V24" s="415"/>
      <c r="W24" s="412"/>
      <c r="X24" s="412"/>
      <c r="Y24" s="412"/>
      <c r="Z24" s="412"/>
      <c r="AA24" s="412"/>
      <c r="AB24" s="412"/>
      <c r="AC24" s="412"/>
      <c r="AD24" s="412"/>
      <c r="AE24" s="412"/>
      <c r="AF24" s="276" t="s">
        <v>13</v>
      </c>
      <c r="AG24" s="276" t="s">
        <v>12</v>
      </c>
      <c r="AH24" s="109" t="s">
        <v>2</v>
      </c>
      <c r="AI24" s="109" t="s">
        <v>11</v>
      </c>
      <c r="AJ24" s="398"/>
      <c r="AK24" s="398"/>
      <c r="AL24" s="398"/>
      <c r="AM24" s="398"/>
      <c r="AN24" s="398"/>
      <c r="AO24" s="398"/>
      <c r="AP24" s="398"/>
      <c r="AQ24" s="419"/>
      <c r="AR24" s="412"/>
      <c r="AS24" s="412"/>
      <c r="AT24" s="412"/>
      <c r="AU24" s="412"/>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0" customFormat="1" ht="51" x14ac:dyDescent="0.2">
      <c r="A26" s="129" t="s">
        <v>501</v>
      </c>
      <c r="B26" s="128" t="s">
        <v>651</v>
      </c>
      <c r="C26" s="128" t="s">
        <v>502</v>
      </c>
      <c r="D26" s="130" t="s">
        <v>503</v>
      </c>
      <c r="E26" s="307" t="s">
        <v>326</v>
      </c>
      <c r="F26" s="307" t="s">
        <v>326</v>
      </c>
      <c r="G26" s="307" t="s">
        <v>326</v>
      </c>
      <c r="H26" s="307" t="s">
        <v>326</v>
      </c>
      <c r="I26" s="307" t="s">
        <v>326</v>
      </c>
      <c r="J26" s="307" t="s">
        <v>326</v>
      </c>
      <c r="K26" s="307" t="s">
        <v>326</v>
      </c>
      <c r="L26" s="307" t="s">
        <v>326</v>
      </c>
      <c r="M26" s="128" t="s">
        <v>504</v>
      </c>
      <c r="N26" s="129" t="s">
        <v>505</v>
      </c>
      <c r="O26" s="128" t="s">
        <v>651</v>
      </c>
      <c r="P26" s="260">
        <v>11864</v>
      </c>
      <c r="Q26" s="128" t="s">
        <v>506</v>
      </c>
      <c r="R26" s="260">
        <v>8305</v>
      </c>
      <c r="S26" s="128" t="s">
        <v>507</v>
      </c>
      <c r="T26" s="128" t="s">
        <v>507</v>
      </c>
      <c r="U26" s="128">
        <v>8</v>
      </c>
      <c r="V26" s="128">
        <v>8</v>
      </c>
      <c r="W26" s="128" t="s">
        <v>508</v>
      </c>
      <c r="X26" s="261">
        <v>7474</v>
      </c>
      <c r="Y26" s="128"/>
      <c r="Z26" s="308">
        <v>1</v>
      </c>
      <c r="AA26" s="260">
        <v>4480</v>
      </c>
      <c r="AB26" s="260">
        <v>4480</v>
      </c>
      <c r="AC26" s="128" t="s">
        <v>508</v>
      </c>
      <c r="AD26" s="260">
        <v>5286</v>
      </c>
      <c r="AE26" s="260">
        <v>5286</v>
      </c>
      <c r="AF26" s="130" t="s">
        <v>509</v>
      </c>
      <c r="AG26" s="128" t="s">
        <v>510</v>
      </c>
      <c r="AH26" s="128" t="s">
        <v>511</v>
      </c>
      <c r="AI26" s="128" t="s">
        <v>511</v>
      </c>
      <c r="AJ26" s="128" t="s">
        <v>512</v>
      </c>
      <c r="AK26" s="128" t="s">
        <v>513</v>
      </c>
      <c r="AL26" s="308"/>
      <c r="AM26" s="308"/>
      <c r="AN26" s="309"/>
      <c r="AO26" s="308"/>
      <c r="AP26" s="128" t="s">
        <v>514</v>
      </c>
      <c r="AQ26" s="128" t="s">
        <v>514</v>
      </c>
      <c r="AR26" s="128" t="s">
        <v>515</v>
      </c>
      <c r="AS26" s="128" t="s">
        <v>515</v>
      </c>
      <c r="AT26" s="128" t="s">
        <v>516</v>
      </c>
      <c r="AU26" s="308"/>
      <c r="AV26" s="129" t="s">
        <v>557</v>
      </c>
    </row>
    <row r="27" spans="1:48" s="310" customFormat="1" ht="12.75" x14ac:dyDescent="0.2">
      <c r="A27" s="311"/>
      <c r="B27" s="311"/>
      <c r="C27" s="311"/>
      <c r="D27" s="311"/>
      <c r="E27" s="311"/>
      <c r="F27" s="311"/>
      <c r="G27" s="311"/>
      <c r="H27" s="311"/>
      <c r="I27" s="311"/>
      <c r="J27" s="311"/>
      <c r="K27" s="311"/>
      <c r="L27" s="311"/>
      <c r="M27" s="311"/>
      <c r="N27" s="311"/>
      <c r="O27" s="311"/>
      <c r="P27" s="311"/>
      <c r="Q27" s="311"/>
      <c r="R27" s="311"/>
      <c r="S27" s="311"/>
      <c r="T27" s="311"/>
      <c r="U27" s="311"/>
      <c r="V27" s="311"/>
      <c r="W27" s="128" t="s">
        <v>517</v>
      </c>
      <c r="X27" s="261">
        <v>8295</v>
      </c>
      <c r="Y27" s="128"/>
      <c r="Z27" s="311"/>
      <c r="AA27" s="260">
        <v>6252</v>
      </c>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s="310" customFormat="1" ht="12.75" x14ac:dyDescent="0.2">
      <c r="A28" s="311"/>
      <c r="B28" s="311"/>
      <c r="C28" s="311"/>
      <c r="D28" s="311"/>
      <c r="E28" s="311"/>
      <c r="F28" s="311"/>
      <c r="G28" s="311"/>
      <c r="H28" s="311"/>
      <c r="I28" s="311"/>
      <c r="J28" s="311"/>
      <c r="K28" s="311"/>
      <c r="L28" s="311"/>
      <c r="M28" s="311"/>
      <c r="N28" s="311"/>
      <c r="O28" s="311"/>
      <c r="P28" s="311"/>
      <c r="Q28" s="311"/>
      <c r="R28" s="311"/>
      <c r="S28" s="311"/>
      <c r="T28" s="311"/>
      <c r="U28" s="311"/>
      <c r="V28" s="311"/>
      <c r="W28" s="128" t="s">
        <v>518</v>
      </c>
      <c r="X28" s="261">
        <v>7455</v>
      </c>
      <c r="Y28" s="128"/>
      <c r="Z28" s="311"/>
      <c r="AA28" s="260">
        <v>7377</v>
      </c>
      <c r="AB28" s="311"/>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8" s="310" customFormat="1" ht="12.75" x14ac:dyDescent="0.2">
      <c r="A29" s="311"/>
      <c r="B29" s="311"/>
      <c r="C29" s="311"/>
      <c r="D29" s="311"/>
      <c r="E29" s="311"/>
      <c r="F29" s="311"/>
      <c r="G29" s="311"/>
      <c r="H29" s="311"/>
      <c r="I29" s="311"/>
      <c r="J29" s="311"/>
      <c r="K29" s="311"/>
      <c r="L29" s="311"/>
      <c r="M29" s="311"/>
      <c r="N29" s="311"/>
      <c r="O29" s="311"/>
      <c r="P29" s="311"/>
      <c r="Q29" s="311"/>
      <c r="R29" s="311"/>
      <c r="S29" s="311"/>
      <c r="T29" s="311"/>
      <c r="U29" s="311"/>
      <c r="V29" s="311"/>
      <c r="W29" s="128" t="s">
        <v>519</v>
      </c>
      <c r="X29" s="261">
        <v>7634</v>
      </c>
      <c r="Y29" s="128"/>
      <c r="Z29" s="311"/>
      <c r="AA29" s="260">
        <v>4482</v>
      </c>
      <c r="AB29" s="311"/>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8" s="310" customFormat="1" ht="12.75" x14ac:dyDescent="0.2">
      <c r="A30" s="311"/>
      <c r="B30" s="311"/>
      <c r="C30" s="311"/>
      <c r="D30" s="311"/>
      <c r="E30" s="311"/>
      <c r="F30" s="311"/>
      <c r="G30" s="311"/>
      <c r="H30" s="311"/>
      <c r="I30" s="311"/>
      <c r="J30" s="311"/>
      <c r="K30" s="311"/>
      <c r="L30" s="311"/>
      <c r="M30" s="311"/>
      <c r="N30" s="311"/>
      <c r="O30" s="311"/>
      <c r="P30" s="311"/>
      <c r="Q30" s="311"/>
      <c r="R30" s="311"/>
      <c r="S30" s="311"/>
      <c r="T30" s="311"/>
      <c r="U30" s="311"/>
      <c r="V30" s="311"/>
      <c r="W30" s="128" t="s">
        <v>520</v>
      </c>
      <c r="X30" s="261">
        <v>0</v>
      </c>
      <c r="Y30" s="128" t="s">
        <v>520</v>
      </c>
      <c r="Z30" s="311"/>
      <c r="AA30" s="260"/>
      <c r="AB30" s="311"/>
      <c r="AC30" s="311"/>
      <c r="AD30" s="311"/>
      <c r="AE30" s="311"/>
      <c r="AF30" s="311"/>
      <c r="AG30" s="311"/>
      <c r="AH30" s="311"/>
      <c r="AI30" s="311"/>
      <c r="AJ30" s="311"/>
      <c r="AK30" s="311"/>
      <c r="AL30" s="311"/>
      <c r="AM30" s="311"/>
      <c r="AN30" s="311"/>
      <c r="AO30" s="311"/>
      <c r="AP30" s="311"/>
      <c r="AQ30" s="311"/>
      <c r="AR30" s="311"/>
      <c r="AS30" s="311"/>
      <c r="AT30" s="311"/>
      <c r="AU30" s="311"/>
      <c r="AV30" s="311"/>
    </row>
    <row r="31" spans="1:48" s="310" customFormat="1" ht="12.75" x14ac:dyDescent="0.2">
      <c r="A31" s="311"/>
      <c r="B31" s="311"/>
      <c r="C31" s="129"/>
      <c r="D31" s="311"/>
      <c r="E31" s="311"/>
      <c r="F31" s="311"/>
      <c r="G31" s="311"/>
      <c r="H31" s="311"/>
      <c r="I31" s="311"/>
      <c r="J31" s="311"/>
      <c r="K31" s="311"/>
      <c r="L31" s="311"/>
      <c r="M31" s="311"/>
      <c r="N31" s="311"/>
      <c r="O31" s="311"/>
      <c r="P31" s="311"/>
      <c r="Q31" s="311"/>
      <c r="R31" s="311"/>
      <c r="S31" s="311"/>
      <c r="T31" s="311"/>
      <c r="U31" s="311"/>
      <c r="V31" s="311"/>
      <c r="W31" s="128" t="s">
        <v>521</v>
      </c>
      <c r="X31" s="261">
        <v>7542</v>
      </c>
      <c r="Y31" s="128"/>
      <c r="Z31" s="311"/>
      <c r="AA31" s="260">
        <v>7358</v>
      </c>
      <c r="AB31" s="311"/>
      <c r="AC31" s="311"/>
      <c r="AD31" s="311"/>
      <c r="AE31" s="311"/>
      <c r="AF31" s="311"/>
      <c r="AG31" s="311"/>
      <c r="AH31" s="311"/>
      <c r="AI31" s="311"/>
      <c r="AJ31" s="311"/>
      <c r="AK31" s="311"/>
      <c r="AL31" s="311"/>
      <c r="AM31" s="311"/>
      <c r="AN31" s="311"/>
      <c r="AO31" s="311"/>
      <c r="AP31" s="311"/>
      <c r="AQ31" s="311"/>
      <c r="AR31" s="311"/>
      <c r="AS31" s="311"/>
      <c r="AT31" s="311"/>
      <c r="AU31" s="311"/>
      <c r="AV31" s="311"/>
    </row>
    <row r="32" spans="1:48" s="310" customFormat="1" ht="12.75" x14ac:dyDescent="0.2">
      <c r="A32" s="311"/>
      <c r="B32" s="311"/>
      <c r="C32" s="311"/>
      <c r="D32" s="311"/>
      <c r="E32" s="311"/>
      <c r="F32" s="311"/>
      <c r="G32" s="311"/>
      <c r="H32" s="311"/>
      <c r="I32" s="311"/>
      <c r="J32" s="311"/>
      <c r="K32" s="311"/>
      <c r="L32" s="311"/>
      <c r="M32" s="311"/>
      <c r="N32" s="311"/>
      <c r="O32" s="311"/>
      <c r="P32" s="311"/>
      <c r="Q32" s="311"/>
      <c r="R32" s="311"/>
      <c r="S32" s="311"/>
      <c r="T32" s="311"/>
      <c r="U32" s="311"/>
      <c r="V32" s="311"/>
      <c r="W32" s="128" t="s">
        <v>522</v>
      </c>
      <c r="X32" s="261">
        <v>8274</v>
      </c>
      <c r="Y32" s="128"/>
      <c r="Z32" s="311"/>
      <c r="AA32" s="260">
        <v>8274</v>
      </c>
      <c r="AB32" s="311"/>
      <c r="AC32" s="311"/>
      <c r="AD32" s="311"/>
      <c r="AE32" s="311"/>
      <c r="AF32" s="311"/>
      <c r="AG32" s="311"/>
      <c r="AH32" s="311"/>
      <c r="AI32" s="311"/>
      <c r="AJ32" s="311"/>
      <c r="AK32" s="311"/>
      <c r="AL32" s="311"/>
      <c r="AM32" s="311"/>
      <c r="AN32" s="311"/>
      <c r="AO32" s="311"/>
      <c r="AP32" s="311"/>
      <c r="AQ32" s="311"/>
      <c r="AR32" s="311"/>
      <c r="AS32" s="311"/>
      <c r="AT32" s="311"/>
      <c r="AU32" s="311"/>
      <c r="AV32" s="311"/>
    </row>
    <row r="33" spans="1:48" s="310" customFormat="1" ht="12.75" x14ac:dyDescent="0.2">
      <c r="A33" s="311"/>
      <c r="B33" s="311"/>
      <c r="C33" s="311"/>
      <c r="D33" s="311"/>
      <c r="E33" s="311"/>
      <c r="F33" s="311"/>
      <c r="G33" s="311"/>
      <c r="H33" s="311"/>
      <c r="I33" s="311"/>
      <c r="J33" s="311"/>
      <c r="K33" s="311"/>
      <c r="L33" s="311"/>
      <c r="M33" s="311"/>
      <c r="N33" s="311"/>
      <c r="O33" s="311"/>
      <c r="P33" s="311"/>
      <c r="Q33" s="311"/>
      <c r="R33" s="311"/>
      <c r="S33" s="311"/>
      <c r="T33" s="311"/>
      <c r="U33" s="311"/>
      <c r="V33" s="311"/>
      <c r="W33" s="128" t="s">
        <v>523</v>
      </c>
      <c r="X33" s="261">
        <v>0</v>
      </c>
      <c r="Y33" s="128" t="s">
        <v>523</v>
      </c>
      <c r="Z33" s="311"/>
      <c r="AA33" s="260"/>
      <c r="AB33" s="311"/>
      <c r="AC33" s="311"/>
      <c r="AD33" s="311"/>
      <c r="AE33" s="311"/>
      <c r="AF33" s="311"/>
      <c r="AG33" s="311"/>
      <c r="AH33" s="311"/>
      <c r="AI33" s="311"/>
      <c r="AJ33" s="311"/>
      <c r="AK33" s="311"/>
      <c r="AL33" s="311"/>
      <c r="AM33" s="311"/>
      <c r="AN33" s="311"/>
      <c r="AO33" s="311"/>
      <c r="AP33" s="311"/>
      <c r="AQ33" s="311"/>
      <c r="AR33" s="311"/>
      <c r="AS33" s="311"/>
      <c r="AT33" s="311"/>
      <c r="AU33" s="311"/>
      <c r="AV33" s="311"/>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9:AV9"/>
    <mergeCell ref="A7:AV7"/>
    <mergeCell ref="A5:AV5"/>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 zoomScale="85" zoomScaleNormal="85" workbookViewId="0">
      <selection activeCell="A60" sqref="A60"/>
    </sheetView>
  </sheetViews>
  <sheetFormatPr defaultRowHeight="15" x14ac:dyDescent="0.25"/>
  <cols>
    <col min="1" max="1" width="58.7109375" style="293" customWidth="1"/>
    <col min="2" max="2" width="35.7109375" style="293" customWidth="1"/>
  </cols>
  <sheetData>
    <row r="1" spans="1:2" ht="18.75" x14ac:dyDescent="0.25">
      <c r="B1" s="145" t="s">
        <v>69</v>
      </c>
    </row>
    <row r="2" spans="1:2" ht="18.75" x14ac:dyDescent="0.3">
      <c r="B2" s="146" t="s">
        <v>10</v>
      </c>
    </row>
    <row r="3" spans="1:2" ht="18.75" x14ac:dyDescent="0.3">
      <c r="B3" s="146" t="s">
        <v>524</v>
      </c>
    </row>
    <row r="5" spans="1:2" ht="18.75" x14ac:dyDescent="0.3">
      <c r="A5" s="423" t="str">
        <f>'1. паспорт местоположение'!A5:C5</f>
        <v>Год раскрытия информации: 2022 год</v>
      </c>
      <c r="B5" s="423"/>
    </row>
    <row r="6" spans="1:2" ht="18.75" x14ac:dyDescent="0.3">
      <c r="A6" s="292"/>
      <c r="B6" s="292"/>
    </row>
    <row r="7" spans="1:2" ht="18.75" x14ac:dyDescent="0.25">
      <c r="A7" s="322" t="s">
        <v>9</v>
      </c>
      <c r="B7" s="322"/>
    </row>
    <row r="8" spans="1:2" ht="18.75" x14ac:dyDescent="0.25">
      <c r="A8" s="148"/>
      <c r="B8" s="148"/>
    </row>
    <row r="9" spans="1:2" ht="15.75" x14ac:dyDescent="0.25">
      <c r="A9" s="424" t="str">
        <f>'7. Паспорт отчет о закупке'!A9:AV9</f>
        <v xml:space="preserve"> АО "Россети Тюмень" </v>
      </c>
      <c r="B9" s="424"/>
    </row>
    <row r="10" spans="1:2" ht="18.75" x14ac:dyDescent="0.25">
      <c r="A10" s="421" t="s">
        <v>8</v>
      </c>
      <c r="B10" s="421"/>
    </row>
    <row r="11" spans="1:2" ht="18.75" x14ac:dyDescent="0.25">
      <c r="A11" s="148"/>
      <c r="B11" s="148"/>
    </row>
    <row r="12" spans="1:2" ht="15.75" x14ac:dyDescent="0.25">
      <c r="A12" s="425" t="str">
        <f>'7. Паспорт отчет о закупке'!A12:AV12</f>
        <v>F_TP1100.PR.0025</v>
      </c>
      <c r="B12" s="425"/>
    </row>
    <row r="13" spans="1:2" ht="18.75" x14ac:dyDescent="0.25">
      <c r="A13" s="421" t="s">
        <v>7</v>
      </c>
      <c r="B13" s="421"/>
    </row>
    <row r="14" spans="1:2" ht="18.75" x14ac:dyDescent="0.25">
      <c r="A14" s="11"/>
      <c r="B14" s="11"/>
    </row>
    <row r="15" spans="1:2" ht="30" customHeight="1" x14ac:dyDescent="0.25">
      <c r="A15" s="420" t="str">
        <f>'7. Паспорт отчет о закупке'!A15:AV15</f>
        <v>Реконструкция  ПС 110/10/10 кВ "Зеленая" (реконструкция периметрального ораждения и установка ТСО по программе "Антитеррор" )</v>
      </c>
      <c r="B15" s="420"/>
    </row>
    <row r="16" spans="1:2" ht="18.75" x14ac:dyDescent="0.25">
      <c r="A16" s="421" t="s">
        <v>6</v>
      </c>
      <c r="B16" s="421"/>
    </row>
    <row r="17" spans="1:2" ht="15.75" x14ac:dyDescent="0.25">
      <c r="A17" s="106"/>
      <c r="B17" s="262"/>
    </row>
    <row r="18" spans="1:2" ht="30" customHeight="1" x14ac:dyDescent="0.25">
      <c r="A18" s="422" t="s">
        <v>443</v>
      </c>
      <c r="B18" s="422"/>
    </row>
    <row r="20" spans="1:2" ht="15.75" thickBot="1" x14ac:dyDescent="0.3"/>
    <row r="21" spans="1:2" ht="45" customHeight="1" x14ac:dyDescent="0.25">
      <c r="A21" s="263" t="s">
        <v>525</v>
      </c>
      <c r="B21" s="294" t="s">
        <v>552</v>
      </c>
    </row>
    <row r="22" spans="1:2" ht="28.5" x14ac:dyDescent="0.25">
      <c r="A22" s="264" t="s">
        <v>333</v>
      </c>
      <c r="B22" s="295" t="s">
        <v>474</v>
      </c>
    </row>
    <row r="23" spans="1:2" x14ac:dyDescent="0.25">
      <c r="A23" s="264" t="s">
        <v>299</v>
      </c>
      <c r="B23" s="296" t="s">
        <v>553</v>
      </c>
    </row>
    <row r="24" spans="1:2" x14ac:dyDescent="0.25">
      <c r="A24" s="264" t="s">
        <v>334</v>
      </c>
      <c r="B24" s="297" t="s">
        <v>652</v>
      </c>
    </row>
    <row r="25" spans="1:2" x14ac:dyDescent="0.25">
      <c r="A25" s="265" t="s">
        <v>335</v>
      </c>
      <c r="B25" s="295">
        <v>2025</v>
      </c>
    </row>
    <row r="26" spans="1:2" ht="28.5" x14ac:dyDescent="0.25">
      <c r="A26" s="265" t="s">
        <v>336</v>
      </c>
      <c r="B26" s="297" t="s">
        <v>549</v>
      </c>
    </row>
    <row r="27" spans="1:2" ht="28.5" x14ac:dyDescent="0.25">
      <c r="A27" s="266" t="s">
        <v>554</v>
      </c>
      <c r="B27" s="298">
        <v>8.7460000000000004</v>
      </c>
    </row>
    <row r="28" spans="1:2" ht="30" x14ac:dyDescent="0.25">
      <c r="A28" s="267" t="s">
        <v>337</v>
      </c>
      <c r="B28" s="299" t="s">
        <v>640</v>
      </c>
    </row>
    <row r="29" spans="1:2" ht="28.5" x14ac:dyDescent="0.25">
      <c r="A29" s="266" t="s">
        <v>338</v>
      </c>
      <c r="B29" s="298">
        <v>0.41</v>
      </c>
    </row>
    <row r="30" spans="1:2" ht="28.5" x14ac:dyDescent="0.25">
      <c r="A30" s="266" t="s">
        <v>339</v>
      </c>
      <c r="B30" s="300">
        <v>0.41</v>
      </c>
    </row>
    <row r="31" spans="1:2" x14ac:dyDescent="0.25">
      <c r="A31" s="267" t="s">
        <v>340</v>
      </c>
      <c r="B31" s="297"/>
    </row>
    <row r="32" spans="1:2" ht="30" customHeight="1" thickBot="1" x14ac:dyDescent="0.3">
      <c r="A32" s="301" t="s">
        <v>499</v>
      </c>
      <c r="B32" s="302">
        <v>0.41</v>
      </c>
    </row>
    <row r="33" spans="1:2" s="268" customFormat="1" ht="45" customHeight="1" x14ac:dyDescent="0.25">
      <c r="A33" s="269" t="s">
        <v>526</v>
      </c>
      <c r="B33" s="271">
        <v>0.41</v>
      </c>
    </row>
    <row r="34" spans="1:2" s="268" customFormat="1" x14ac:dyDescent="0.25">
      <c r="A34" s="269" t="s">
        <v>341</v>
      </c>
      <c r="B34" s="270">
        <v>4.6900000000000004</v>
      </c>
    </row>
    <row r="35" spans="1:2" s="268" customFormat="1" x14ac:dyDescent="0.25">
      <c r="A35" s="269" t="s">
        <v>342</v>
      </c>
      <c r="B35" s="271">
        <v>0.41</v>
      </c>
    </row>
    <row r="36" spans="1:2" s="268" customFormat="1" x14ac:dyDescent="0.25">
      <c r="A36" s="269" t="s">
        <v>343</v>
      </c>
      <c r="B36" s="271">
        <v>0.34799999999999998</v>
      </c>
    </row>
    <row r="37" spans="1:2" ht="45" customHeight="1" thickBot="1" x14ac:dyDescent="0.3">
      <c r="A37" s="301" t="s">
        <v>527</v>
      </c>
      <c r="B37" s="302">
        <v>0</v>
      </c>
    </row>
    <row r="38" spans="1:2" s="268" customFormat="1" ht="30" customHeight="1" x14ac:dyDescent="0.25">
      <c r="A38" s="269" t="s">
        <v>528</v>
      </c>
      <c r="B38" s="270" t="s">
        <v>480</v>
      </c>
    </row>
    <row r="39" spans="1:2" s="268" customFormat="1" x14ac:dyDescent="0.25">
      <c r="A39" s="269" t="s">
        <v>341</v>
      </c>
      <c r="B39" s="270" t="s">
        <v>480</v>
      </c>
    </row>
    <row r="40" spans="1:2" s="268" customFormat="1" x14ac:dyDescent="0.25">
      <c r="A40" s="269" t="s">
        <v>342</v>
      </c>
      <c r="B40" s="270" t="s">
        <v>480</v>
      </c>
    </row>
    <row r="41" spans="1:2" s="268" customFormat="1" x14ac:dyDescent="0.25">
      <c r="A41" s="269" t="s">
        <v>343</v>
      </c>
      <c r="B41" s="270" t="s">
        <v>480</v>
      </c>
    </row>
    <row r="42" spans="1:2" ht="30" customHeight="1" thickBot="1" x14ac:dyDescent="0.3">
      <c r="A42" s="301" t="s">
        <v>529</v>
      </c>
      <c r="B42" s="302">
        <v>0</v>
      </c>
    </row>
    <row r="43" spans="1:2" s="268" customFormat="1" ht="30" customHeight="1" x14ac:dyDescent="0.25">
      <c r="A43" s="269" t="s">
        <v>528</v>
      </c>
      <c r="B43" s="270" t="s">
        <v>480</v>
      </c>
    </row>
    <row r="44" spans="1:2" s="268" customFormat="1" x14ac:dyDescent="0.25">
      <c r="A44" s="269" t="s">
        <v>341</v>
      </c>
      <c r="B44" s="270" t="s">
        <v>480</v>
      </c>
    </row>
    <row r="45" spans="1:2" s="268" customFormat="1" x14ac:dyDescent="0.25">
      <c r="A45" s="269" t="s">
        <v>342</v>
      </c>
      <c r="B45" s="270" t="s">
        <v>480</v>
      </c>
    </row>
    <row r="46" spans="1:2" s="268" customFormat="1" x14ac:dyDescent="0.25">
      <c r="A46" s="269" t="s">
        <v>343</v>
      </c>
      <c r="B46" s="270" t="s">
        <v>480</v>
      </c>
    </row>
    <row r="47" spans="1:2" ht="30" customHeight="1" thickBot="1" x14ac:dyDescent="0.3">
      <c r="A47" s="301" t="s">
        <v>344</v>
      </c>
      <c r="B47" s="303" t="s">
        <v>480</v>
      </c>
    </row>
    <row r="48" spans="1:2" s="268" customFormat="1" x14ac:dyDescent="0.25">
      <c r="A48" s="269" t="s">
        <v>340</v>
      </c>
      <c r="B48" s="270" t="s">
        <v>480</v>
      </c>
    </row>
    <row r="49" spans="1:2" s="268" customFormat="1" x14ac:dyDescent="0.25">
      <c r="A49" s="269" t="s">
        <v>530</v>
      </c>
      <c r="B49" s="270" t="s">
        <v>480</v>
      </c>
    </row>
    <row r="50" spans="1:2" s="268" customFormat="1" x14ac:dyDescent="0.25">
      <c r="A50" s="269" t="s">
        <v>531</v>
      </c>
      <c r="B50" s="270" t="s">
        <v>480</v>
      </c>
    </row>
    <row r="51" spans="1:2" s="268" customFormat="1" ht="30" customHeight="1" x14ac:dyDescent="0.25">
      <c r="A51" s="269" t="s">
        <v>532</v>
      </c>
      <c r="B51" s="270" t="s">
        <v>480</v>
      </c>
    </row>
    <row r="52" spans="1:2" ht="15.75" thickBot="1" x14ac:dyDescent="0.3">
      <c r="A52" s="301" t="s">
        <v>345</v>
      </c>
      <c r="B52" s="303">
        <v>4.6900000000000004</v>
      </c>
    </row>
    <row r="53" spans="1:2" ht="15.75" thickBot="1" x14ac:dyDescent="0.3">
      <c r="A53" s="301" t="s">
        <v>346</v>
      </c>
      <c r="B53" s="302">
        <v>0.41</v>
      </c>
    </row>
    <row r="54" spans="1:2" ht="15.75" thickBot="1" x14ac:dyDescent="0.3">
      <c r="A54" s="301" t="s">
        <v>347</v>
      </c>
      <c r="B54" s="303">
        <v>4.7699999999999996</v>
      </c>
    </row>
    <row r="55" spans="1:2" ht="15.75" thickBot="1" x14ac:dyDescent="0.3">
      <c r="A55" s="301" t="s">
        <v>348</v>
      </c>
      <c r="B55" s="302">
        <v>0.34799999999999998</v>
      </c>
    </row>
    <row r="56" spans="1:2" ht="15.75" thickBot="1" x14ac:dyDescent="0.3">
      <c r="A56" s="301" t="s">
        <v>349</v>
      </c>
      <c r="B56" s="303" t="s">
        <v>480</v>
      </c>
    </row>
    <row r="57" spans="1:2" s="268" customFormat="1" ht="30" customHeight="1" x14ac:dyDescent="0.25">
      <c r="A57" s="269" t="s">
        <v>350</v>
      </c>
      <c r="B57" s="270" t="s">
        <v>555</v>
      </c>
    </row>
    <row r="58" spans="1:2" s="268" customFormat="1" x14ac:dyDescent="0.25">
      <c r="A58" s="269" t="s">
        <v>351</v>
      </c>
      <c r="B58" s="270" t="s">
        <v>533</v>
      </c>
    </row>
    <row r="59" spans="1:2" s="268" customFormat="1" x14ac:dyDescent="0.25">
      <c r="A59" s="269" t="s">
        <v>352</v>
      </c>
      <c r="B59" s="270" t="s">
        <v>480</v>
      </c>
    </row>
    <row r="60" spans="1:2" s="268" customFormat="1" x14ac:dyDescent="0.25">
      <c r="A60" s="269" t="s">
        <v>659</v>
      </c>
      <c r="B60" s="270"/>
    </row>
    <row r="61" spans="1:2" s="268" customFormat="1" x14ac:dyDescent="0.25">
      <c r="A61" s="269" t="s">
        <v>353</v>
      </c>
      <c r="B61" s="270" t="s">
        <v>480</v>
      </c>
    </row>
    <row r="62" spans="1:2" ht="30" customHeight="1" thickBot="1" x14ac:dyDescent="0.3">
      <c r="A62" s="301" t="s">
        <v>354</v>
      </c>
      <c r="B62" s="304" t="s">
        <v>639</v>
      </c>
    </row>
    <row r="63" spans="1:2" ht="30" customHeight="1" thickBot="1" x14ac:dyDescent="0.3">
      <c r="A63" s="301" t="s">
        <v>355</v>
      </c>
      <c r="B63" s="304" t="s">
        <v>639</v>
      </c>
    </row>
    <row r="64" spans="1:2" s="268" customFormat="1" x14ac:dyDescent="0.25">
      <c r="A64" s="269" t="s">
        <v>340</v>
      </c>
      <c r="B64" s="270" t="s">
        <v>480</v>
      </c>
    </row>
    <row r="65" spans="1:2" s="268" customFormat="1" x14ac:dyDescent="0.25">
      <c r="A65" s="269" t="s">
        <v>534</v>
      </c>
      <c r="B65" s="270" t="s">
        <v>480</v>
      </c>
    </row>
    <row r="66" spans="1:2" s="268" customFormat="1" x14ac:dyDescent="0.25">
      <c r="A66" s="269" t="s">
        <v>535</v>
      </c>
      <c r="B66" s="270" t="s">
        <v>480</v>
      </c>
    </row>
    <row r="67" spans="1:2" ht="15.75" thickBot="1" x14ac:dyDescent="0.3">
      <c r="A67" s="301" t="s">
        <v>356</v>
      </c>
      <c r="B67" s="303" t="s">
        <v>480</v>
      </c>
    </row>
    <row r="68" spans="1:2" ht="15.75" thickBot="1" x14ac:dyDescent="0.3">
      <c r="A68" s="301" t="s">
        <v>357</v>
      </c>
      <c r="B68" s="304" t="s">
        <v>639</v>
      </c>
    </row>
    <row r="69" spans="1:2" s="268" customFormat="1" x14ac:dyDescent="0.25">
      <c r="A69" s="269" t="s">
        <v>536</v>
      </c>
      <c r="B69" s="270"/>
    </row>
    <row r="70" spans="1:2" s="268" customFormat="1" x14ac:dyDescent="0.25">
      <c r="A70" s="269" t="s">
        <v>537</v>
      </c>
      <c r="B70" s="270" t="s">
        <v>497</v>
      </c>
    </row>
    <row r="71" spans="1:2" s="268" customFormat="1" x14ac:dyDescent="0.25">
      <c r="A71" s="269" t="s">
        <v>538</v>
      </c>
      <c r="B71" s="270" t="s">
        <v>497</v>
      </c>
    </row>
    <row r="72" spans="1:2" ht="30" customHeight="1" thickBot="1" x14ac:dyDescent="0.3">
      <c r="A72" s="301" t="s">
        <v>358</v>
      </c>
      <c r="B72" s="305" t="s">
        <v>641</v>
      </c>
    </row>
    <row r="73" spans="1:2" ht="30" customHeight="1" thickBot="1" x14ac:dyDescent="0.3">
      <c r="A73" s="301" t="s">
        <v>359</v>
      </c>
      <c r="B73" s="304" t="s">
        <v>326</v>
      </c>
    </row>
    <row r="74" spans="1:2" s="268" customFormat="1" x14ac:dyDescent="0.25">
      <c r="A74" s="269" t="s">
        <v>539</v>
      </c>
      <c r="B74" s="270" t="s">
        <v>326</v>
      </c>
    </row>
    <row r="75" spans="1:2" s="268" customFormat="1" ht="30" customHeight="1" x14ac:dyDescent="0.25">
      <c r="A75" s="269" t="s">
        <v>540</v>
      </c>
      <c r="B75" s="270" t="s">
        <v>326</v>
      </c>
    </row>
    <row r="76" spans="1:2" s="268" customFormat="1" x14ac:dyDescent="0.25">
      <c r="A76" s="269" t="s">
        <v>541</v>
      </c>
      <c r="B76" s="270" t="s">
        <v>326</v>
      </c>
    </row>
    <row r="77" spans="1:2" s="268" customFormat="1" x14ac:dyDescent="0.25">
      <c r="A77" s="269" t="s">
        <v>542</v>
      </c>
      <c r="B77" s="270" t="s">
        <v>326</v>
      </c>
    </row>
    <row r="78" spans="1:2" s="268" customFormat="1" x14ac:dyDescent="0.25">
      <c r="A78" s="269" t="s">
        <v>543</v>
      </c>
      <c r="B78" s="27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2022-09-28T04:13:18Z</dcterms:modified>
</cp:coreProperties>
</file>