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5\"/>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ПС'!$A$2:$T$74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закупке'!$A$1:$AV$44</definedName>
    <definedName name="_xlnm.Print_Area" localSheetId="11">'8. Общие сведения'!$A$1:$B$102</definedName>
  </definedNames>
  <calcPr calcId="162913" iterate="1" calcOnSave="0"/>
</workbook>
</file>

<file path=xl/calcChain.xml><?xml version="1.0" encoding="utf-8"?>
<calcChain xmlns="http://schemas.openxmlformats.org/spreadsheetml/2006/main">
  <c r="C49" i="7" l="1"/>
  <c r="C48" i="7"/>
  <c r="B29" i="22" l="1"/>
  <c r="B27" i="22" l="1"/>
  <c r="B79" i="22"/>
  <c r="B59" i="22"/>
  <c r="B32" i="22"/>
  <c r="B50" i="22" l="1"/>
  <c r="B26" i="22"/>
  <c r="B25" i="22"/>
  <c r="B69" i="22" l="1"/>
  <c r="B65" i="22"/>
  <c r="B61" i="22"/>
  <c r="B56" i="22"/>
  <c r="B46" i="22"/>
  <c r="B42" i="22"/>
  <c r="B38" i="22"/>
  <c r="B34" i="22"/>
  <c r="B77" i="22"/>
  <c r="B30" i="22" l="1"/>
  <c r="B25" i="30"/>
  <c r="A14" i="12" l="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D82" i="30" s="1"/>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AH64"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C49" i="30" s="1"/>
  <c r="D47" i="30"/>
  <c r="D80" i="30" s="1"/>
  <c r="B45" i="30"/>
  <c r="B46" i="30" s="1"/>
  <c r="B35" i="30"/>
  <c r="B32" i="30"/>
  <c r="B69" i="30" l="1"/>
  <c r="B65" i="30" s="1"/>
  <c r="L86" i="30"/>
  <c r="D63" i="30"/>
  <c r="E73" i="30"/>
  <c r="E71" i="30" s="1"/>
  <c r="B72" i="30"/>
  <c r="B74" i="30" s="1"/>
  <c r="B81" i="30" s="1"/>
  <c r="E86" i="30"/>
  <c r="U86" i="30"/>
  <c r="AK86" i="30"/>
  <c r="C69" i="30"/>
  <c r="C70" i="30"/>
  <c r="D49" i="30"/>
  <c r="M86" i="30"/>
  <c r="AC86" i="30"/>
  <c r="AS86" i="30"/>
  <c r="F86" i="30"/>
  <c r="N86" i="30"/>
  <c r="V86" i="30"/>
  <c r="AD86" i="30"/>
  <c r="H86" i="30"/>
  <c r="T86" i="30"/>
  <c r="AF86" i="30"/>
  <c r="AN86" i="30"/>
  <c r="AZ86" i="30"/>
  <c r="Y86" i="30"/>
  <c r="AW86" i="30"/>
  <c r="J86" i="30"/>
  <c r="R86" i="30"/>
  <c r="AP86" i="30"/>
  <c r="E47" i="30"/>
  <c r="C86" i="30"/>
  <c r="G86" i="30"/>
  <c r="K86" i="30"/>
  <c r="O86" i="30"/>
  <c r="S86" i="30"/>
  <c r="W86" i="30"/>
  <c r="AA86" i="30"/>
  <c r="AE86" i="30"/>
  <c r="AI86" i="30"/>
  <c r="AM86" i="30"/>
  <c r="AQ86" i="30"/>
  <c r="AU86" i="30"/>
  <c r="AY86" i="30"/>
  <c r="AL86" i="30"/>
  <c r="AT86" i="30"/>
  <c r="D71" i="30"/>
  <c r="D91" i="30"/>
  <c r="E79" i="30"/>
  <c r="AB86" i="30"/>
  <c r="AG86" i="30"/>
  <c r="AH86" i="30"/>
  <c r="D86" i="30"/>
  <c r="P86" i="30"/>
  <c r="X86" i="30"/>
  <c r="AJ86" i="30"/>
  <c r="AV86" i="30"/>
  <c r="I86" i="30"/>
  <c r="Q86" i="30"/>
  <c r="AO86" i="30"/>
  <c r="AR86" i="30"/>
  <c r="D57" i="30"/>
  <c r="B86" i="30"/>
  <c r="B85" i="30"/>
  <c r="C85" i="30" s="1"/>
  <c r="Z86" i="30"/>
  <c r="AX86" i="30"/>
  <c r="C71" i="30"/>
  <c r="C82" i="30"/>
  <c r="F73" i="30" l="1"/>
  <c r="G73" i="30" s="1"/>
  <c r="G82" i="30" s="1"/>
  <c r="E82" i="30"/>
  <c r="C65" i="30"/>
  <c r="C72" i="30" s="1"/>
  <c r="C74" i="30" s="1"/>
  <c r="C81" i="30" s="1"/>
  <c r="B76" i="30"/>
  <c r="B77" i="30" s="1"/>
  <c r="B78" i="30" s="1"/>
  <c r="F79" i="30"/>
  <c r="E91" i="30"/>
  <c r="F82" i="30"/>
  <c r="D69" i="30"/>
  <c r="E49" i="30"/>
  <c r="D70" i="30"/>
  <c r="E80" i="30"/>
  <c r="E57" i="30"/>
  <c r="E63" i="30"/>
  <c r="F47" i="30"/>
  <c r="F71" i="30"/>
  <c r="C76" i="30" l="1"/>
  <c r="G71" i="30"/>
  <c r="H73" i="30"/>
  <c r="F80" i="30"/>
  <c r="F63" i="30"/>
  <c r="F57" i="30"/>
  <c r="G47" i="30"/>
  <c r="D65" i="30"/>
  <c r="D72" i="30" s="1"/>
  <c r="D74" i="30" s="1"/>
  <c r="D85" i="30"/>
  <c r="F91" i="30"/>
  <c r="G79" i="30"/>
  <c r="C77" i="30"/>
  <c r="C78" i="30" s="1"/>
  <c r="B84" i="30"/>
  <c r="B89" i="30" s="1"/>
  <c r="E70" i="30"/>
  <c r="E69" i="30"/>
  <c r="F49" i="30"/>
  <c r="H82" i="30" l="1"/>
  <c r="I73" i="30"/>
  <c r="H71" i="30"/>
  <c r="C84" i="30"/>
  <c r="C89" i="30" s="1"/>
  <c r="C92" i="30" s="1"/>
  <c r="E85" i="30"/>
  <c r="F70" i="30"/>
  <c r="F69" i="30"/>
  <c r="G49" i="30"/>
  <c r="B94" i="30"/>
  <c r="B90" i="30"/>
  <c r="B95" i="30" s="1"/>
  <c r="C90" i="30"/>
  <c r="B92" i="30"/>
  <c r="E65" i="30"/>
  <c r="E72" i="30" s="1"/>
  <c r="E74" i="30" s="1"/>
  <c r="G91" i="30"/>
  <c r="H79" i="30"/>
  <c r="G80" i="30"/>
  <c r="G63" i="30"/>
  <c r="G57" i="30"/>
  <c r="H47" i="30"/>
  <c r="D76" i="30"/>
  <c r="D81" i="30"/>
  <c r="C94" i="30" l="1"/>
  <c r="F85" i="30"/>
  <c r="I71" i="30"/>
  <c r="I82" i="30"/>
  <c r="J73" i="30"/>
  <c r="J71" i="30" s="1"/>
  <c r="H80" i="30"/>
  <c r="H63" i="30"/>
  <c r="I47" i="30"/>
  <c r="H57" i="30"/>
  <c r="E81" i="30"/>
  <c r="E76" i="30"/>
  <c r="C95" i="30"/>
  <c r="G69" i="30"/>
  <c r="H49" i="30"/>
  <c r="G70" i="30"/>
  <c r="D77" i="30"/>
  <c r="D78" i="30" s="1"/>
  <c r="H91" i="30"/>
  <c r="I79" i="30"/>
  <c r="B93" i="30"/>
  <c r="B96" i="30" s="1"/>
  <c r="C93" i="30"/>
  <c r="F65" i="30"/>
  <c r="F72" i="30" s="1"/>
  <c r="F74" i="30" s="1"/>
  <c r="C96" i="30" l="1"/>
  <c r="K73" i="30"/>
  <c r="J82" i="30"/>
  <c r="J79" i="30"/>
  <c r="I91" i="30"/>
  <c r="G65" i="30"/>
  <c r="G72" i="30" s="1"/>
  <c r="G74" i="30" s="1"/>
  <c r="G85" i="30"/>
  <c r="E77" i="30"/>
  <c r="E78" i="30" s="1"/>
  <c r="F81" i="30"/>
  <c r="F76" i="30"/>
  <c r="D84" i="30"/>
  <c r="D89" i="30" s="1"/>
  <c r="H69" i="30"/>
  <c r="H70" i="30"/>
  <c r="I49" i="30"/>
  <c r="I80" i="30"/>
  <c r="I57" i="30"/>
  <c r="I63" i="30"/>
  <c r="J47" i="30"/>
  <c r="E84" i="30" l="1"/>
  <c r="E89" i="30" s="1"/>
  <c r="E92" i="30" s="1"/>
  <c r="K82" i="30"/>
  <c r="K71" i="30"/>
  <c r="L73" i="30"/>
  <c r="L71" i="30" s="1"/>
  <c r="F77" i="30"/>
  <c r="F78" i="30" s="1"/>
  <c r="H85" i="30"/>
  <c r="J63" i="30"/>
  <c r="J57" i="30"/>
  <c r="K47" i="30"/>
  <c r="J80" i="30"/>
  <c r="I70" i="30"/>
  <c r="J49" i="30"/>
  <c r="I69" i="30"/>
  <c r="J91" i="30"/>
  <c r="K79" i="30"/>
  <c r="H65" i="30"/>
  <c r="H72" i="30" s="1"/>
  <c r="H74" i="30" s="1"/>
  <c r="D92" i="30"/>
  <c r="D90" i="30"/>
  <c r="D95" i="30" s="1"/>
  <c r="D94" i="30"/>
  <c r="E94" i="30"/>
  <c r="G76" i="30"/>
  <c r="G81" i="30"/>
  <c r="I85" i="30" l="1"/>
  <c r="E90" i="30"/>
  <c r="E95" i="30" s="1"/>
  <c r="M73" i="30"/>
  <c r="M82" i="30" s="1"/>
  <c r="L82" i="30"/>
  <c r="H81" i="30"/>
  <c r="H76" i="30"/>
  <c r="I65" i="30"/>
  <c r="I72" i="30" s="1"/>
  <c r="I74" i="30" s="1"/>
  <c r="D93" i="30"/>
  <c r="D96" i="30" s="1"/>
  <c r="E93" i="30"/>
  <c r="K91" i="30"/>
  <c r="L79" i="30"/>
  <c r="J70" i="30"/>
  <c r="K49" i="30"/>
  <c r="J69" i="30"/>
  <c r="G77" i="30"/>
  <c r="G78" i="30" s="1"/>
  <c r="K80" i="30"/>
  <c r="K63" i="30"/>
  <c r="L47" i="30"/>
  <c r="K57" i="30"/>
  <c r="F84" i="30"/>
  <c r="F89" i="30" s="1"/>
  <c r="M71" i="30" l="1"/>
  <c r="N73" i="30"/>
  <c r="N82" i="30" s="1"/>
  <c r="E96" i="30"/>
  <c r="J65" i="30"/>
  <c r="J72" i="30" s="1"/>
  <c r="J74" i="30" s="1"/>
  <c r="J81" i="30" s="1"/>
  <c r="K69" i="30"/>
  <c r="K70" i="30"/>
  <c r="L49" i="30"/>
  <c r="I81" i="30"/>
  <c r="I76" i="30"/>
  <c r="G84" i="30"/>
  <c r="G89" i="30" s="1"/>
  <c r="G92" i="30" s="1"/>
  <c r="L80" i="30"/>
  <c r="L63" i="30"/>
  <c r="M47" i="30"/>
  <c r="L57" i="30"/>
  <c r="J85" i="30"/>
  <c r="H77" i="30"/>
  <c r="F92" i="30"/>
  <c r="F90" i="30"/>
  <c r="F95" i="30" s="1"/>
  <c r="F94" i="30"/>
  <c r="L91" i="30"/>
  <c r="M79" i="30"/>
  <c r="J76" i="30" l="1"/>
  <c r="O73" i="30"/>
  <c r="O82" i="30" s="1"/>
  <c r="N71" i="30"/>
  <c r="K65" i="30"/>
  <c r="K72" i="30" s="1"/>
  <c r="K74" i="30" s="1"/>
  <c r="K81" i="30" s="1"/>
  <c r="G90" i="30"/>
  <c r="G95" i="30" s="1"/>
  <c r="G94" i="30"/>
  <c r="O71" i="30"/>
  <c r="M91" i="30"/>
  <c r="N79" i="30"/>
  <c r="G93" i="30"/>
  <c r="F93" i="30"/>
  <c r="F96" i="30" s="1"/>
  <c r="H84" i="30"/>
  <c r="H89" i="30" s="1"/>
  <c r="M80" i="30"/>
  <c r="M57" i="30"/>
  <c r="M63" i="30"/>
  <c r="N47" i="30"/>
  <c r="I77" i="30"/>
  <c r="I78" i="30" s="1"/>
  <c r="J77" i="30"/>
  <c r="H78" i="30"/>
  <c r="L69" i="30"/>
  <c r="L70" i="30"/>
  <c r="M49" i="30"/>
  <c r="K85" i="30"/>
  <c r="P73" i="30" l="1"/>
  <c r="J78" i="30"/>
  <c r="K76" i="30"/>
  <c r="P82" i="30"/>
  <c r="P71" i="30"/>
  <c r="Q73" i="30"/>
  <c r="M70" i="30"/>
  <c r="N49" i="30"/>
  <c r="M69" i="30"/>
  <c r="G96" i="30"/>
  <c r="N80" i="30"/>
  <c r="N63" i="30"/>
  <c r="N57" i="30"/>
  <c r="O47" i="30"/>
  <c r="I84" i="30"/>
  <c r="I89" i="30" s="1"/>
  <c r="I90" i="30" s="1"/>
  <c r="H92" i="30"/>
  <c r="H94" i="30"/>
  <c r="H90" i="30"/>
  <c r="H95" i="30" s="1"/>
  <c r="K77" i="30"/>
  <c r="K78" i="30" s="1"/>
  <c r="N91" i="30"/>
  <c r="O79" i="30"/>
  <c r="L85" i="30"/>
  <c r="L65" i="30"/>
  <c r="L72" i="30" s="1"/>
  <c r="L74" i="30" s="1"/>
  <c r="R73" i="30" l="1"/>
  <c r="R82" i="30" s="1"/>
  <c r="I94" i="30"/>
  <c r="J84" i="30"/>
  <c r="J89" i="30" s="1"/>
  <c r="J92" i="30" s="1"/>
  <c r="I95" i="30"/>
  <c r="R71" i="30"/>
  <c r="Q82" i="30"/>
  <c r="Q71" i="30"/>
  <c r="H93" i="30"/>
  <c r="H96" i="30" s="1"/>
  <c r="I92" i="30"/>
  <c r="N70" i="30"/>
  <c r="O49" i="30"/>
  <c r="N69" i="30"/>
  <c r="O80" i="30"/>
  <c r="O63" i="30"/>
  <c r="O57" i="30"/>
  <c r="P47" i="30"/>
  <c r="M85" i="30"/>
  <c r="L76" i="30"/>
  <c r="L81" i="30"/>
  <c r="O91" i="30"/>
  <c r="P79" i="30"/>
  <c r="M65" i="30"/>
  <c r="M72" i="30" s="1"/>
  <c r="M74" i="30" s="1"/>
  <c r="K84" i="30" l="1"/>
  <c r="K89" i="30" s="1"/>
  <c r="K94" i="30" s="1"/>
  <c r="N65" i="30"/>
  <c r="N72" i="30" s="1"/>
  <c r="N74" i="30" s="1"/>
  <c r="J94" i="30"/>
  <c r="S73" i="30"/>
  <c r="S82" i="30" s="1"/>
  <c r="J90" i="30"/>
  <c r="J95" i="30" s="1"/>
  <c r="P80" i="30"/>
  <c r="P63" i="30"/>
  <c r="Q47" i="30"/>
  <c r="P57" i="30"/>
  <c r="N81" i="30"/>
  <c r="N76" i="30"/>
  <c r="I93" i="30"/>
  <c r="I96" i="30" s="1"/>
  <c r="O69" i="30"/>
  <c r="P49" i="30"/>
  <c r="O70" i="30"/>
  <c r="M81" i="30"/>
  <c r="M76" i="30"/>
  <c r="N85" i="30"/>
  <c r="K92" i="30"/>
  <c r="K90" i="30"/>
  <c r="K95" i="30" s="1"/>
  <c r="L77" i="30"/>
  <c r="L84" i="30" s="1"/>
  <c r="L89" i="30" s="1"/>
  <c r="P91" i="30"/>
  <c r="Q79" i="30"/>
  <c r="J93" i="30"/>
  <c r="T73" i="30" l="1"/>
  <c r="U73" i="30"/>
  <c r="U71" i="30" s="1"/>
  <c r="S71" i="30"/>
  <c r="J96" i="30"/>
  <c r="L78" i="30"/>
  <c r="V73" i="30"/>
  <c r="V82" i="30" s="1"/>
  <c r="O85" i="30"/>
  <c r="L92" i="30"/>
  <c r="L93" i="30" s="1"/>
  <c r="L90" i="30"/>
  <c r="L95" i="30" s="1"/>
  <c r="L94" i="30"/>
  <c r="Q91" i="30"/>
  <c r="R79" i="30"/>
  <c r="M77" i="30"/>
  <c r="M84" i="30" s="1"/>
  <c r="M89" i="30" s="1"/>
  <c r="O65" i="30"/>
  <c r="O72" i="30" s="1"/>
  <c r="O74" i="30" s="1"/>
  <c r="N77" i="30"/>
  <c r="N78" i="30" s="1"/>
  <c r="K93" i="30"/>
  <c r="K96" i="30" s="1"/>
  <c r="P69" i="30"/>
  <c r="P70" i="30"/>
  <c r="Q49" i="30"/>
  <c r="Q80" i="30"/>
  <c r="Q57" i="30"/>
  <c r="Q63" i="30"/>
  <c r="R47" i="30"/>
  <c r="P65" i="30" l="1"/>
  <c r="P72" i="30" s="1"/>
  <c r="P74" i="30" s="1"/>
  <c r="P76" i="30" s="1"/>
  <c r="W73" i="30"/>
  <c r="X73" i="30" s="1"/>
  <c r="X82" i="30" s="1"/>
  <c r="U82" i="30"/>
  <c r="T82" i="30"/>
  <c r="T71" i="30"/>
  <c r="M78" i="30"/>
  <c r="V71" i="30"/>
  <c r="P85" i="30"/>
  <c r="O76" i="30"/>
  <c r="O81" i="30"/>
  <c r="M92" i="30"/>
  <c r="M93" i="30" s="1"/>
  <c r="M94" i="30"/>
  <c r="M90" i="30"/>
  <c r="M95" i="30" s="1"/>
  <c r="P81" i="30"/>
  <c r="R63" i="30"/>
  <c r="R57" i="30"/>
  <c r="R80" i="30"/>
  <c r="S47" i="30"/>
  <c r="Q70" i="30"/>
  <c r="R49" i="30"/>
  <c r="Q69" i="30"/>
  <c r="X71" i="30"/>
  <c r="N84" i="30"/>
  <c r="N89" i="30" s="1"/>
  <c r="R91" i="30"/>
  <c r="S79" i="30"/>
  <c r="L96" i="30"/>
  <c r="W82" i="30" l="1"/>
  <c r="Y73" i="30"/>
  <c r="W71" i="30"/>
  <c r="Q65" i="30"/>
  <c r="Q72" i="30" s="1"/>
  <c r="Q74" i="30" s="1"/>
  <c r="S91" i="30"/>
  <c r="T79" i="30"/>
  <c r="Q85" i="30"/>
  <c r="S80" i="30"/>
  <c r="S63" i="30"/>
  <c r="S57" i="30"/>
  <c r="T47" i="30"/>
  <c r="P77" i="30"/>
  <c r="P78" i="30" s="1"/>
  <c r="M96" i="30"/>
  <c r="F30" i="30"/>
  <c r="F31" i="30" s="1"/>
  <c r="N92" i="30"/>
  <c r="N93" i="30" s="1"/>
  <c r="N96" i="30" s="1"/>
  <c r="N94" i="30"/>
  <c r="N90" i="30"/>
  <c r="N95" i="30" s="1"/>
  <c r="Q81" i="30"/>
  <c r="Q76" i="30"/>
  <c r="Y82" i="30"/>
  <c r="Y71" i="30"/>
  <c r="Z73" i="30"/>
  <c r="R70" i="30"/>
  <c r="S49" i="30"/>
  <c r="R69" i="30"/>
  <c r="O77" i="30"/>
  <c r="O84" i="30" s="1"/>
  <c r="O89" i="30" s="1"/>
  <c r="R65" i="30" l="1"/>
  <c r="R72" i="30" s="1"/>
  <c r="R74" i="30" s="1"/>
  <c r="R76" i="30" s="1"/>
  <c r="O78" i="30"/>
  <c r="O92" i="30"/>
  <c r="O93" i="30" s="1"/>
  <c r="O96" i="30" s="1"/>
  <c r="O90" i="30"/>
  <c r="O95" i="30" s="1"/>
  <c r="O94" i="30"/>
  <c r="T80" i="30"/>
  <c r="T57" i="30"/>
  <c r="U47" i="30"/>
  <c r="T63" i="30"/>
  <c r="Z82" i="30"/>
  <c r="Z71" i="30"/>
  <c r="AA73" i="30"/>
  <c r="R81" i="30"/>
  <c r="Q77" i="30"/>
  <c r="S69" i="30"/>
  <c r="S70" i="30"/>
  <c r="T49" i="30"/>
  <c r="R85" i="30"/>
  <c r="T91" i="30"/>
  <c r="U79" i="30"/>
  <c r="P84" i="30"/>
  <c r="P89" i="30" s="1"/>
  <c r="S65" i="30" l="1"/>
  <c r="S72" i="30" s="1"/>
  <c r="S74" i="30" s="1"/>
  <c r="S81" i="30" s="1"/>
  <c r="S85" i="30"/>
  <c r="R77" i="30"/>
  <c r="R78" i="30" s="1"/>
  <c r="Q84" i="30"/>
  <c r="Q89" i="30" s="1"/>
  <c r="AA82" i="30"/>
  <c r="AA71" i="30"/>
  <c r="AB73" i="30"/>
  <c r="U80" i="30"/>
  <c r="U57" i="30"/>
  <c r="V47" i="30"/>
  <c r="U63" i="30"/>
  <c r="P92" i="30"/>
  <c r="P93" i="30" s="1"/>
  <c r="P96" i="30" s="1"/>
  <c r="P94" i="30"/>
  <c r="P90" i="30"/>
  <c r="P95" i="30" s="1"/>
  <c r="V79" i="30"/>
  <c r="U91" i="30"/>
  <c r="T69" i="30"/>
  <c r="U49" i="30"/>
  <c r="T70" i="30"/>
  <c r="Q78" i="30"/>
  <c r="T65" i="30" l="1"/>
  <c r="T72" i="30" s="1"/>
  <c r="T74" i="30" s="1"/>
  <c r="T76" i="30" s="1"/>
  <c r="S76" i="30"/>
  <c r="T85" i="30"/>
  <c r="V91" i="30"/>
  <c r="W79" i="30"/>
  <c r="AB82" i="30"/>
  <c r="AC73" i="30"/>
  <c r="AB71" i="30"/>
  <c r="R84" i="30"/>
  <c r="R89" i="30" s="1"/>
  <c r="T81" i="30"/>
  <c r="Q92" i="30"/>
  <c r="Q93" i="30" s="1"/>
  <c r="Q96" i="30" s="1"/>
  <c r="Q94" i="30"/>
  <c r="Q90" i="30"/>
  <c r="Q95" i="30" s="1"/>
  <c r="U70" i="30"/>
  <c r="V49" i="30"/>
  <c r="U69" i="30"/>
  <c r="U65" i="30" s="1"/>
  <c r="U72" i="30" s="1"/>
  <c r="U74" i="30" s="1"/>
  <c r="V80" i="30"/>
  <c r="V63" i="30"/>
  <c r="V57" i="30"/>
  <c r="W47" i="30"/>
  <c r="S77" i="30"/>
  <c r="S84" i="30" l="1"/>
  <c r="S89" i="30" s="1"/>
  <c r="S92" i="30" s="1"/>
  <c r="S94" i="30"/>
  <c r="R92" i="30"/>
  <c r="R93" i="30" s="1"/>
  <c r="R96" i="30" s="1"/>
  <c r="R94" i="30"/>
  <c r="R90" i="30"/>
  <c r="R95" i="30" s="1"/>
  <c r="W91" i="30"/>
  <c r="X79" i="30"/>
  <c r="U81" i="30"/>
  <c r="U76" i="30"/>
  <c r="AC82" i="30"/>
  <c r="AD73" i="30"/>
  <c r="AC71" i="30"/>
  <c r="W80" i="30"/>
  <c r="W63" i="30"/>
  <c r="W57" i="30"/>
  <c r="X47" i="30"/>
  <c r="V70" i="30"/>
  <c r="V69" i="30"/>
  <c r="V65" i="30" s="1"/>
  <c r="V72" i="30" s="1"/>
  <c r="V74" i="30" s="1"/>
  <c r="W49" i="30"/>
  <c r="U85" i="30"/>
  <c r="S78" i="30"/>
  <c r="T77" i="30"/>
  <c r="T84" i="30" s="1"/>
  <c r="T89" i="30" s="1"/>
  <c r="S90" i="30" l="1"/>
  <c r="S95" i="30" s="1"/>
  <c r="T92" i="30"/>
  <c r="T93" i="30" s="1"/>
  <c r="T90" i="30"/>
  <c r="T94" i="30"/>
  <c r="V81" i="30"/>
  <c r="V76" i="30"/>
  <c r="X80" i="30"/>
  <c r="X63" i="30"/>
  <c r="Y47" i="30"/>
  <c r="X57" i="30"/>
  <c r="T78" i="30"/>
  <c r="W69" i="30"/>
  <c r="X49" i="30"/>
  <c r="W70" i="30"/>
  <c r="AD82" i="30"/>
  <c r="AD71" i="30"/>
  <c r="AE73" i="30"/>
  <c r="X91" i="30"/>
  <c r="Y79" i="30"/>
  <c r="V85" i="30"/>
  <c r="U77" i="30"/>
  <c r="U84" i="30" s="1"/>
  <c r="U89" i="30" s="1"/>
  <c r="S93" i="30"/>
  <c r="S96" i="30" s="1"/>
  <c r="W65" i="30" l="1"/>
  <c r="W72" i="30" s="1"/>
  <c r="W74" i="30" s="1"/>
  <c r="W76" i="30" s="1"/>
  <c r="T95" i="30"/>
  <c r="U78" i="30"/>
  <c r="U92" i="30"/>
  <c r="U93" i="30" s="1"/>
  <c r="U96" i="30" s="1"/>
  <c r="U94" i="30"/>
  <c r="U90" i="30"/>
  <c r="U95" i="30" s="1"/>
  <c r="Y80" i="30"/>
  <c r="Y57" i="30"/>
  <c r="Y63" i="30"/>
  <c r="Z47" i="30"/>
  <c r="Y91" i="30"/>
  <c r="Z79" i="30"/>
  <c r="W85" i="30"/>
  <c r="AE82" i="30"/>
  <c r="AE71" i="30"/>
  <c r="AF73" i="30"/>
  <c r="X69" i="30"/>
  <c r="X70" i="30"/>
  <c r="Y49" i="30"/>
  <c r="V77" i="30"/>
  <c r="V84" i="30" s="1"/>
  <c r="V89" i="30" s="1"/>
  <c r="T96" i="30"/>
  <c r="W81" i="30" l="1"/>
  <c r="V78" i="30"/>
  <c r="X85" i="30"/>
  <c r="AF82" i="30"/>
  <c r="AF71" i="30"/>
  <c r="AG73" i="30"/>
  <c r="Z91" i="30"/>
  <c r="AA79" i="30"/>
  <c r="AA91" i="30" s="1"/>
  <c r="W77" i="30"/>
  <c r="W84" i="30" s="1"/>
  <c r="W89" i="30" s="1"/>
  <c r="Y70" i="30"/>
  <c r="Z49" i="30"/>
  <c r="Y69" i="30"/>
  <c r="V92" i="30"/>
  <c r="V93" i="30" s="1"/>
  <c r="V96" i="30" s="1"/>
  <c r="V94" i="30"/>
  <c r="V90" i="30"/>
  <c r="V95" i="30" s="1"/>
  <c r="X65" i="30"/>
  <c r="X72" i="30" s="1"/>
  <c r="X74" i="30" s="1"/>
  <c r="Z63" i="30"/>
  <c r="Z57" i="30"/>
  <c r="Z80" i="30"/>
  <c r="AA47" i="30"/>
  <c r="Y85" i="30" l="1"/>
  <c r="Y65" i="30"/>
  <c r="Y72" i="30" s="1"/>
  <c r="Y74" i="30" s="1"/>
  <c r="Y81" i="30" s="1"/>
  <c r="W92" i="30"/>
  <c r="W93" i="30" s="1"/>
  <c r="W96" i="30" s="1"/>
  <c r="W94" i="30"/>
  <c r="W90" i="30"/>
  <c r="W95" i="30" s="1"/>
  <c r="AG82" i="30"/>
  <c r="AH73" i="30"/>
  <c r="AG71" i="30"/>
  <c r="AA80" i="30"/>
  <c r="AA63" i="30"/>
  <c r="AA57" i="30"/>
  <c r="AB47" i="30"/>
  <c r="Y76" i="30"/>
  <c r="W78" i="30"/>
  <c r="X81" i="30"/>
  <c r="X76" i="30"/>
  <c r="Z70" i="30"/>
  <c r="AA49" i="30"/>
  <c r="Z69" i="30"/>
  <c r="Z65" i="30" l="1"/>
  <c r="Z72" i="30" s="1"/>
  <c r="Z74" i="30" s="1"/>
  <c r="Z76" i="30" s="1"/>
  <c r="Z85" i="30"/>
  <c r="Y77" i="30"/>
  <c r="AB80" i="30"/>
  <c r="AB57" i="30"/>
  <c r="AB63" i="30"/>
  <c r="AC47" i="30"/>
  <c r="X77" i="30"/>
  <c r="X84" i="30" s="1"/>
  <c r="X89" i="30" s="1"/>
  <c r="AA69" i="30"/>
  <c r="AA70" i="30"/>
  <c r="AB49" i="30"/>
  <c r="AH82" i="30"/>
  <c r="AH71" i="30"/>
  <c r="AI73" i="30"/>
  <c r="AA85" i="30" l="1"/>
  <c r="Z81" i="30"/>
  <c r="X92" i="30"/>
  <c r="X93" i="30" s="1"/>
  <c r="X96" i="30" s="1"/>
  <c r="X90" i="30"/>
  <c r="X95" i="30" s="1"/>
  <c r="X94" i="30"/>
  <c r="AB69" i="30"/>
  <c r="AB70" i="30"/>
  <c r="AC49" i="30"/>
  <c r="Y84" i="30"/>
  <c r="Y89" i="30" s="1"/>
  <c r="AA65" i="30"/>
  <c r="AA72" i="30" s="1"/>
  <c r="AA74" i="30" s="1"/>
  <c r="X78" i="30"/>
  <c r="Y78" i="30"/>
  <c r="AI82" i="30"/>
  <c r="AI71" i="30"/>
  <c r="AJ73" i="30"/>
  <c r="AC80" i="30"/>
  <c r="AC57" i="30"/>
  <c r="AC63" i="30"/>
  <c r="AD47" i="30"/>
  <c r="Z77" i="30"/>
  <c r="AB65" i="30" l="1"/>
  <c r="AB72" i="30" s="1"/>
  <c r="AB74" i="30" s="1"/>
  <c r="Z84" i="30"/>
  <c r="Z89" i="30" s="1"/>
  <c r="Z90" i="30" s="1"/>
  <c r="AB85" i="30"/>
  <c r="Z78" i="30"/>
  <c r="Y92" i="30"/>
  <c r="Y93" i="30" s="1"/>
  <c r="Y96" i="30" s="1"/>
  <c r="Y94" i="30"/>
  <c r="Y90" i="30"/>
  <c r="Y95" i="30" s="1"/>
  <c r="AB76" i="30"/>
  <c r="AB81" i="30"/>
  <c r="AD80" i="30"/>
  <c r="AD63" i="30"/>
  <c r="AD57" i="30"/>
  <c r="AE47" i="30"/>
  <c r="AJ82" i="30"/>
  <c r="AK73" i="30"/>
  <c r="AJ71" i="30"/>
  <c r="AC70" i="30"/>
  <c r="AD49" i="30"/>
  <c r="AC69" i="30"/>
  <c r="AC65" i="30" s="1"/>
  <c r="AC72" i="30" s="1"/>
  <c r="AC74" i="30" s="1"/>
  <c r="AA81" i="30"/>
  <c r="AA76" i="30"/>
  <c r="Z92" i="30" l="1"/>
  <c r="Z94" i="30"/>
  <c r="AK82" i="30"/>
  <c r="AL73" i="30"/>
  <c r="AK71" i="30"/>
  <c r="AD70" i="30"/>
  <c r="AE49" i="30"/>
  <c r="AD69" i="30"/>
  <c r="AB77" i="30"/>
  <c r="AB78" i="30" s="1"/>
  <c r="Z95" i="30"/>
  <c r="AC81" i="30"/>
  <c r="AC76" i="30"/>
  <c r="AA77" i="30"/>
  <c r="AA84" i="30" s="1"/>
  <c r="AA89" i="30" s="1"/>
  <c r="AC85" i="30"/>
  <c r="AE80" i="30"/>
  <c r="AE63" i="30"/>
  <c r="AE57" i="30"/>
  <c r="AF47" i="30"/>
  <c r="Z93" i="30"/>
  <c r="Z96" i="30" s="1"/>
  <c r="AD65" i="30" l="1"/>
  <c r="AD72" i="30" s="1"/>
  <c r="AD74" i="30" s="1"/>
  <c r="AA92" i="30"/>
  <c r="AA93" i="30" s="1"/>
  <c r="AA96" i="30" s="1"/>
  <c r="F29" i="30" s="1"/>
  <c r="AA90" i="30"/>
  <c r="AA95" i="30" s="1"/>
  <c r="F28" i="30" s="1"/>
  <c r="AA94" i="30"/>
  <c r="AC77" i="30"/>
  <c r="AD85" i="30"/>
  <c r="AF80" i="30"/>
  <c r="AF63" i="30"/>
  <c r="AG47" i="30"/>
  <c r="AF57" i="30"/>
  <c r="AD81" i="30"/>
  <c r="AD76" i="30"/>
  <c r="AL82" i="30"/>
  <c r="AM73" i="30"/>
  <c r="AL71" i="30"/>
  <c r="AA78" i="30"/>
  <c r="AB84" i="30"/>
  <c r="AB89" i="30" s="1"/>
  <c r="AE69" i="30"/>
  <c r="AF49" i="30"/>
  <c r="AE70" i="30"/>
  <c r="AE65" i="30" l="1"/>
  <c r="AE72" i="30" s="1"/>
  <c r="AE74" i="30" s="1"/>
  <c r="AE76" i="30" s="1"/>
  <c r="AF69" i="30"/>
  <c r="AG49" i="30"/>
  <c r="AF70" i="30"/>
  <c r="AC84" i="30"/>
  <c r="AC89" i="30" s="1"/>
  <c r="AM82" i="30"/>
  <c r="AM71" i="30"/>
  <c r="AN73" i="30"/>
  <c r="AB92" i="30"/>
  <c r="AB93" i="30" s="1"/>
  <c r="AB96" i="30" s="1"/>
  <c r="AB94" i="30"/>
  <c r="AB90" i="30"/>
  <c r="AB95" i="30" s="1"/>
  <c r="AE85" i="30"/>
  <c r="AD77" i="30"/>
  <c r="AD84" i="30" s="1"/>
  <c r="AD89" i="30" s="1"/>
  <c r="AD78" i="30"/>
  <c r="AG80" i="30"/>
  <c r="AG57" i="30"/>
  <c r="AG63" i="30"/>
  <c r="AH47" i="30"/>
  <c r="AC78" i="30"/>
  <c r="AF65" i="30" l="1"/>
  <c r="AF72" i="30" s="1"/>
  <c r="AF74" i="30" s="1"/>
  <c r="AE81" i="30"/>
  <c r="AD92" i="30"/>
  <c r="AD94" i="30"/>
  <c r="AD90" i="30"/>
  <c r="AG70" i="30"/>
  <c r="AH49" i="30"/>
  <c r="AG69" i="30"/>
  <c r="AG65" i="30" s="1"/>
  <c r="AG72" i="30" s="1"/>
  <c r="AG74" i="30" s="1"/>
  <c r="AC92" i="30"/>
  <c r="AC93" i="30" s="1"/>
  <c r="AC96" i="30" s="1"/>
  <c r="AC90" i="30"/>
  <c r="AC95" i="30" s="1"/>
  <c r="AC94" i="30"/>
  <c r="AF81" i="30"/>
  <c r="AF76" i="30"/>
  <c r="AN82" i="30"/>
  <c r="AO73" i="30"/>
  <c r="AN71" i="30"/>
  <c r="AH63" i="30"/>
  <c r="AH57" i="30"/>
  <c r="AI47" i="30"/>
  <c r="AH80" i="30"/>
  <c r="AF85" i="30"/>
  <c r="AE77" i="30"/>
  <c r="AE84" i="30" s="1"/>
  <c r="AE89" i="30" l="1"/>
  <c r="AE92" i="30" s="1"/>
  <c r="AE93" i="30" s="1"/>
  <c r="AE90" i="30"/>
  <c r="AE95" i="30" s="1"/>
  <c r="AG81" i="30"/>
  <c r="AG76" i="30"/>
  <c r="AE78" i="30"/>
  <c r="AO82" i="30"/>
  <c r="AP73" i="30"/>
  <c r="AO71" i="30"/>
  <c r="AG85" i="30"/>
  <c r="AI80" i="30"/>
  <c r="AI63" i="30"/>
  <c r="AJ47" i="30"/>
  <c r="AI57" i="30"/>
  <c r="AF77" i="30"/>
  <c r="AF84" i="30" s="1"/>
  <c r="AF89" i="30" s="1"/>
  <c r="AD95" i="30"/>
  <c r="AH70" i="30"/>
  <c r="AH69" i="30"/>
  <c r="AI49" i="30"/>
  <c r="AD93" i="30"/>
  <c r="AD96" i="30" s="1"/>
  <c r="AE94" i="30" l="1"/>
  <c r="AH85" i="30"/>
  <c r="AF78" i="30"/>
  <c r="AF92" i="30"/>
  <c r="AF93" i="30" s="1"/>
  <c r="AF96" i="30" s="1"/>
  <c r="AF90" i="30"/>
  <c r="AF95" i="30" s="1"/>
  <c r="AF94" i="30"/>
  <c r="AH65" i="30"/>
  <c r="AH72" i="30" s="1"/>
  <c r="AH74" i="30" s="1"/>
  <c r="AP82" i="30"/>
  <c r="AQ73" i="30"/>
  <c r="AP71" i="30"/>
  <c r="AI69" i="30"/>
  <c r="AI70" i="30"/>
  <c r="AJ49" i="30"/>
  <c r="AJ80" i="30"/>
  <c r="AK47" i="30"/>
  <c r="AJ63" i="30"/>
  <c r="AJ57" i="30"/>
  <c r="AG77" i="30"/>
  <c r="AG84" i="30" s="1"/>
  <c r="AG89" i="30" s="1"/>
  <c r="AE96" i="30"/>
  <c r="AI85" i="30" l="1"/>
  <c r="AG78" i="30"/>
  <c r="AG92" i="30"/>
  <c r="AG93" i="30" s="1"/>
  <c r="AG96" i="30" s="1"/>
  <c r="AG90" i="30"/>
  <c r="AG95" i="30" s="1"/>
  <c r="AG94" i="30"/>
  <c r="AJ69" i="30"/>
  <c r="AK49" i="30"/>
  <c r="AJ70" i="30"/>
  <c r="AJ85" i="30" s="1"/>
  <c r="AH81" i="30"/>
  <c r="AH76" i="30"/>
  <c r="AQ82" i="30"/>
  <c r="AQ71" i="30"/>
  <c r="AR73" i="30"/>
  <c r="AK80" i="30"/>
  <c r="AK57" i="30"/>
  <c r="AK63" i="30"/>
  <c r="AL47" i="30"/>
  <c r="AI65" i="30"/>
  <c r="AI72" i="30" s="1"/>
  <c r="AI74" i="30" s="1"/>
  <c r="AJ65" i="30" l="1"/>
  <c r="AJ72" i="30" s="1"/>
  <c r="AJ74" i="30" s="1"/>
  <c r="AJ81" i="30" s="1"/>
  <c r="AL80" i="30"/>
  <c r="AL63" i="30"/>
  <c r="AL57" i="30"/>
  <c r="AM47" i="30"/>
  <c r="AI81" i="30"/>
  <c r="AI76" i="30"/>
  <c r="AH77" i="30"/>
  <c r="AH84" i="30" s="1"/>
  <c r="AH89" i="30" s="1"/>
  <c r="AJ76" i="30"/>
  <c r="AR82" i="30"/>
  <c r="AS73" i="30"/>
  <c r="AR71" i="30"/>
  <c r="AK70" i="30"/>
  <c r="AL49" i="30"/>
  <c r="AK69" i="30"/>
  <c r="AK85" i="30" l="1"/>
  <c r="AH92" i="30"/>
  <c r="AH93" i="30" s="1"/>
  <c r="AH96" i="30" s="1"/>
  <c r="AH94" i="30"/>
  <c r="AH90" i="30"/>
  <c r="AH95" i="30" s="1"/>
  <c r="AL70" i="30"/>
  <c r="AL69" i="30"/>
  <c r="AM49" i="30"/>
  <c r="AS82" i="30"/>
  <c r="AT73" i="30"/>
  <c r="AS71" i="30"/>
  <c r="AH78" i="30"/>
  <c r="AM80" i="30"/>
  <c r="AM63" i="30"/>
  <c r="AM57" i="30"/>
  <c r="AN47" i="30"/>
  <c r="AI77" i="30"/>
  <c r="AI84" i="30" s="1"/>
  <c r="AI89" i="30" s="1"/>
  <c r="AK65" i="30"/>
  <c r="AK72" i="30" s="1"/>
  <c r="AK74" i="30" s="1"/>
  <c r="AJ77" i="30"/>
  <c r="AJ84" i="30" l="1"/>
  <c r="AJ89" i="30" s="1"/>
  <c r="AJ90" i="30" s="1"/>
  <c r="AI78" i="30"/>
  <c r="AL85" i="30"/>
  <c r="AJ78" i="30"/>
  <c r="AT82" i="30"/>
  <c r="AT71" i="30"/>
  <c r="AU73" i="30"/>
  <c r="AJ94" i="30"/>
  <c r="AK81" i="30"/>
  <c r="AK76" i="30"/>
  <c r="AN80" i="30"/>
  <c r="AN63" i="30"/>
  <c r="AO47" i="30"/>
  <c r="AN57" i="30"/>
  <c r="AM69" i="30"/>
  <c r="AN49" i="30"/>
  <c r="AM70" i="30"/>
  <c r="AM85" i="30" s="1"/>
  <c r="AI92" i="30"/>
  <c r="AI93" i="30" s="1"/>
  <c r="AI96" i="30" s="1"/>
  <c r="AI90" i="30"/>
  <c r="AI95" i="30" s="1"/>
  <c r="AI94" i="30"/>
  <c r="AL65" i="30"/>
  <c r="AL72" i="30" s="1"/>
  <c r="AL74" i="30" s="1"/>
  <c r="AJ92" i="30" l="1"/>
  <c r="AL81" i="30"/>
  <c r="AL76" i="30"/>
  <c r="AO80" i="30"/>
  <c r="AO57" i="30"/>
  <c r="AO63" i="30"/>
  <c r="AP47" i="30"/>
  <c r="AU82" i="30"/>
  <c r="AU71" i="30"/>
  <c r="AV73" i="30"/>
  <c r="AM65" i="30"/>
  <c r="AM72" i="30" s="1"/>
  <c r="AM74" i="30" s="1"/>
  <c r="AK77" i="30"/>
  <c r="AK84" i="30" s="1"/>
  <c r="AK89" i="30" s="1"/>
  <c r="AJ93" i="30"/>
  <c r="AJ96" i="30" s="1"/>
  <c r="AN69" i="30"/>
  <c r="AN70" i="30"/>
  <c r="AO49" i="30"/>
  <c r="AJ95" i="30"/>
  <c r="AN85" i="30" l="1"/>
  <c r="AK92" i="30"/>
  <c r="AK93" i="30" s="1"/>
  <c r="AK96" i="30" s="1"/>
  <c r="AK90" i="30"/>
  <c r="AK95" i="30" s="1"/>
  <c r="AK94" i="30"/>
  <c r="AN65" i="30"/>
  <c r="AN72" i="30" s="1"/>
  <c r="AN74" i="30" s="1"/>
  <c r="AM76" i="30"/>
  <c r="AM81" i="30"/>
  <c r="AV82" i="30"/>
  <c r="AV71" i="30"/>
  <c r="AW73" i="30"/>
  <c r="AP63" i="30"/>
  <c r="AP57" i="30"/>
  <c r="AP80" i="30"/>
  <c r="AQ47" i="30"/>
  <c r="AL77" i="30"/>
  <c r="AL84" i="30" s="1"/>
  <c r="AL89" i="30" s="1"/>
  <c r="AL78" i="30"/>
  <c r="AO70" i="30"/>
  <c r="AP49" i="30"/>
  <c r="AO69" i="30"/>
  <c r="AK78" i="30"/>
  <c r="AO85" i="30" l="1"/>
  <c r="AO65" i="30"/>
  <c r="AO72" i="30" s="1"/>
  <c r="AO74" i="30" s="1"/>
  <c r="AO76" i="30" s="1"/>
  <c r="AN81" i="30"/>
  <c r="AN76" i="30"/>
  <c r="AL92" i="30"/>
  <c r="AL93" i="30" s="1"/>
  <c r="AL96" i="30" s="1"/>
  <c r="AL90" i="30"/>
  <c r="AL95" i="30" s="1"/>
  <c r="AL94" i="30"/>
  <c r="AP70" i="30"/>
  <c r="AQ49" i="30"/>
  <c r="AP69" i="30"/>
  <c r="AQ80" i="30"/>
  <c r="AQ63" i="30"/>
  <c r="AR47" i="30"/>
  <c r="AQ57" i="30"/>
  <c r="AW82" i="30"/>
  <c r="AX73" i="30"/>
  <c r="AW71" i="30"/>
  <c r="AM77" i="30"/>
  <c r="AM84" i="30" s="1"/>
  <c r="AM89" i="30" s="1"/>
  <c r="AO81" i="30" l="1"/>
  <c r="AM78" i="30"/>
  <c r="AP85" i="30"/>
  <c r="AM92" i="30"/>
  <c r="AM93" i="30" s="1"/>
  <c r="AM96" i="30" s="1"/>
  <c r="AM90" i="30"/>
  <c r="AM95" i="30" s="1"/>
  <c r="AM94" i="30"/>
  <c r="AO77" i="30"/>
  <c r="AO78" i="30" s="1"/>
  <c r="AX82" i="30"/>
  <c r="AX71" i="30"/>
  <c r="AY73" i="30"/>
  <c r="AP65" i="30"/>
  <c r="AP72" i="30" s="1"/>
  <c r="AP74" i="30" s="1"/>
  <c r="AR80" i="30"/>
  <c r="AS47" i="30"/>
  <c r="AR57" i="30"/>
  <c r="AR63" i="30"/>
  <c r="AQ69" i="30"/>
  <c r="AQ70" i="30"/>
  <c r="AR49" i="30"/>
  <c r="AN77" i="30"/>
  <c r="AN84" i="30" s="1"/>
  <c r="AN89" i="30" s="1"/>
  <c r="AQ65" i="30" l="1"/>
  <c r="AQ72" i="30" s="1"/>
  <c r="AQ74" i="30" s="1"/>
  <c r="AQ76" i="30" s="1"/>
  <c r="AN92" i="30"/>
  <c r="AN93" i="30" s="1"/>
  <c r="AN96" i="30" s="1"/>
  <c r="AN90" i="30"/>
  <c r="AN95" i="30" s="1"/>
  <c r="AN94" i="30"/>
  <c r="AQ85" i="30"/>
  <c r="AS80" i="30"/>
  <c r="AS57" i="30"/>
  <c r="AS63" i="30"/>
  <c r="AT47" i="30"/>
  <c r="AY82" i="30"/>
  <c r="AZ73" i="30"/>
  <c r="AY71" i="30"/>
  <c r="AQ81" i="30"/>
  <c r="AN78" i="30"/>
  <c r="AR69" i="30"/>
  <c r="AS49" i="30"/>
  <c r="AR70" i="30"/>
  <c r="AP81" i="30"/>
  <c r="AP76" i="30"/>
  <c r="AO84" i="30"/>
  <c r="AO89" i="30" s="1"/>
  <c r="AR65" i="30" l="1"/>
  <c r="AR72" i="30" s="1"/>
  <c r="AR74" i="30" s="1"/>
  <c r="AR76" i="30" s="1"/>
  <c r="AO92" i="30"/>
  <c r="AO93" i="30" s="1"/>
  <c r="AO96" i="30" s="1"/>
  <c r="AO90" i="30"/>
  <c r="AO95" i="30" s="1"/>
  <c r="AO94" i="30"/>
  <c r="AS70" i="30"/>
  <c r="AT49" i="30"/>
  <c r="AS69" i="30"/>
  <c r="AT80" i="30"/>
  <c r="AT63" i="30"/>
  <c r="AT57" i="30"/>
  <c r="AU47" i="30"/>
  <c r="AR81" i="30"/>
  <c r="AP77" i="30"/>
  <c r="AP84" i="30" s="1"/>
  <c r="AP89" i="30" s="1"/>
  <c r="AZ82" i="30"/>
  <c r="AZ71" i="30"/>
  <c r="AR85" i="30"/>
  <c r="AQ77" i="30"/>
  <c r="AQ78" i="30" s="1"/>
  <c r="AS65" i="30" l="1"/>
  <c r="AS72" i="30" s="1"/>
  <c r="AS74" i="30" s="1"/>
  <c r="AS76" i="30" s="1"/>
  <c r="AP78" i="30"/>
  <c r="AP92" i="30"/>
  <c r="AP93" i="30" s="1"/>
  <c r="AP96" i="30" s="1"/>
  <c r="AP90" i="30"/>
  <c r="AP95" i="30" s="1"/>
  <c r="AP94" i="30"/>
  <c r="AS81" i="30"/>
  <c r="AR77" i="30"/>
  <c r="AS85" i="30"/>
  <c r="AU80" i="30"/>
  <c r="AU63" i="30"/>
  <c r="AU57" i="30"/>
  <c r="AV47" i="30"/>
  <c r="AQ84" i="30"/>
  <c r="AQ89" i="30" s="1"/>
  <c r="AT70" i="30"/>
  <c r="AT69" i="30"/>
  <c r="AU49" i="30"/>
  <c r="AR84" i="30" l="1"/>
  <c r="AR89" i="30" s="1"/>
  <c r="AR92" i="30" s="1"/>
  <c r="AT85" i="30"/>
  <c r="AR94" i="30"/>
  <c r="AT65" i="30"/>
  <c r="AT72" i="30" s="1"/>
  <c r="AT74" i="30" s="1"/>
  <c r="AV80" i="30"/>
  <c r="AV63" i="30"/>
  <c r="AW47" i="30"/>
  <c r="AV57" i="30"/>
  <c r="AR78" i="30"/>
  <c r="AU69" i="30"/>
  <c r="AV49" i="30"/>
  <c r="AU70" i="30"/>
  <c r="AQ92" i="30"/>
  <c r="AQ93" i="30" s="1"/>
  <c r="AQ96" i="30" s="1"/>
  <c r="AQ94" i="30"/>
  <c r="AQ90" i="30"/>
  <c r="AQ95" i="30" s="1"/>
  <c r="AS77" i="30"/>
  <c r="AS84" i="30" s="1"/>
  <c r="AS89" i="30" s="1"/>
  <c r="AR90" i="30" l="1"/>
  <c r="AU65" i="30"/>
  <c r="AU72" i="30" s="1"/>
  <c r="AU74" i="30" s="1"/>
  <c r="AU81" i="30" s="1"/>
  <c r="AR95" i="30"/>
  <c r="AS78" i="30"/>
  <c r="AS92" i="30"/>
  <c r="AS93" i="30" s="1"/>
  <c r="AS94" i="30"/>
  <c r="AS90" i="30"/>
  <c r="AS95" i="30" s="1"/>
  <c r="AU76" i="30"/>
  <c r="AU85" i="30"/>
  <c r="AR93" i="30"/>
  <c r="AR96" i="30" s="1"/>
  <c r="AV69" i="30"/>
  <c r="AV70" i="30"/>
  <c r="AW49" i="30"/>
  <c r="AT81" i="30"/>
  <c r="AT76" i="30"/>
  <c r="AW80" i="30"/>
  <c r="AW57" i="30"/>
  <c r="AW63" i="30"/>
  <c r="AX47" i="30"/>
  <c r="AV65" i="30" l="1"/>
  <c r="AV72" i="30" s="1"/>
  <c r="AV74" i="30" s="1"/>
  <c r="AV76" i="30" s="1"/>
  <c r="AX63" i="30"/>
  <c r="AX57" i="30"/>
  <c r="AX80" i="30"/>
  <c r="AY47" i="30"/>
  <c r="AT77" i="30"/>
  <c r="AT84" i="30" s="1"/>
  <c r="AT89" i="30" s="1"/>
  <c r="AV81" i="30"/>
  <c r="AU77" i="30"/>
  <c r="AU78" i="30" s="1"/>
  <c r="AW70" i="30"/>
  <c r="AX49" i="30"/>
  <c r="AW69" i="30"/>
  <c r="AV85" i="30"/>
  <c r="AS96" i="30"/>
  <c r="AW65" i="30" l="1"/>
  <c r="AW72" i="30" s="1"/>
  <c r="AW74" i="30" s="1"/>
  <c r="AW76" i="30" s="1"/>
  <c r="AX70" i="30"/>
  <c r="AX69" i="30"/>
  <c r="AY49" i="30"/>
  <c r="AW85" i="30"/>
  <c r="AV77" i="30"/>
  <c r="AV78" i="30" s="1"/>
  <c r="AY80" i="30"/>
  <c r="AY63" i="30"/>
  <c r="AZ47" i="30"/>
  <c r="AY57" i="30"/>
  <c r="AT92" i="30"/>
  <c r="AT93" i="30" s="1"/>
  <c r="AT96" i="30" s="1"/>
  <c r="AT90" i="30"/>
  <c r="AT95" i="30" s="1"/>
  <c r="AT94" i="30"/>
  <c r="AU84" i="30"/>
  <c r="AU89" i="30" s="1"/>
  <c r="AT78" i="30"/>
  <c r="AW81" i="30" l="1"/>
  <c r="AX85" i="30"/>
  <c r="AU92" i="30"/>
  <c r="AU93" i="30" s="1"/>
  <c r="AU96" i="30" s="1"/>
  <c r="AU90" i="30"/>
  <c r="AU95" i="30" s="1"/>
  <c r="AU94" i="30"/>
  <c r="AZ80" i="30"/>
  <c r="AZ63" i="30"/>
  <c r="AZ57" i="30"/>
  <c r="AW77" i="30"/>
  <c r="AW78" i="30" s="1"/>
  <c r="AY69" i="30"/>
  <c r="AY70" i="30"/>
  <c r="AZ49" i="30"/>
  <c r="AV84" i="30"/>
  <c r="AV89" i="30" s="1"/>
  <c r="AX65" i="30"/>
  <c r="AX72" i="30" s="1"/>
  <c r="AX74" i="30" s="1"/>
  <c r="AY85" i="30" l="1"/>
  <c r="AY65" i="30"/>
  <c r="AY72" i="30" s="1"/>
  <c r="AY74" i="30" s="1"/>
  <c r="AV92" i="30"/>
  <c r="AV93" i="30" s="1"/>
  <c r="AV96" i="30" s="1"/>
  <c r="AV90" i="30"/>
  <c r="AV95" i="30" s="1"/>
  <c r="AV94" i="30"/>
  <c r="AZ69" i="30"/>
  <c r="AZ70" i="30"/>
  <c r="AW84" i="30"/>
  <c r="AW89" i="30" s="1"/>
  <c r="AX81" i="30"/>
  <c r="AX76" i="30"/>
  <c r="AZ85" i="30" l="1"/>
  <c r="AX77" i="30"/>
  <c r="AX84" i="30" s="1"/>
  <c r="AX78" i="30"/>
  <c r="AZ65" i="30"/>
  <c r="AZ72" i="30" s="1"/>
  <c r="AZ74" i="30" s="1"/>
  <c r="AY81" i="30"/>
  <c r="AY76" i="30"/>
  <c r="AX89" i="30"/>
  <c r="AW92" i="30"/>
  <c r="AW93" i="30" s="1"/>
  <c r="AW96" i="30" s="1"/>
  <c r="AW90" i="30"/>
  <c r="AW95" i="30" s="1"/>
  <c r="AW94" i="30"/>
  <c r="AZ81" i="30" l="1"/>
  <c r="AZ76" i="30"/>
  <c r="AX92" i="30"/>
  <c r="AX93" i="30" s="1"/>
  <c r="AX96" i="30" s="1"/>
  <c r="AX94" i="30"/>
  <c r="AX90" i="30"/>
  <c r="AX95" i="30" s="1"/>
  <c r="AY77" i="30"/>
  <c r="AY84" i="30" s="1"/>
  <c r="AY89" i="30" s="1"/>
  <c r="AY92" i="30" l="1"/>
  <c r="AY93" i="30" s="1"/>
  <c r="AY96" i="30" s="1"/>
  <c r="AY90" i="30"/>
  <c r="AY95" i="30" s="1"/>
  <c r="AY94" i="30"/>
  <c r="AY78" i="30"/>
  <c r="AZ77" i="30"/>
  <c r="AZ84" i="30" s="1"/>
  <c r="AZ89" i="30" s="1"/>
  <c r="AZ92" i="30" l="1"/>
  <c r="AZ93" i="30" s="1"/>
  <c r="AZ96" i="30" s="1"/>
  <c r="AZ94" i="30"/>
  <c r="AZ90" i="30"/>
  <c r="AZ95" i="30" s="1"/>
  <c r="AZ78" i="30"/>
  <c r="E25" i="6" l="1"/>
  <c r="E26" i="6" l="1"/>
  <c r="A15" i="16" l="1"/>
  <c r="A9" i="16"/>
  <c r="A7" i="16"/>
  <c r="A12" i="16"/>
  <c r="B72" i="22" l="1"/>
  <c r="A4" i="12" l="1"/>
  <c r="A5" i="16"/>
  <c r="A5" i="22" l="1"/>
  <c r="A5" i="5"/>
  <c r="A4" i="15"/>
  <c r="A5" i="10"/>
  <c r="A4" i="17"/>
  <c r="A5" i="6"/>
  <c r="A5" i="14"/>
  <c r="A6" i="13"/>
  <c r="C24"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15" i="22" l="1"/>
  <c r="B21" i="22" s="1"/>
  <c r="A12" i="22"/>
  <c r="A9" i="22"/>
  <c r="A15" i="5"/>
  <c r="A12" i="5"/>
  <c r="A9" i="5"/>
  <c r="A14" i="1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<sst xmlns="http://schemas.openxmlformats.org/spreadsheetml/2006/main" count="2132" uniqueCount="749">
  <si>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</si>
  <si>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</si>
  <si>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</si>
  <si>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</si>
  <si>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</si>
  <si>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</si>
  <si>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</si>
  <si>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</si>
  <si>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</si>
  <si>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</si>
  <si>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</si>
  <si>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</si>
  <si>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</si>
  <si>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</si>
  <si>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</si>
  <si>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</si>
  <si>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</si>
  <si>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</si>
  <si>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</si>
  <si>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</si>
  <si>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</si>
  <si>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</si>
  <si>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</si>
  <si>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</si>
  <si>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</si>
  <si>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</si>
  <si>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</si>
  <si>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</si>
  <si>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</si>
  <si>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</si>
  <si>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</si>
  <si>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</si>
  <si>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</si>
  <si>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</si>
  <si>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</si>
  <si>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</si>
  <si>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</si>
  <si>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</si>
  <si>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</si>
  <si>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</si>
  <si>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</si>
  <si>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</si>
  <si>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</si>
  <si>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</si>
  <si>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</si>
  <si>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</si>
  <si>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</si>
  <si>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</si>
  <si>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</si>
  <si>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</si>
  <si>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</si>
  <si>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</si>
  <si>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</si>
  <si>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</si>
  <si>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</si>
  <si>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</si>
  <si>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</si>
  <si>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</si>
  <si>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</si>
  <si>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</si>
  <si>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</si>
  <si>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</si>
  <si>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</si>
  <si>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</si>
  <si>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</si>
  <si>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</si>
  <si>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</si>
  <si>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</si>
  <si>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</si>
  <si>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</si>
  <si>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</si>
  <si>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</si>
  <si>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</si>
  <si>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</si>
  <si>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</si>
  <si>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</si>
  <si>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</si>
  <si>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</si>
  <si>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</si>
  <si>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</si>
  <si>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</si>
  <si>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</si>
  <si>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</si>
  <si>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</si>
  <si>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</si>
  <si>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</si>
  <si>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</si>
  <si>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</si>
  <si>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</si>
  <si>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</si>
  <si>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</si>
  <si>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</si>
  <si>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</si>
  <si>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</si>
  <si>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</si>
  <si>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</si>
  <si>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</si>
  <si>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</si>
  <si>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</si>
  <si>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</si>
  <si>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</si>
  <si>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</si>
  <si>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</si>
  <si>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</si>
  <si>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</si>
  <si>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</si>
  <si>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</si>
  <si>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</si>
  <si>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</si>
  <si>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</si>
  <si>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</si>
  <si>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</si>
  <si>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</si>
  <si>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</si>
  <si>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</si>
  <si>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</si>
  <si>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</si>
  <si>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</si>
  <si>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</si>
  <si>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</si>
  <si>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</si>
  <si>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</si>
  <si>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</si>
  <si>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</si>
  <si>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</si>
  <si>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</si>
  <si>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</si>
  <si>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</si>
  <si>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</si>
  <si>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</si>
  <si>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</si>
  <si>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</si>
  <si>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</si>
  <si>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</si>
  <si>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</si>
  <si>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</si>
  <si>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</si>
  <si>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</si>
  <si>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</si>
  <si>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</si>
  <si>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</si>
  <si>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</si>
  <si>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</si>
  <si>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</si>
  <si>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</si>
  <si>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</si>
  <si>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</si>
  <si>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</si>
  <si>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</si>
  <si>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</si>
  <si>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</si>
  <si>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</si>
  <si>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</si>
  <si>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</si>
  <si>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</si>
  <si>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</si>
  <si>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</si>
  <si>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</si>
  <si>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</si>
  <si>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</si>
  <si>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</si>
  <si>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</si>
  <si>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</si>
  <si>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</si>
  <si>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</si>
  <si>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</si>
  <si>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</si>
  <si>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</si>
  <si>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</si>
  <si>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</si>
  <si>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</si>
  <si>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</si>
  <si>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</si>
  <si>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</si>
  <si>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</si>
  <si>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</si>
  <si>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</si>
  <si>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</si>
  <si>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</si>
  <si>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</si>
  <si>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</si>
  <si>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</si>
  <si>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</si>
  <si>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</si>
  <si>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</si>
  <si>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</si>
  <si>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</si>
  <si>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</si>
  <si>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</si>
  <si>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</si>
  <si>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</si>
  <si>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</si>
  <si>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</si>
  <si>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</si>
  <si>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</si>
  <si>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</si>
  <si>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</si>
  <si>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</si>
  <si>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</si>
  <si>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</si>
  <si>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</si>
  <si>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</si>
  <si>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</si>
  <si>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</si>
  <si>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</si>
  <si>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</si>
  <si>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</si>
  <si>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</si>
  <si>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</si>
  <si>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</si>
  <si>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</si>
  <si>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</si>
  <si>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</si>
  <si>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</si>
  <si>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</si>
  <si>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</si>
  <si>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</si>
  <si>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</si>
  <si>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</si>
  <si>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</si>
  <si>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</si>
  <si>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</si>
  <si>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</si>
  <si>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</si>
  <si>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</si>
  <si>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</si>
  <si>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</si>
  <si>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</si>
  <si>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</si>
  <si>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</si>
  <si>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</si>
  <si>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</si>
  <si>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</si>
  <si>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</si>
  <si>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</si>
  <si>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</si>
  <si>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</si>
  <si>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</si>
  <si>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</si>
  <si>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</si>
  <si>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</si>
  <si>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</si>
  <si>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</si>
  <si>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</si>
  <si>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</si>
  <si>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</si>
  <si>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</si>
  <si>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</si>
  <si>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</si>
  <si>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</si>
  <si>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</si>
  <si>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</si>
  <si>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</si>
  <si>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</si>
  <si>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</si>
  <si>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</si>
  <si>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</si>
  <si>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</si>
  <si>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</si>
  <si>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</si>
  <si>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</si>
  <si>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</si>
  <si>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</si>
  <si>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</si>
  <si>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</si>
  <si>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</si>
  <si>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</si>
  <si>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</si>
  <si>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</si>
  <si>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</si>
  <si>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</si>
  <si>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</si>
  <si>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</si>
  <si>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</si>
  <si>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</si>
  <si>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</si>
  <si>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</si>
  <si>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</si>
  <si>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</si>
  <si>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</si>
  <si>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</si>
  <si>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</si>
  <si>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</si>
  <si>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</si>
  <si>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</si>
  <si>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</si>
  <si>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</si>
  <si>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</si>
  <si>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</si>
  <si>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</si>
  <si>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</si>
  <si>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</si>
  <si>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</si>
  <si>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</si>
  <si>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</si>
  <si>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</si>
  <si>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</si>
  <si>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</si>
  <si>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</si>
  <si>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</si>
  <si>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</si>
  <si>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</si>
  <si>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</si>
  <si>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</si>
  <si>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</si>
  <si>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</si>
  <si>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</si>
  <si>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</si>
  <si>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</si>
  <si>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</si>
  <si>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</si>
  <si>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</si>
  <si>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</si>
  <si>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</si>
  <si>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</si>
  <si>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</si>
  <si>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</si>
  <si>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</si>
  <si>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</si>
  <si>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</si>
  <si>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</si>
  <si>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</si>
  <si>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</si>
  <si>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</si>
  <si>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</si>
  <si>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</si>
  <si>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</si>
  <si>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</si>
  <si>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</si>
  <si>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</si>
  <si>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</si>
  <si>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</si>
  <si>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</si>
  <si>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</si>
  <si>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</si>
  <si>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</si>
  <si>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</si>
  <si>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</si>
  <si>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</si>
  <si>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</si>
  <si>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</si>
  <si>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</si>
  <si>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</si>
  <si>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</si>
  <si>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</si>
  <si>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</si>
  <si>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</si>
  <si>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</si>
  <si>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</si>
  <si>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</si>
  <si>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</si>
  <si>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</si>
  <si>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</si>
  <si>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</si>
  <si>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</si>
  <si>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</si>
  <si>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</si>
  <si>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</si>
  <si>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</si>
  <si>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</si>
  <si>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</si>
  <si>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</si>
  <si>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</si>
  <si>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</si>
  <si>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</si>
  <si>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</si>
  <si>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</si>
  <si>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</si>
  <si>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</si>
  <si>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</si>
  <si>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</si>
  <si>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</si>
  <si>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</si>
  <si>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</si>
  <si>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</si>
  <si>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</si>
  <si>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</si>
  <si>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</si>
  <si>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</si>
  <si>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</si>
  <si>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</si>
  <si>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</si>
  <si>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</si>
  <si>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</si>
  <si>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</si>
  <si>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</si>
  <si>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</si>
  <si>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</si>
  <si>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</si>
  <si>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</si>
  <si>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</si>
  <si>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</si>
  <si>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</si>
  <si>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</si>
  <si>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</si>
  <si>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</si>
  <si>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</si>
  <si>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</si>
  <si>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</si>
  <si>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</si>
  <si>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</si>
  <si>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</si>
  <si>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</si>
  <si>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</si>
  <si>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</si>
  <si>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</si>
  <si>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</si>
  <si>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</si>
  <si>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</si>
  <si>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</si>
  <si>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</si>
  <si>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</si>
  <si>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</si>
  <si>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</si>
  <si>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</si>
  <si>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</si>
  <si>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</si>
  <si>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</si>
  <si>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</si>
  <si>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</si>
  <si>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</si>
  <si>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</si>
  <si>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</si>
  <si>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</si>
  <si>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</si>
  <si>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</si>
  <si>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</si>
  <si>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</si>
  <si>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</si>
  <si>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</si>
  <si>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</si>
  <si>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</si>
  <si>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</si>
  <si>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</si>
  <si>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</si>
  <si>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</si>
  <si>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</si>
  <si>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</si>
  <si>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</si>
  <si>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</si>
  <si>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</si>
  <si>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</si>
  <si>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</si>
  <si>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</si>
  <si>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</si>
  <si>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</si>
  <si>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</si>
  <si>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</si>
  <si>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</si>
  <si>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</si>
  <si>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</si>
  <si>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</si>
  <si>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</si>
  <si>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</si>
  <si>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</si>
  <si>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</si>
  <si>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</si>
  <si>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</si>
  <si>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</si>
  <si>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</si>
  <si>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</si>
  <si>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</si>
  <si>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</si>
  <si>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</si>
  <si>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</si>
  <si>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</si>
  <si>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</si>
  <si>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</si>
  <si>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</si>
  <si>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</si>
  <si>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</si>
  <si>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</si>
  <si>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</si>
  <si>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</si>
  <si>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</si>
  <si>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</si>
  <si>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</si>
  <si>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</si>
  <si>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</si>
  <si>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6, 35</t>
  </si>
  <si>
    <t>Электросетевые объекты 6-35 кВ Среднебалыкского мр</t>
  </si>
  <si>
    <t>Трансформатор</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</si>
  <si>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</si>
  <si>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</si>
  <si>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</si>
  <si>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</si>
  <si>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</si>
  <si>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</si>
  <si>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</si>
  <si>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</si>
  <si>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</si>
  <si>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</si>
  <si>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</si>
  <si>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</si>
  <si>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</si>
  <si>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</si>
  <si>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</si>
  <si>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</si>
  <si>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</si>
  <si>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</si>
  <si>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Арго</t>
  </si>
  <si>
    <t>Затраты на покупку электроэнергии</t>
  </si>
  <si>
    <t>Расходы на зарплату с учетом ЕСН и страхования</t>
  </si>
  <si>
    <t>не требуется</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</si>
  <si>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</si>
  <si>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</si>
  <si>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ООО "НПО "ПромТех-М"</t>
  </si>
  <si>
    <t>ТДТН-25000/110ХЛ - 2 шт.</t>
  </si>
  <si>
    <t>декабрь 2017г.</t>
  </si>
  <si>
    <t>Реализация объекта в установленные договором ТП сроки.</t>
  </si>
  <si>
    <t>2017.0512</t>
  </si>
  <si>
    <t>НЮЭС</t>
  </si>
  <si>
    <t>Новое строительство и расширение электросетевых объектов</t>
  </si>
  <si>
    <t>СМР</t>
  </si>
  <si>
    <t>Выполнение подготовительных работ на объектах: "Подстанция 110/35/6 кВ "Среднеугутская 2", "Подстанция 110/35/6 кВ спитающей ВЛ 110 кВ Встречного месторождения", "Подстанция 110/35/6 кВ "Арго" с питающей ВЛ 110 кВ Среднебалыкскогоместорождения" для нужд филиала АО "Тюменьэнерго" Нефтеюганские электрические сети</t>
  </si>
  <si>
    <t>Предварительный расчет стоимости работ</t>
  </si>
  <si>
    <t>ВЗ</t>
  </si>
  <si>
    <t>ООК</t>
  </si>
  <si>
    <t>ООО "ССМ"</t>
  </si>
  <si>
    <t>850977</t>
  </si>
  <si>
    <t>www.b2b-energo.ru</t>
  </si>
  <si>
    <t>29.06.2017</t>
  </si>
  <si>
    <t>31.07.2017</t>
  </si>
  <si>
    <t>21.08.2017</t>
  </si>
  <si>
    <t>18.09.2017</t>
  </si>
  <si>
    <t>04.09.2017</t>
  </si>
  <si>
    <t>30.09.2017</t>
  </si>
  <si>
    <t>19.09.2017</t>
  </si>
  <si>
    <t>31.10.2017</t>
  </si>
  <si>
    <t>ООО "ЭлектроСтрой"</t>
  </si>
  <si>
    <t>2017.0440</t>
  </si>
  <si>
    <t>Поставка силовых трансформаторов напряжением 110 кВ для строительства ПС 110/35/6 кВ "Арго" Среднебалыкскогоместорождения филиала АО "Тюменьэнерго" Нефтеюганские электрические сети</t>
  </si>
  <si>
    <t>АО "ЦТЗ"</t>
  </si>
  <si>
    <t>852777</t>
  </si>
  <si>
    <t>04.07.2017</t>
  </si>
  <si>
    <t>03.07.2017</t>
  </si>
  <si>
    <t>24.07.2017</t>
  </si>
  <si>
    <t>22.09.2017</t>
  </si>
  <si>
    <t>02.10.2017</t>
  </si>
  <si>
    <t>22.05.2018</t>
  </si>
  <si>
    <t>ООО "Тольяттинский трансформатор"</t>
  </si>
  <si>
    <t>ООО "СВЭЛ-Силовые трансформаторы"</t>
  </si>
  <si>
    <t>Выполнение строительно-монтажных работ по объектам строительства: "Подстанция 110/35/6 кВ "Арго" с питающей ВЛ 110кВ Среднебалыкского месторождения", "Подстанция 110/35/6 кВ "Среднеугутская 2" и "Подстанция 110/35/6 кВ с питающей ВЛ110 кВ Встречного месторождения" для нужд филиала АО "Тюменьэнерго" Нефтеюганские электрические сети</t>
  </si>
  <si>
    <t>2017.0856</t>
  </si>
  <si>
    <t>Проектно-сметная документация</t>
  </si>
  <si>
    <t>ОАО "ЮТЭК-Региональные сети"</t>
  </si>
  <si>
    <t>ООО "Таврида Электрик Омск"</t>
  </si>
  <si>
    <t>892349</t>
  </si>
  <si>
    <t>06.10.2017</t>
  </si>
  <si>
    <t>20.11.2017</t>
  </si>
  <si>
    <t>12.12.2017</t>
  </si>
  <si>
    <t>29.12.2017</t>
  </si>
  <si>
    <t>26.12.2017</t>
  </si>
  <si>
    <t>15.12.2017</t>
  </si>
  <si>
    <t>21.12.2018</t>
  </si>
  <si>
    <t>Технологическое присоединение энергопринимающих устройств потребителей свыше 150 кВт</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</si>
  <si>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</si>
  <si>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</si>
  <si>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</si>
  <si>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</si>
  <si>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</si>
  <si>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</si>
  <si>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</si>
  <si>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</si>
  <si>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филиал АО "Тюменьэнерго" НЮЭС</t>
  </si>
  <si>
    <t>07.07.2017</t>
  </si>
  <si>
    <t>25.07.2017</t>
  </si>
  <si>
    <t>27.07.2017</t>
  </si>
  <si>
    <t>21.01.2018</t>
  </si>
  <si>
    <t>Предварительный расчет</t>
  </si>
  <si>
    <t>МЗ ЕП</t>
  </si>
  <si>
    <t>05.12.2017</t>
  </si>
  <si>
    <t>30.11.2017</t>
  </si>
  <si>
    <t>30.10.2017</t>
  </si>
  <si>
    <t>20.12.2017</t>
  </si>
  <si>
    <t>объем заключенного договора 6/17-15 от 25.07.2017 . ООО "ЗКК"    в ценах 2017 года с НДС, млн. руб</t>
  </si>
  <si>
    <t>объем заключенного договора 6/17-22 от 04.09.2017 . ООО "ССМ"    в ценах 2017 года с НДС, млн. руб</t>
  </si>
  <si>
    <t>объем заключенного договора 6/17-48 от 26.12.2017 . ООО "ССМ"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</si>
  <si>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</si>
  <si>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6/17-31 от 02.10.2017 . ООО "НПО "ПромТех-М"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</si>
  <si>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</si>
  <si>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</si>
  <si>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6/17-40 от 30.11.2017 . ООО "НПО "ПромТех-М"    в ценах 2017 года с НДС, млн. руб</t>
  </si>
  <si>
    <t>Выполнение землеустроительных работ на объекте "Подстанция 110/35/6 кВ Арго с питающей ВЛ 110 кВ Среднебалыкского месторождения"</t>
  </si>
  <si>
    <t>Хранение оборудования Поклажедателя для для строительства объекта: "Подстанция 110/35/6 кВ Арго с питающей ВЛ 110 кВ Среднебалыкского месторождения"</t>
  </si>
  <si>
    <t xml:space="preserve">Проблемные вопросы отсутствуют. </t>
  </si>
  <si>
    <t>нд</t>
  </si>
  <si>
    <t>Год окончания строительства 2019</t>
  </si>
  <si>
    <t>- по договорам подряда (в разбивке по каждому подрядчику и по договорам):</t>
  </si>
  <si>
    <t>объем заключенного договора 6/18-27 от 17.04.2018 . АО "ЦТЗ"    в ценах 2018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</si>
  <si>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</si>
  <si>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</si>
  <si>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</si>
  <si>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</si>
  <si>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ООО "НПО "ПромТех-М"</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</si>
  <si>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</si>
  <si>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Строителство ПС 110/35/6/ кВ  2х25 МВА
Строительство ВЛ 110 кВ протяженностью 2х14 км. </t>
  </si>
  <si>
    <t>ПС -  14,82,
ВЛ - 11,52</t>
  </si>
  <si>
    <t>ТДТН-25000/110/35/6</t>
  </si>
  <si>
    <t>(стр 724+стр738)</t>
  </si>
  <si>
    <t>ПС 2х25 МВА ,  ВЛ  - 2х14 км.</t>
  </si>
  <si>
    <t>ПАО "Россети"</t>
  </si>
  <si>
    <t>ОЗП</t>
  </si>
  <si>
    <t>ПЗ</t>
  </si>
  <si>
    <t>2017.0762</t>
  </si>
  <si>
    <t>Оказание услуг строительного контроля на объектах АО "Тюменьэнерго" в 2018 году</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</si>
  <si>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</si>
  <si>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</si>
  <si>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</si>
  <si>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</si>
  <si>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</si>
  <si>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</si>
  <si>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</si>
  <si>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</si>
  <si>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</si>
  <si>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</si>
  <si>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</si>
  <si>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
  </si>
  <si>
    <t>2019.0308</t>
  </si>
  <si>
    <t>Аренда лесного участка под объект: "Подстанция 110/35/6 кВ "Арго" с питающей ВЛ 110 кВ Среднебалыкского месторождения"филиала АО "Тюменьэнерго" Нефтеюганские электрические сети</t>
  </si>
  <si>
    <t>ЕП</t>
  </si>
  <si>
    <t>Депнедра и природных ресурсов Югры</t>
  </si>
  <si>
    <t>31.08.2019</t>
  </si>
  <si>
    <t>14.05.2019</t>
  </si>
  <si>
    <t>п.5.8.1.11</t>
  </si>
  <si>
    <t>ЦЗК АО "Тюменьэнерго"</t>
  </si>
  <si>
    <t>26.06.2019</t>
  </si>
  <si>
    <t>06/19</t>
  </si>
  <si>
    <t>26.07.2019</t>
  </si>
  <si>
    <t>26.07.2068</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</si>
  <si>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</si>
  <si>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</si>
  <si>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</si>
  <si>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</si>
  <si>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</si>
  <si>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</si>
  <si>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</si>
  <si>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</si>
  <si>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</si>
  <si>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</si>
  <si>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</si>
  <si>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</si>
  <si>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</si>
  <si>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</si>
  <si>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</si>
  <si>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</si>
  <si>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</si>
  <si>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</si>
  <si>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</si>
  <si>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</si>
  <si>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</si>
  <si>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</si>
  <si>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</si>
  <si>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</si>
  <si>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</si>
  <si>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</si>
  <si>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</si>
  <si>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</si>
  <si>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</si>
  <si>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</si>
  <si>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</si>
  <si>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</si>
  <si>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</si>
  <si>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</si>
  <si>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</si>
  <si>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</si>
  <si>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</si>
  <si>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</si>
  <si>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</si>
  <si>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</si>
  <si>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</si>
  <si>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</si>
  <si>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объем заключенного договора 0238/19-06-ДА от 14.05.2019 . Депнедра и природных ресурсов Югры   в ценах 2019 года с НДС, млн. руб</t>
  </si>
  <si>
    <t>объем заключенного договора 100019/04742Д от 01.11.2019 . ПАО "НК "Роснефть"    в ценах 2019 года с НДС, млн. руб</t>
  </si>
  <si>
    <t>12.2019</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</si>
  <si>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</si>
  <si>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</si>
  <si>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</si>
  <si>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</si>
  <si>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</si>
  <si>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</si>
  <si>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</si>
  <si>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</si>
  <si>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</si>
  <si>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</si>
  <si>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</si>
  <si>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</si>
  <si>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</si>
  <si>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1. Реал-ция в соотв-вии с проектом изм-й, вносимых в ИПР АО ТЭ на 2016-2020гг., утв приказом МЭ России от 30.11.2015 №896,одобрен СД АО ТЭ (прот. №09/17 от 29.03.2017). Исп обязательств по дог-ру на ТП с ПАО "НК "Роснефть". На преддоговорных переговорах цена снижена.
2. Закупка проведена для 3-х объектов ИПР, по результатам заключен договор на сумму 253.486.445,20 руб. с НДС. Объем договора по объекту NS1200.PS.0025 составляет </t>
    </r>
    <r>
      <rPr>
        <b/>
        <sz val="10"/>
        <color indexed="8"/>
        <rFont val="Times New Roman"/>
        <family val="1"/>
        <charset val="204"/>
      </rPr>
      <t>50.929.441,67</t>
    </r>
    <r>
      <rPr>
        <sz val="10"/>
        <color indexed="8"/>
        <rFont val="Times New Roman"/>
        <family val="1"/>
        <charset val="204"/>
      </rPr>
      <t xml:space="preserve"> руб. с НДС</t>
    </r>
  </si>
  <si>
    <t>По результатам проведенных преддоговорных переговоров (Протокол от 04.09.2017 №8/852777) цена снижена до 82.460.000,00 руб. с НДС.</t>
  </si>
  <si>
    <r>
      <t xml:space="preserve">Закупка проведена для 3-х объектов ИПР, по результатам заключен договор на сумму 1.087.964.342,37 руб. с НДС. Заключено доолнительное соглашение по уменьшению стоимости договора без проведения закупочной процедуры. Объем договора по объекту NS1200.PS.0025 составляет </t>
    </r>
    <r>
      <rPr>
        <b/>
        <sz val="10"/>
        <rFont val="Times New Roman"/>
        <family val="1"/>
        <charset val="204"/>
      </rPr>
      <t>889.169.843,05</t>
    </r>
    <r>
      <rPr>
        <sz val="10"/>
        <rFont val="Times New Roman"/>
        <family val="1"/>
        <charset val="204"/>
      </rPr>
      <t xml:space="preserve"> руб. с НДС</t>
    </r>
  </si>
  <si>
    <t>ООО "Земельно-кадастровая Корпорация"</t>
  </si>
  <si>
    <t>0</t>
  </si>
  <si>
    <t>12.2018</t>
  </si>
  <si>
    <t>2019.0889</t>
  </si>
  <si>
    <t>ПИР</t>
  </si>
  <si>
    <t>Передача прав и обязанностей по договору на выполнение проектных и изыскательских работ по объекту: "Подстанция110/35/6кВ "Арго"с питающей ВЛ 110 кВ Среднебалыкского месторождения" от ООО "РН-Юганскнефтегаз" для реализациимероприятийпотехнологическому присоединению</t>
  </si>
  <si>
    <t>филиал АО "Россети Тюмень" НЮЭС</t>
  </si>
  <si>
    <t>ООО "РН-Юганскнефтегаз"</t>
  </si>
  <si>
    <t>п.5.8.1.1</t>
  </si>
  <si>
    <t>ЦЗК АО "Россети Тюмень"</t>
  </si>
  <si>
    <t>28.11.2019</t>
  </si>
  <si>
    <t>29/19</t>
  </si>
  <si>
    <t>12.12.2019</t>
  </si>
  <si>
    <t>01.11.2019</t>
  </si>
  <si>
    <t>31.01.2020</t>
  </si>
  <si>
    <t>Титул вошел в ИПР 2018/2022, утвержденную приказом Минэнерго РФ от 09.12.2019 №21@</t>
  </si>
  <si>
    <t>ЛЭП, км</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</si>
  <si>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</si>
  <si>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NS1200.PS.0025 АО "ЦТЗ" проведена закупка на поставку основного электротехнического оборудования (2017.0440). Агентское вознаграждение составило </t>
    </r>
    <r>
      <rPr>
        <b/>
        <sz val="10"/>
        <rFont val="Times New Roman"/>
        <family val="1"/>
        <charset val="204"/>
      </rPr>
      <t>1.068.681,60</t>
    </r>
    <r>
      <rPr>
        <sz val="10"/>
        <rFont val="Times New Roman"/>
        <family val="1"/>
        <charset val="204"/>
      </rPr>
      <t xml:space="preserve"> руб.
</t>
    </r>
  </si>
  <si>
    <t>Оборудование</t>
  </si>
  <si>
    <t>1. Стоимость договора хранения 21,00 руб.</t>
  </si>
  <si>
    <t>1. Аренда земли НДС не облагается.
2. Договор аренды лесного участка заключен на сумму 4.119.959,88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267.868,98 руб.</t>
  </si>
  <si>
    <r>
      <t xml:space="preserve">1. Проведена централизованная закупка для всех филиалов. По результатам преддоговорных переговоров цена снижена. Сумма по договору составила  296.997.613.05 руб. с НДС. 2. По объекту NS1200.PS.0025 сумма договора </t>
    </r>
    <r>
      <rPr>
        <b/>
        <sz val="10"/>
        <color theme="1"/>
        <rFont val="Times New Roman"/>
        <family val="1"/>
        <charset val="204"/>
      </rPr>
      <t>14.171.749,51</t>
    </r>
    <r>
      <rPr>
        <sz val="10"/>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 xml:space="preserve">14.204.355,17 </t>
    </r>
    <r>
      <rPr>
        <sz val="10"/>
        <color theme="1"/>
        <rFont val="Times New Roman"/>
        <family val="1"/>
        <charset val="204"/>
      </rPr>
      <t>руб. с НДС.</t>
    </r>
  </si>
  <si>
    <t>Приказ об утв. ПДиРД от 18.06.2019 № 7-Э</t>
  </si>
  <si>
    <t xml:space="preserve"> ООО "ЗКК" ; ПАО "НК "Роснефть"</t>
  </si>
  <si>
    <t xml:space="preserve"> ООО "ССМ" ; Депнедра и природных ресурсов Югры ; АО "ЦТЗ" ; ООО "НПО "ПромТех-М"</t>
  </si>
  <si>
    <t>Филиал  АО "РОССЕТИ ТЮМЕНЬ" Нефтеюганские ЭС</t>
  </si>
  <si>
    <t>1.12.</t>
  </si>
  <si>
    <t>3.7.</t>
  </si>
  <si>
    <t>от «__» _____ 2015 г. №___</t>
  </si>
  <si>
    <t>Год раскрытия информации: 2022 год</t>
  </si>
  <si>
    <t>3,2</t>
  </si>
  <si>
    <t>Год 2023</t>
  </si>
  <si>
    <t>Год 2024</t>
  </si>
  <si>
    <t>Год 2025</t>
  </si>
  <si>
    <t>Год 2026</t>
  </si>
  <si>
    <t>Год 2027</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</si>
  <si>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</si>
  <si>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</si>
  <si>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</si>
  <si>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</si>
  <si>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</si>
  <si>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</si>
  <si>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</si>
  <si>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</si>
  <si>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</si>
  <si>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</si>
  <si>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</si>
  <si>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</si>
  <si>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Для объекта нового строительства оценка не требуется</t>
  </si>
  <si>
    <t>ИА АО "Тюменьэнерго"</t>
  </si>
  <si>
    <t xml:space="preserve">Филиал АО "Тюменьэнерго" Нефтеюганские ЭС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</si>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</sst>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000"/>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i/>
      <sz val="11"/>
      <color theme="1"/>
      <name val="Calibri"/>
      <family val="2"/>
      <charset val="204"/>
      <scheme val="minor"/>
    </font>
    <font>
      <sz val="11"/>
      <color theme="0" tint="-0.34998626667073579"/>
      <name val="Calibri"/>
      <family val="2"/>
      <scheme val="minor"/>
    </font>
    <font>
      <b/>
      <u/>
      <sz val="12"/>
      <name val="Times New Roman"/>
      <family val="1"/>
      <charset val="204"/>
    </font>
    <font>
      <b/>
      <u/>
      <sz val="11"/>
      <name val="Times New Roman"/>
      <family val="1"/>
      <charset val="204"/>
    </font>
    <font>
      <b/>
      <sz val="10"/>
      <color indexed="8"/>
      <name val="Times New Roman"/>
      <family val="1"/>
      <charset val="204"/>
    </font>
    <font>
      <b/>
      <sz val="10"/>
      <color theme="1"/>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3" xfId="0" applyFill="1" applyBorder="1" applyAlignment="1">
      <alignment horizontal="center" vertical="center"/>
    </xf>
    <xf numFmtId="0" fontId="0" fillId="0" borderId="1" xfId="0" applyFill="1" applyBorder="1" applyAlignment="1">
      <alignment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indent="1"/>
    </xf>
    <xf numFmtId="0" fontId="41" fillId="0" borderId="39"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1" fontId="41" fillId="24" borderId="30" xfId="2" applyNumberFormat="1" applyFont="1" applyFill="1" applyBorder="1" applyAlignment="1">
      <alignment horizontal="left" vertical="top" wrapText="1" indent="1"/>
    </xf>
    <xf numFmtId="0" fontId="41" fillId="24" borderId="35" xfId="2" applyFont="1" applyFill="1" applyBorder="1" applyAlignment="1">
      <alignment vertical="top" wrapText="1"/>
    </xf>
    <xf numFmtId="1" fontId="41" fillId="24" borderId="35"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6" fillId="0" borderId="4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67" fillId="24" borderId="0" xfId="49" applyFont="1" applyFill="1"/>
    <xf numFmtId="0" fontId="67" fillId="0" borderId="0" xfId="49"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26" xfId="2" applyFont="1" applyFill="1" applyBorder="1" applyAlignment="1">
      <alignment horizontal="justify" vertical="top" wrapText="1"/>
    </xf>
    <xf numFmtId="171" fontId="36" fillId="0" borderId="49"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9"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9" xfId="0" applyFont="1" applyBorder="1"/>
    <xf numFmtId="0" fontId="69" fillId="0" borderId="0" xfId="0" applyFont="1"/>
    <xf numFmtId="9" fontId="36" fillId="0" borderId="49"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0" fontId="61" fillId="0" borderId="0" xfId="69" applyFont="1" applyFill="1" applyAlignment="1"/>
    <xf numFmtId="0" fontId="70" fillId="0" borderId="0" xfId="1" applyFont="1" applyBorder="1"/>
    <xf numFmtId="4" fontId="7" fillId="0" borderId="0" xfId="0" applyNumberFormat="1"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68"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4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67" fillId="0" borderId="0" xfId="49" applyFont="1" applyFill="1"/>
    <xf numFmtId="1" fontId="41" fillId="0" borderId="33" xfId="2" applyNumberFormat="1" applyFont="1" applyFill="1" applyBorder="1" applyAlignment="1">
      <alignment horizontal="justify" vertical="top" wrapText="1"/>
    </xf>
    <xf numFmtId="0" fontId="46" fillId="0" borderId="0" xfId="0" applyFont="1" applyAlignment="1">
      <alignment horizontal="center" vertical="center" wrapText="1"/>
    </xf>
    <xf numFmtId="171" fontId="36" fillId="26" borderId="49"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9" fillId="25" borderId="50" xfId="0" applyNumberFormat="1" applyFont="1" applyFill="1" applyBorder="1" applyAlignment="1">
      <alignment horizontal="left" vertical="center"/>
    </xf>
    <xf numFmtId="0" fontId="75" fillId="0" borderId="0" xfId="0"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0"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1" fillId="0" borderId="0" xfId="69" applyFont="1" applyFill="1" applyAlignment="1">
      <alignment horizontal="left"/>
    </xf>
    <xf numFmtId="0" fontId="71" fillId="0" borderId="0" xfId="0" applyFont="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4" fontId="67" fillId="0" borderId="0" xfId="49" applyNumberFormat="1" applyFont="1"/>
    <xf numFmtId="0" fontId="75" fillId="0" borderId="0" xfId="0" applyFont="1" applyAlignment="1">
      <alignment vertical="center" wrapText="1"/>
    </xf>
    <xf numFmtId="0" fontId="4" fillId="0" borderId="0" xfId="1" applyFont="1" applyFill="1" applyBorder="1" applyAlignment="1">
      <alignment horizontal="center" vertical="center"/>
    </xf>
    <xf numFmtId="14" fontId="11" fillId="0" borderId="51" xfId="2" applyNumberFormat="1" applyFont="1" applyFill="1" applyBorder="1" applyAlignment="1">
      <alignment horizontal="center" vertical="center" wrapText="1" shrinkToFit="1"/>
    </xf>
    <xf numFmtId="14" fontId="11" fillId="0" borderId="51" xfId="2" applyNumberFormat="1" applyFont="1" applyFill="1" applyBorder="1" applyAlignment="1">
      <alignment horizontal="center" wrapText="1" shrinkToFit="1"/>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shrinkToFit="1"/>
    </xf>
    <xf numFmtId="14" fontId="11" fillId="0" borderId="51" xfId="2" applyNumberFormat="1" applyFont="1" applyFill="1" applyBorder="1" applyAlignment="1">
      <alignment horizontal="center" vertical="center"/>
    </xf>
    <xf numFmtId="14" fontId="11" fillId="0" borderId="51" xfId="0" applyNumberFormat="1" applyFont="1" applyBorder="1" applyAlignment="1">
      <alignment horizontal="center" vertical="center" wrapText="1" readingOrder="1"/>
    </xf>
    <xf numFmtId="14" fontId="11" fillId="0" borderId="51" xfId="2" applyNumberFormat="1" applyFont="1" applyBorder="1" applyAlignment="1">
      <alignment horizontal="center" vertical="center" wrapText="1"/>
    </xf>
    <xf numFmtId="171" fontId="36" fillId="0" borderId="49" xfId="0" applyNumberFormat="1" applyFont="1" applyFill="1" applyBorder="1" applyAlignment="1">
      <alignment horizontal="left" vertical="center"/>
    </xf>
    <xf numFmtId="0" fontId="41" fillId="0" borderId="53" xfId="2" applyFont="1" applyFill="1" applyBorder="1" applyAlignment="1">
      <alignment horizontal="left" vertical="center" wrapText="1"/>
    </xf>
    <xf numFmtId="171" fontId="36" fillId="0" borderId="54" xfId="0" applyNumberFormat="1" applyFont="1" applyFill="1" applyBorder="1" applyAlignment="1">
      <alignment horizontal="left" vertical="center" wrapText="1"/>
    </xf>
    <xf numFmtId="0" fontId="40" fillId="0" borderId="55" xfId="1" applyFont="1" applyFill="1" applyBorder="1" applyAlignment="1">
      <alignment horizontal="center" vertical="center" wrapText="1"/>
    </xf>
    <xf numFmtId="0" fontId="40" fillId="0" borderId="56" xfId="1" applyFont="1" applyFill="1" applyBorder="1" applyAlignment="1">
      <alignment horizontal="center" vertical="center" wrapText="1"/>
    </xf>
    <xf numFmtId="0" fontId="11" fillId="0" borderId="56" xfId="2" applyFont="1" applyFill="1" applyBorder="1" applyAlignment="1">
      <alignment vertical="center" wrapText="1"/>
    </xf>
    <xf numFmtId="49" fontId="7" fillId="0" borderId="55" xfId="1" applyNumberFormat="1" applyFont="1" applyFill="1" applyBorder="1" applyAlignment="1">
      <alignment vertical="center"/>
    </xf>
    <xf numFmtId="49" fontId="7" fillId="0" borderId="56" xfId="1" applyNumberFormat="1" applyFont="1" applyFill="1" applyBorder="1" applyAlignment="1">
      <alignment vertical="center"/>
    </xf>
    <xf numFmtId="0" fontId="2" fillId="0" borderId="55" xfId="1" applyFont="1" applyFill="1" applyBorder="1" applyAlignment="1">
      <alignment horizontal="center" vertical="center"/>
    </xf>
    <xf numFmtId="0" fontId="2" fillId="0" borderId="56" xfId="1" applyFont="1" applyFill="1" applyBorder="1" applyAlignment="1">
      <alignment horizontal="center" vertical="center"/>
    </xf>
    <xf numFmtId="0" fontId="3" fillId="0" borderId="55" xfId="1" applyFill="1" applyBorder="1"/>
    <xf numFmtId="0" fontId="2" fillId="0" borderId="55" xfId="0" applyFont="1" applyBorder="1" applyAlignment="1">
      <alignment horizontal="center" vertical="center"/>
    </xf>
    <xf numFmtId="0" fontId="2" fillId="0" borderId="55" xfId="0" applyFont="1" applyBorder="1" applyAlignment="1">
      <alignment horizontal="center" vertical="center" wrapText="1"/>
    </xf>
    <xf numFmtId="0" fontId="2" fillId="0" borderId="57" xfId="0" applyFont="1" applyBorder="1" applyAlignment="1">
      <alignment horizontal="center" vertical="center"/>
    </xf>
    <xf numFmtId="0" fontId="2" fillId="0" borderId="57" xfId="0" applyFont="1" applyFill="1" applyBorder="1" applyAlignment="1">
      <alignment horizontal="center" vertical="center" wrapText="1"/>
    </xf>
    <xf numFmtId="0" fontId="2" fillId="0" borderId="55" xfId="0" applyFont="1" applyFill="1" applyBorder="1" applyAlignment="1">
      <alignment horizontal="center" vertical="center"/>
    </xf>
    <xf numFmtId="0" fontId="2" fillId="0" borderId="55" xfId="0" applyFont="1" applyFill="1" applyBorder="1" applyAlignment="1">
      <alignment horizontal="center" vertical="center" wrapText="1"/>
    </xf>
    <xf numFmtId="0" fontId="0" fillId="0" borderId="55" xfId="0" applyFill="1" applyBorder="1" applyAlignment="1">
      <alignment horizontal="center" vertical="center"/>
    </xf>
    <xf numFmtId="0" fontId="0" fillId="0" borderId="55" xfId="0" applyFill="1" applyBorder="1" applyAlignment="1">
      <alignment horizontal="center" vertical="center" wrapText="1"/>
    </xf>
    <xf numFmtId="0" fontId="0" fillId="0" borderId="0" xfId="0" applyFill="1"/>
    <xf numFmtId="175" fontId="67" fillId="0" borderId="55" xfId="49" applyNumberFormat="1" applyFont="1" applyBorder="1" applyAlignment="1">
      <alignment horizontal="center" vertical="center"/>
    </xf>
    <xf numFmtId="49" fontId="67" fillId="0" borderId="55" xfId="49" applyNumberFormat="1" applyFont="1" applyBorder="1" applyAlignment="1">
      <alignment horizontal="center" vertical="center" wrapText="1"/>
    </xf>
    <xf numFmtId="49" fontId="66" fillId="24" borderId="55" xfId="0" applyNumberFormat="1" applyFont="1" applyFill="1" applyBorder="1" applyAlignment="1">
      <alignment horizontal="center" vertical="center" wrapText="1"/>
    </xf>
    <xf numFmtId="49" fontId="66" fillId="0" borderId="55" xfId="0" quotePrefix="1" applyNumberFormat="1" applyFont="1" applyFill="1" applyBorder="1" applyAlignment="1">
      <alignment horizontal="center" vertical="center" wrapText="1"/>
    </xf>
    <xf numFmtId="1" fontId="67" fillId="0" borderId="55" xfId="49" applyNumberFormat="1" applyFont="1" applyBorder="1" applyAlignment="1">
      <alignment horizontal="center" vertical="center"/>
    </xf>
    <xf numFmtId="49" fontId="67" fillId="0" borderId="55" xfId="49" applyNumberFormat="1" applyFont="1" applyFill="1" applyBorder="1" applyAlignment="1">
      <alignment horizontal="center" vertical="center"/>
    </xf>
    <xf numFmtId="3" fontId="67" fillId="0" borderId="55" xfId="49" applyNumberFormat="1" applyFont="1" applyBorder="1" applyAlignment="1">
      <alignment horizontal="center" vertical="center"/>
    </xf>
    <xf numFmtId="49" fontId="67" fillId="0" borderId="55" xfId="49" applyNumberFormat="1" applyFont="1" applyBorder="1" applyAlignment="1">
      <alignment horizontal="center" vertical="center"/>
    </xf>
    <xf numFmtId="0" fontId="67" fillId="0" borderId="55" xfId="49" applyFont="1" applyBorder="1"/>
    <xf numFmtId="0" fontId="67" fillId="0" borderId="55" xfId="49" applyFont="1" applyBorder="1" applyAlignment="1">
      <alignment horizontal="center" vertical="center"/>
    </xf>
    <xf numFmtId="14" fontId="67" fillId="0" borderId="55" xfId="49" applyNumberFormat="1" applyFont="1" applyBorder="1" applyAlignment="1">
      <alignment horizontal="center" vertical="center"/>
    </xf>
    <xf numFmtId="0" fontId="67" fillId="0" borderId="55" xfId="49" applyFont="1" applyBorder="1" applyAlignment="1">
      <alignment horizontal="center" vertical="center" wrapText="1"/>
    </xf>
    <xf numFmtId="0" fontId="46" fillId="0" borderId="55" xfId="49" applyFont="1" applyBorder="1" applyAlignment="1">
      <alignment horizontal="center" vertical="center" wrapText="1"/>
    </xf>
    <xf numFmtId="175" fontId="67" fillId="0" borderId="55" xfId="49" applyNumberFormat="1" applyFont="1" applyBorder="1" applyAlignment="1">
      <alignment vertical="center"/>
    </xf>
    <xf numFmtId="49" fontId="67" fillId="0" borderId="55" xfId="49" applyNumberFormat="1" applyFont="1" applyBorder="1" applyAlignment="1">
      <alignment vertical="center" wrapText="1"/>
    </xf>
    <xf numFmtId="49" fontId="67" fillId="0" borderId="55" xfId="49" applyNumberFormat="1" applyFont="1" applyBorder="1" applyAlignment="1">
      <alignment vertical="center"/>
    </xf>
    <xf numFmtId="1" fontId="67" fillId="0" borderId="55" xfId="49" applyNumberFormat="1" applyFont="1" applyBorder="1" applyAlignment="1">
      <alignment vertical="center"/>
    </xf>
    <xf numFmtId="49" fontId="66" fillId="24" borderId="55" xfId="0" quotePrefix="1" applyNumberFormat="1" applyFont="1" applyFill="1" applyBorder="1" applyAlignment="1">
      <alignment horizontal="center" vertical="center" wrapText="1"/>
    </xf>
    <xf numFmtId="49" fontId="67" fillId="0" borderId="55" xfId="49" applyNumberFormat="1" applyFont="1" applyFill="1" applyBorder="1" applyAlignment="1">
      <alignment horizontal="center" vertical="center" wrapText="1"/>
    </xf>
    <xf numFmtId="17" fontId="67" fillId="24" borderId="55" xfId="49" applyNumberFormat="1" applyFont="1" applyFill="1" applyBorder="1" applyAlignment="1">
      <alignment horizontal="center" vertical="center"/>
    </xf>
    <xf numFmtId="3" fontId="66" fillId="24" borderId="55" xfId="0" applyNumberFormat="1" applyFont="1" applyFill="1" applyBorder="1" applyAlignment="1">
      <alignment horizontal="center" vertical="center" wrapText="1"/>
    </xf>
    <xf numFmtId="0" fontId="67" fillId="24" borderId="55" xfId="49" applyFont="1" applyFill="1" applyBorder="1" applyAlignment="1">
      <alignment horizontal="center" vertical="center"/>
    </xf>
    <xf numFmtId="49" fontId="66" fillId="0" borderId="55" xfId="0" applyNumberFormat="1" applyFont="1" applyFill="1" applyBorder="1" applyAlignment="1">
      <alignment horizontal="center" vertical="center" wrapText="1"/>
    </xf>
    <xf numFmtId="3" fontId="68" fillId="0" borderId="55" xfId="0" applyNumberFormat="1" applyFont="1" applyBorder="1" applyAlignment="1">
      <alignment horizontal="center" vertical="center" wrapText="1"/>
    </xf>
    <xf numFmtId="3" fontId="66" fillId="0" borderId="55" xfId="0" applyNumberFormat="1" applyFont="1" applyFill="1" applyBorder="1" applyAlignment="1">
      <alignment horizontal="center" vertical="center" wrapText="1"/>
    </xf>
    <xf numFmtId="0" fontId="67" fillId="24" borderId="55" xfId="49" applyFont="1" applyFill="1" applyBorder="1"/>
    <xf numFmtId="17" fontId="67" fillId="0" borderId="55" xfId="49" applyNumberFormat="1" applyFont="1" applyFill="1" applyBorder="1" applyAlignment="1">
      <alignment horizontal="center" vertical="center"/>
    </xf>
    <xf numFmtId="0" fontId="67" fillId="0" borderId="55" xfId="49" applyFont="1" applyFill="1" applyBorder="1" applyAlignment="1">
      <alignment horizontal="center" vertical="center"/>
    </xf>
    <xf numFmtId="174" fontId="66" fillId="0" borderId="55" xfId="0" quotePrefix="1" applyNumberFormat="1" applyFont="1" applyFill="1" applyBorder="1" applyAlignment="1">
      <alignment horizontal="center" vertical="center" wrapText="1"/>
    </xf>
    <xf numFmtId="0" fontId="67" fillId="0" borderId="55" xfId="49" quotePrefix="1" applyFont="1" applyFill="1" applyBorder="1" applyAlignment="1">
      <alignment horizontal="center" vertical="center"/>
    </xf>
    <xf numFmtId="174" fontId="66" fillId="24" borderId="55" xfId="0" applyNumberFormat="1" applyFont="1" applyFill="1" applyBorder="1" applyAlignment="1">
      <alignment horizontal="center" vertical="center" wrapText="1"/>
    </xf>
    <xf numFmtId="3" fontId="68" fillId="0" borderId="55" xfId="0" applyNumberFormat="1" applyFont="1" applyFill="1" applyBorder="1" applyAlignment="1">
      <alignment horizontal="center" vertical="center" wrapText="1"/>
    </xf>
    <xf numFmtId="0" fontId="67" fillId="0" borderId="55" xfId="49" applyFont="1" applyFill="1" applyBorder="1" applyAlignment="1">
      <alignment horizontal="center" vertical="center" wrapText="1"/>
    </xf>
    <xf numFmtId="0" fontId="67" fillId="0" borderId="55" xfId="49" applyFont="1" applyFill="1" applyBorder="1"/>
    <xf numFmtId="0" fontId="46" fillId="0" borderId="55" xfId="0" applyFont="1" applyBorder="1" applyAlignment="1">
      <alignment horizontal="center" vertical="center" wrapText="1"/>
    </xf>
    <xf numFmtId="174" fontId="66" fillId="0" borderId="55" xfId="0"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3" fontId="4" fillId="0" borderId="57" xfId="1" applyNumberFormat="1" applyFont="1" applyFill="1" applyBorder="1" applyAlignment="1">
      <alignment horizontal="center" vertical="center"/>
    </xf>
    <xf numFmtId="173" fontId="4" fillId="0" borderId="6" xfId="1" applyNumberFormat="1" applyFont="1" applyFill="1" applyBorder="1" applyAlignment="1">
      <alignment horizontal="center" vertical="center"/>
    </xf>
    <xf numFmtId="0" fontId="11" fillId="0" borderId="57"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57"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57"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57"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57" xfId="1" applyFont="1" applyFill="1" applyBorder="1" applyAlignment="1">
      <alignment horizontal="left" vertical="center" wrapText="1"/>
    </xf>
    <xf numFmtId="0" fontId="4" fillId="0" borderId="6" xfId="1" applyFont="1" applyFill="1" applyBorder="1" applyAlignment="1">
      <alignment horizontal="left"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2" fillId="0" borderId="3" xfId="0" applyFont="1" applyBorder="1" applyAlignment="1">
      <alignment horizontal="center" vertical="center"/>
    </xf>
    <xf numFmtId="0" fontId="2" fillId="0" borderId="55"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71"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0" fontId="43" fillId="0" borderId="0" xfId="2" applyFont="1" applyFill="1" applyAlignment="1">
      <alignment horizontal="center" vertical="top" wrapText="1"/>
    </xf>
    <xf numFmtId="0" fontId="71"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37" xfId="2" applyFill="1" applyBorder="1" applyAlignment="1">
      <alignment horizont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57" xfId="41" applyFont="1" applyFill="1" applyBorder="1" applyAlignment="1">
      <alignment horizontal="center" vertical="center" wrapText="1"/>
    </xf>
    <xf numFmtId="0" fontId="43" fillId="24" borderId="55" xfId="41" applyFont="1" applyFill="1" applyBorder="1" applyAlignment="1">
      <alignment horizontal="center" vertical="center" wrapText="1"/>
    </xf>
    <xf numFmtId="0" fontId="43" fillId="24" borderId="55" xfId="41"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56"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7" xfId="41" applyFont="1" applyFill="1" applyBorder="1" applyAlignment="1">
      <alignment horizontal="center" vertical="center" wrapText="1"/>
    </xf>
    <xf numFmtId="0" fontId="11" fillId="24" borderId="57" xfId="41" applyFont="1" applyFill="1" applyBorder="1" applyAlignment="1">
      <alignment horizontal="center" vertical="center" wrapText="1"/>
    </xf>
    <xf numFmtId="0" fontId="43" fillId="24" borderId="55" xfId="41" applyFont="1" applyFill="1" applyBorder="1" applyAlignment="1">
      <alignment horizontal="center" vertical="center" textRotation="90" wrapText="1"/>
    </xf>
    <xf numFmtId="0" fontId="43" fillId="24" borderId="55"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55"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11" fillId="24" borderId="0" xfId="41" applyFont="1" applyFill="1" applyBorder="1" applyAlignment="1">
      <alignment horizontal="left" wrapText="1"/>
    </xf>
    <xf numFmtId="0" fontId="11" fillId="24" borderId="0" xfId="41" applyFont="1" applyFill="1" applyBorder="1" applyAlignment="1">
      <alignment horizontal="left" wrapText="1"/>
    </xf>
    <xf numFmtId="0" fontId="11" fillId="24" borderId="0" xfId="41" applyFont="1" applyFill="1" applyBorder="1" applyAlignment="1">
      <alignmen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239390255.69818744</c:v>
              </c:pt>
              <c:pt idx="1">
                <c:v>217718552.26782298</c:v>
              </c:pt>
              <c:pt idx="2">
                <c:v>197978163.30596602</c:v>
              </c:pt>
              <c:pt idx="3">
                <c:v>164483191.11434099</c:v>
              </c:pt>
              <c:pt idx="4">
                <c:v>132264942.78771055</c:v>
              </c:pt>
              <c:pt idx="5">
                <c:v>120296644.02538411</c:v>
              </c:pt>
              <c:pt idx="6">
                <c:v>109400881.57300186</c:v>
              </c:pt>
              <c:pt idx="7">
                <c:v>99482876.202852249</c:v>
              </c:pt>
              <c:pt idx="8">
                <c:v>90456051.883706927</c:v>
              </c:pt>
              <c:pt idx="9">
                <c:v>82241348.318669513</c:v>
              </c:pt>
              <c:pt idx="10">
                <c:v>74766588.092274666</c:v>
              </c:pt>
              <c:pt idx="11">
                <c:v>67965894.501841411</c:v>
              </c:pt>
              <c:pt idx="12">
                <c:v>61779156.370335668</c:v>
              </c:pt>
              <c:pt idx="13">
                <c:v>56151536.357245468</c:v>
              </c:pt>
              <c:pt idx="14">
                <c:v>51033019.498314299</c:v>
              </c:pt>
              <c:pt idx="15">
                <c:v>46377998.912948087</c:v>
              </c:pt>
              <c:pt idx="16">
                <c:v>42144895.818634033</c:v>
              </c:pt>
              <c:pt idx="17">
                <c:v>38295811.183995567</c:v>
              </c:pt>
              <c:pt idx="18">
                <c:v>34796206.535644084</c:v>
              </c:pt>
              <c:pt idx="19">
                <c:v>31614611.60845137</c:v>
              </c:pt>
            </c:numLit>
          </c:val>
          <c:smooth val="0"/>
          <c:extLst>
            <c:ext xmlns:c16="http://schemas.microsoft.com/office/drawing/2014/chart" uri="{C3380CC4-5D6E-409C-BE32-E72D297353CC}">
              <c16:uniqueId val="{00000000-2F7B-43AF-BD01-0A8A081AA0A8}"/>
            </c:ext>
          </c:extLst>
        </c:ser>
        <c:ser>
          <c:idx val="1"/>
          <c:order val="1"/>
          <c:tx>
            <c:v>NPV (без учета продажи)</c:v>
          </c:tx>
          <c:marker>
            <c:symbol val="none"/>
          </c:marker>
          <c:val>
            <c:numLit>
              <c:formatCode>General</c:formatCode>
              <c:ptCount val="20"/>
              <c:pt idx="0">
                <c:v>-1033135833.5018126</c:v>
              </c:pt>
              <c:pt idx="1">
                <c:v>-815417281.2339896</c:v>
              </c:pt>
              <c:pt idx="2">
                <c:v>-617439117.92802358</c:v>
              </c:pt>
              <c:pt idx="3">
                <c:v>-452955926.81368256</c:v>
              </c:pt>
              <c:pt idx="4">
                <c:v>-320690984.02597201</c:v>
              </c:pt>
              <c:pt idx="5">
                <c:v>-200394340.00058788</c:v>
              </c:pt>
              <c:pt idx="6">
                <c:v>-90993458.427586019</c:v>
              </c:pt>
              <c:pt idx="7">
                <c:v>8489417.7752662301</c:v>
              </c:pt>
              <c:pt idx="8">
                <c:v>98945469.658973157</c:v>
              </c:pt>
              <c:pt idx="9">
                <c:v>181186817.97764266</c:v>
              </c:pt>
              <c:pt idx="10">
                <c:v>255953406.06991732</c:v>
              </c:pt>
              <c:pt idx="11">
                <c:v>323919300.57175875</c:v>
              </c:pt>
              <c:pt idx="12">
                <c:v>385698456.94209445</c:v>
              </c:pt>
              <c:pt idx="13">
                <c:v>441849993.29933989</c:v>
              </c:pt>
              <c:pt idx="14">
                <c:v>492883012.79765421</c:v>
              </c:pt>
              <c:pt idx="15">
                <c:v>539261011.71060228</c:v>
              </c:pt>
              <c:pt idx="16">
                <c:v>581405907.52923632</c:v>
              </c:pt>
              <c:pt idx="17">
                <c:v>619701718.71323192</c:v>
              </c:pt>
              <c:pt idx="18">
                <c:v>654497925.24887598</c:v>
              </c:pt>
              <c:pt idx="19">
                <c:v>686112536.85732734</c:v>
              </c:pt>
            </c:numLit>
          </c:val>
          <c:smooth val="0"/>
          <c:extLst>
            <c:ext xmlns:c16="http://schemas.microsoft.com/office/drawing/2014/chart" uri="{C3380CC4-5D6E-409C-BE32-E72D297353CC}">
              <c16:uniqueId val="{00000001-2F7B-43AF-BD01-0A8A081AA0A8}"/>
            </c:ext>
          </c:extLst>
        </c:ser>
        <c:dLbls>
          <c:showLegendKey val="0"/>
          <c:showVal val="0"/>
          <c:showCatName val="0"/>
          <c:showSerName val="0"/>
          <c:showPercent val="0"/>
          <c:showBubbleSize val="0"/>
        </c:dLbls>
        <c:smooth val="0"/>
        <c:axId val="837266848"/>
        <c:axId val="837267408"/>
      </c:lineChart>
      <c:catAx>
        <c:axId val="8372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7267408"/>
        <c:crosses val="autoZero"/>
        <c:auto val="1"/>
        <c:lblAlgn val="ctr"/>
        <c:lblOffset val="100"/>
        <c:noMultiLvlLbl val="0"/>
      </c:catAx>
      <c:valAx>
        <c:axId val="83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72668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6" zoomScaleSheetLayoutView="100" workbookViewId="0">
      <selection activeCell="C54" sqref="C54"/>
    </sheetView>
  </sheetViews>
  <sheetFormatPr defaultColWidth="9.140625" defaultRowHeight="15" x14ac:dyDescent="0.25"/>
  <cols>
    <col min="1" max="1" width="6.140625" style="180" customWidth="1"/>
    <col min="2" max="2" width="53.5703125" style="180" customWidth="1"/>
    <col min="3" max="3" width="61.5703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69"/>
      <c r="C1" s="131" t="s">
        <v>68</v>
      </c>
    </row>
    <row r="2" spans="1:19" s="15" customFormat="1" ht="18.75" customHeight="1" x14ac:dyDescent="0.3">
      <c r="A2" s="169"/>
      <c r="C2" s="132" t="s">
        <v>9</v>
      </c>
    </row>
    <row r="3" spans="1:19" s="15" customFormat="1" ht="18.75" x14ac:dyDescent="0.3">
      <c r="A3" s="170"/>
      <c r="C3" s="132" t="s">
        <v>67</v>
      </c>
    </row>
    <row r="4" spans="1:19" s="15" customFormat="1" ht="18.75" x14ac:dyDescent="0.3">
      <c r="A4" s="170"/>
      <c r="E4" s="132"/>
    </row>
    <row r="5" spans="1:19" s="15" customFormat="1" ht="15.75" x14ac:dyDescent="0.25">
      <c r="A5" s="393" t="s">
        <v>721</v>
      </c>
      <c r="B5" s="393"/>
      <c r="C5" s="393"/>
      <c r="D5" s="113"/>
      <c r="E5" s="113"/>
      <c r="F5" s="113"/>
      <c r="G5" s="113"/>
    </row>
    <row r="6" spans="1:19" s="15" customFormat="1" ht="18.75" x14ac:dyDescent="0.3">
      <c r="A6" s="170"/>
      <c r="E6" s="132"/>
    </row>
    <row r="7" spans="1:19" s="15" customFormat="1" ht="18.75" x14ac:dyDescent="0.2">
      <c r="A7" s="397" t="s">
        <v>8</v>
      </c>
      <c r="B7" s="397"/>
      <c r="C7" s="397"/>
      <c r="D7" s="171"/>
      <c r="E7" s="171"/>
      <c r="F7" s="171"/>
      <c r="G7" s="171"/>
      <c r="H7" s="171"/>
      <c r="I7" s="171"/>
      <c r="J7" s="171"/>
      <c r="K7" s="171"/>
      <c r="L7" s="171"/>
      <c r="M7" s="171"/>
      <c r="N7" s="171"/>
      <c r="O7" s="171"/>
      <c r="P7" s="171"/>
      <c r="Q7" s="171"/>
      <c r="R7" s="171"/>
      <c r="S7" s="171"/>
    </row>
    <row r="8" spans="1:19" s="15" customFormat="1" ht="18.75" x14ac:dyDescent="0.2">
      <c r="A8" s="319"/>
      <c r="B8" s="319"/>
      <c r="C8" s="319"/>
      <c r="D8" s="319"/>
      <c r="E8" s="319"/>
      <c r="F8" s="171"/>
      <c r="G8" s="171"/>
      <c r="H8" s="171"/>
      <c r="I8" s="171"/>
      <c r="J8" s="171"/>
      <c r="K8" s="171"/>
      <c r="L8" s="171"/>
      <c r="M8" s="171"/>
      <c r="N8" s="171"/>
      <c r="O8" s="171"/>
      <c r="P8" s="171"/>
      <c r="Q8" s="171"/>
      <c r="R8" s="171"/>
      <c r="S8" s="171"/>
    </row>
    <row r="9" spans="1:19" s="15" customFormat="1" ht="36" customHeight="1" x14ac:dyDescent="0.2">
      <c r="A9" s="398" t="s">
        <v>630</v>
      </c>
      <c r="B9" s="398"/>
      <c r="C9" s="398"/>
      <c r="D9" s="173"/>
      <c r="E9" s="173"/>
      <c r="F9" s="171"/>
      <c r="G9" s="171"/>
      <c r="H9" s="171"/>
      <c r="I9" s="171"/>
      <c r="J9" s="171"/>
      <c r="K9" s="171"/>
      <c r="L9" s="171"/>
      <c r="M9" s="171"/>
      <c r="N9" s="171"/>
      <c r="O9" s="171"/>
      <c r="P9" s="171"/>
      <c r="Q9" s="171"/>
      <c r="R9" s="171"/>
      <c r="S9" s="171"/>
    </row>
    <row r="10" spans="1:19" s="15" customFormat="1" ht="18.75" x14ac:dyDescent="0.2">
      <c r="A10" s="394" t="s">
        <v>7</v>
      </c>
      <c r="B10" s="394"/>
      <c r="C10" s="394"/>
      <c r="D10" s="175"/>
      <c r="E10" s="175"/>
      <c r="F10" s="171"/>
      <c r="G10" s="171"/>
      <c r="H10" s="171"/>
      <c r="I10" s="171"/>
      <c r="J10" s="171"/>
      <c r="K10" s="171"/>
      <c r="L10" s="171"/>
      <c r="M10" s="171"/>
      <c r="N10" s="171"/>
      <c r="O10" s="171"/>
      <c r="P10" s="171"/>
      <c r="Q10" s="171"/>
      <c r="R10" s="171"/>
      <c r="S10" s="171"/>
    </row>
    <row r="11" spans="1:19" s="15" customFormat="1" ht="18.75" x14ac:dyDescent="0.2">
      <c r="A11" s="319"/>
      <c r="B11" s="319"/>
      <c r="C11" s="319"/>
      <c r="D11" s="319"/>
      <c r="E11" s="319"/>
      <c r="F11" s="171"/>
      <c r="G11" s="171"/>
      <c r="H11" s="171"/>
      <c r="I11" s="171"/>
      <c r="J11" s="171"/>
      <c r="K11" s="171"/>
      <c r="L11" s="171"/>
      <c r="M11" s="171"/>
      <c r="N11" s="171"/>
      <c r="O11" s="171"/>
      <c r="P11" s="171"/>
      <c r="Q11" s="171"/>
      <c r="R11" s="171"/>
      <c r="S11" s="171"/>
    </row>
    <row r="12" spans="1:19" s="15" customFormat="1" ht="18.75" x14ac:dyDescent="0.2">
      <c r="A12" s="398" t="s">
        <v>505</v>
      </c>
      <c r="B12" s="398"/>
      <c r="C12" s="398"/>
      <c r="D12" s="173"/>
      <c r="E12" s="173"/>
      <c r="F12" s="171"/>
      <c r="G12" s="171"/>
      <c r="H12" s="171"/>
      <c r="I12" s="171"/>
      <c r="J12" s="171"/>
      <c r="K12" s="171"/>
      <c r="L12" s="171"/>
      <c r="M12" s="171"/>
      <c r="N12" s="171"/>
      <c r="O12" s="171"/>
      <c r="P12" s="171"/>
      <c r="Q12" s="171"/>
      <c r="R12" s="171"/>
      <c r="S12" s="171"/>
    </row>
    <row r="13" spans="1:19" s="15" customFormat="1" ht="18.75" x14ac:dyDescent="0.2">
      <c r="A13" s="394" t="s">
        <v>6</v>
      </c>
      <c r="B13" s="394"/>
      <c r="C13" s="394"/>
      <c r="D13" s="175"/>
      <c r="E13" s="175"/>
      <c r="F13" s="171"/>
      <c r="G13" s="171"/>
      <c r="H13" s="171"/>
      <c r="I13" s="171"/>
      <c r="J13" s="171"/>
      <c r="K13" s="171"/>
      <c r="L13" s="171"/>
      <c r="M13" s="171"/>
      <c r="N13" s="171"/>
      <c r="O13" s="171"/>
      <c r="P13" s="171"/>
      <c r="Q13" s="171"/>
      <c r="R13" s="171"/>
      <c r="S13" s="171"/>
    </row>
    <row r="14" spans="1:19" s="172"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row>
    <row r="15" spans="1:19" s="174" customFormat="1" ht="49.5" customHeight="1" x14ac:dyDescent="0.2">
      <c r="A15" s="399" t="s">
        <v>504</v>
      </c>
      <c r="B15" s="399"/>
      <c r="C15" s="399"/>
      <c r="D15" s="173"/>
      <c r="E15" s="173"/>
      <c r="F15" s="173"/>
      <c r="G15" s="173"/>
      <c r="H15" s="173"/>
      <c r="I15" s="173"/>
      <c r="J15" s="173"/>
      <c r="K15" s="173"/>
      <c r="L15" s="173"/>
      <c r="M15" s="173"/>
      <c r="N15" s="173"/>
      <c r="O15" s="173"/>
      <c r="P15" s="173"/>
      <c r="Q15" s="173"/>
      <c r="R15" s="173"/>
      <c r="S15" s="173"/>
    </row>
    <row r="16" spans="1:19" s="174" customFormat="1" ht="15" customHeight="1" x14ac:dyDescent="0.2">
      <c r="A16" s="394" t="s">
        <v>5</v>
      </c>
      <c r="B16" s="394"/>
      <c r="C16" s="394"/>
      <c r="D16" s="175"/>
      <c r="E16" s="175"/>
      <c r="F16" s="175"/>
      <c r="G16" s="175"/>
      <c r="H16" s="175"/>
      <c r="I16" s="175"/>
      <c r="J16" s="175"/>
      <c r="K16" s="175"/>
      <c r="L16" s="175"/>
      <c r="M16" s="175"/>
      <c r="N16" s="175"/>
      <c r="O16" s="175"/>
      <c r="P16" s="175"/>
      <c r="Q16" s="175"/>
      <c r="R16" s="175"/>
      <c r="S16" s="175"/>
    </row>
    <row r="17" spans="1:19" s="174" customFormat="1" ht="15" customHeight="1" x14ac:dyDescent="0.2">
      <c r="A17" s="320"/>
      <c r="B17" s="320"/>
      <c r="C17" s="320"/>
      <c r="D17" s="320"/>
      <c r="E17" s="320"/>
      <c r="F17" s="320"/>
      <c r="G17" s="320"/>
      <c r="H17" s="320"/>
      <c r="I17" s="320"/>
      <c r="J17" s="320"/>
      <c r="K17" s="320"/>
      <c r="L17" s="320"/>
      <c r="M17" s="320"/>
      <c r="N17" s="320"/>
      <c r="O17" s="320"/>
      <c r="P17" s="320"/>
    </row>
    <row r="18" spans="1:19" s="174" customFormat="1" ht="15" customHeight="1" x14ac:dyDescent="0.2">
      <c r="A18" s="395" t="s">
        <v>424</v>
      </c>
      <c r="B18" s="396"/>
      <c r="C18" s="396"/>
      <c r="D18" s="176"/>
      <c r="E18" s="176"/>
      <c r="F18" s="176"/>
      <c r="G18" s="176"/>
      <c r="H18" s="176"/>
      <c r="I18" s="176"/>
      <c r="J18" s="176"/>
      <c r="K18" s="176"/>
      <c r="L18" s="176"/>
      <c r="M18" s="176"/>
      <c r="N18" s="176"/>
      <c r="O18" s="176"/>
      <c r="P18" s="176"/>
      <c r="Q18" s="176"/>
      <c r="R18" s="176"/>
      <c r="S18" s="176"/>
    </row>
    <row r="19" spans="1:19" s="174" customFormat="1" ht="15" customHeight="1" x14ac:dyDescent="0.2">
      <c r="A19" s="175"/>
      <c r="B19" s="175"/>
      <c r="C19" s="175"/>
      <c r="D19" s="175"/>
      <c r="E19" s="175"/>
      <c r="F19" s="320"/>
      <c r="G19" s="320"/>
      <c r="H19" s="320"/>
      <c r="I19" s="320"/>
      <c r="J19" s="320"/>
      <c r="K19" s="320"/>
      <c r="L19" s="320"/>
      <c r="M19" s="320"/>
      <c r="N19" s="320"/>
      <c r="O19" s="320"/>
      <c r="P19" s="320"/>
    </row>
    <row r="20" spans="1:19" s="174" customFormat="1" ht="39.75" customHeight="1" x14ac:dyDescent="0.2">
      <c r="A20" s="303" t="s">
        <v>4</v>
      </c>
      <c r="B20" s="304" t="s">
        <v>66</v>
      </c>
      <c r="C20" s="119" t="s">
        <v>65</v>
      </c>
      <c r="D20" s="305"/>
      <c r="E20" s="305"/>
      <c r="F20" s="321"/>
      <c r="G20" s="321"/>
      <c r="H20" s="321"/>
      <c r="I20" s="321"/>
      <c r="J20" s="321"/>
      <c r="K20" s="321"/>
      <c r="L20" s="321"/>
      <c r="M20" s="321"/>
      <c r="N20" s="321"/>
      <c r="O20" s="321"/>
      <c r="P20" s="321"/>
      <c r="Q20" s="177"/>
      <c r="R20" s="177"/>
      <c r="S20" s="177"/>
    </row>
    <row r="21" spans="1:19" s="174" customFormat="1" ht="16.5" customHeight="1" x14ac:dyDescent="0.2">
      <c r="A21" s="119">
        <v>1</v>
      </c>
      <c r="B21" s="304">
        <v>2</v>
      </c>
      <c r="C21" s="119">
        <v>3</v>
      </c>
      <c r="D21" s="305"/>
      <c r="E21" s="305"/>
      <c r="F21" s="321"/>
      <c r="G21" s="321"/>
      <c r="H21" s="321"/>
      <c r="I21" s="321"/>
      <c r="J21" s="321"/>
      <c r="K21" s="321"/>
      <c r="L21" s="321"/>
      <c r="M21" s="321"/>
      <c r="N21" s="321"/>
      <c r="O21" s="321"/>
      <c r="P21" s="321"/>
      <c r="Q21" s="177"/>
      <c r="R21" s="177"/>
      <c r="S21" s="177"/>
    </row>
    <row r="22" spans="1:19" s="174" customFormat="1" ht="39" customHeight="1" x14ac:dyDescent="0.2">
      <c r="A22" s="23" t="s">
        <v>64</v>
      </c>
      <c r="B22" s="306" t="s">
        <v>290</v>
      </c>
      <c r="C22" s="119" t="s">
        <v>555</v>
      </c>
      <c r="D22" s="305"/>
      <c r="E22" s="305"/>
      <c r="F22" s="321"/>
      <c r="G22" s="321"/>
      <c r="H22" s="321"/>
      <c r="I22" s="321"/>
      <c r="J22" s="321"/>
      <c r="K22" s="321"/>
      <c r="L22" s="321"/>
      <c r="M22" s="321"/>
      <c r="N22" s="321"/>
      <c r="O22" s="321"/>
      <c r="P22" s="321"/>
      <c r="Q22" s="177"/>
      <c r="R22" s="177"/>
      <c r="S22" s="177"/>
    </row>
    <row r="23" spans="1:19" s="174" customFormat="1" ht="46.5" customHeight="1" x14ac:dyDescent="0.2">
      <c r="A23" s="23" t="s">
        <v>62</v>
      </c>
      <c r="B23" s="30" t="s">
        <v>63</v>
      </c>
      <c r="C23" s="119" t="s">
        <v>442</v>
      </c>
      <c r="D23" s="305"/>
      <c r="E23" s="305"/>
      <c r="F23" s="321"/>
      <c r="G23" s="321"/>
      <c r="H23" s="321"/>
      <c r="I23" s="321"/>
      <c r="J23" s="321"/>
      <c r="K23" s="321"/>
      <c r="L23" s="321"/>
      <c r="M23" s="321"/>
      <c r="N23" s="321"/>
      <c r="O23" s="321"/>
      <c r="P23" s="321"/>
      <c r="Q23" s="177"/>
      <c r="R23" s="177"/>
      <c r="S23" s="177"/>
    </row>
    <row r="24" spans="1:19" s="174" customFormat="1" ht="22.5" customHeight="1" x14ac:dyDescent="0.2">
      <c r="A24" s="390"/>
      <c r="B24" s="391"/>
      <c r="C24" s="392"/>
      <c r="D24" s="305"/>
      <c r="E24" s="305"/>
      <c r="F24" s="321"/>
      <c r="G24" s="321"/>
      <c r="H24" s="321"/>
      <c r="I24" s="321"/>
      <c r="J24" s="321"/>
      <c r="K24" s="321"/>
      <c r="L24" s="321"/>
      <c r="M24" s="321"/>
      <c r="N24" s="321"/>
      <c r="O24" s="321"/>
      <c r="P24" s="321"/>
      <c r="Q24" s="177"/>
      <c r="R24" s="177"/>
      <c r="S24" s="177"/>
    </row>
    <row r="25" spans="1:19" s="174" customFormat="1" ht="58.5" customHeight="1" x14ac:dyDescent="0.2">
      <c r="A25" s="23" t="s">
        <v>61</v>
      </c>
      <c r="B25" s="110" t="s">
        <v>374</v>
      </c>
      <c r="C25" s="119" t="s">
        <v>631</v>
      </c>
      <c r="D25" s="305"/>
      <c r="E25" s="321"/>
      <c r="F25" s="321"/>
      <c r="G25" s="321"/>
      <c r="H25" s="321"/>
      <c r="I25" s="321"/>
      <c r="J25" s="321"/>
      <c r="K25" s="321"/>
      <c r="L25" s="321"/>
      <c r="M25" s="321"/>
      <c r="N25" s="321"/>
      <c r="O25" s="321"/>
      <c r="P25" s="177"/>
      <c r="Q25" s="177"/>
      <c r="R25" s="177"/>
      <c r="S25" s="177"/>
    </row>
    <row r="26" spans="1:19" s="174" customFormat="1" ht="42.75" customHeight="1" x14ac:dyDescent="0.2">
      <c r="A26" s="23" t="s">
        <v>60</v>
      </c>
      <c r="B26" s="110" t="s">
        <v>74</v>
      </c>
      <c r="C26" s="119" t="s">
        <v>556</v>
      </c>
      <c r="D26" s="305"/>
      <c r="E26" s="321"/>
      <c r="F26" s="321"/>
      <c r="G26" s="321"/>
      <c r="H26" s="321"/>
      <c r="I26" s="321"/>
      <c r="J26" s="321"/>
      <c r="K26" s="321"/>
      <c r="L26" s="321"/>
      <c r="M26" s="321"/>
      <c r="N26" s="321"/>
      <c r="O26" s="321"/>
      <c r="P26" s="177"/>
      <c r="Q26" s="177"/>
      <c r="R26" s="177"/>
      <c r="S26" s="177"/>
    </row>
    <row r="27" spans="1:19" s="174" customFormat="1" ht="51.75" customHeight="1" x14ac:dyDescent="0.2">
      <c r="A27" s="23" t="s">
        <v>58</v>
      </c>
      <c r="B27" s="110" t="s">
        <v>73</v>
      </c>
      <c r="C27" s="119" t="s">
        <v>477</v>
      </c>
      <c r="D27" s="305"/>
      <c r="E27" s="321"/>
      <c r="F27" s="321"/>
      <c r="G27" s="321"/>
      <c r="H27" s="321"/>
      <c r="I27" s="321"/>
      <c r="J27" s="321"/>
      <c r="K27" s="321"/>
      <c r="L27" s="321"/>
      <c r="M27" s="321"/>
      <c r="N27" s="321"/>
      <c r="O27" s="321"/>
      <c r="P27" s="177"/>
      <c r="Q27" s="177"/>
      <c r="R27" s="177"/>
      <c r="S27" s="177"/>
    </row>
    <row r="28" spans="1:19" s="174" customFormat="1" ht="42.75" customHeight="1" x14ac:dyDescent="0.2">
      <c r="A28" s="23" t="s">
        <v>57</v>
      </c>
      <c r="B28" s="110" t="s">
        <v>375</v>
      </c>
      <c r="C28" s="119" t="s">
        <v>503</v>
      </c>
      <c r="D28" s="305"/>
      <c r="E28" s="321"/>
      <c r="F28" s="321"/>
      <c r="G28" s="321"/>
      <c r="H28" s="321"/>
      <c r="I28" s="321"/>
      <c r="J28" s="321"/>
      <c r="K28" s="321"/>
      <c r="L28" s="321"/>
      <c r="M28" s="321"/>
      <c r="N28" s="321"/>
      <c r="O28" s="321"/>
      <c r="P28" s="177"/>
      <c r="Q28" s="177"/>
      <c r="R28" s="177"/>
      <c r="S28" s="177"/>
    </row>
    <row r="29" spans="1:19" s="174" customFormat="1" ht="51.75" customHeight="1" x14ac:dyDescent="0.2">
      <c r="A29" s="23" t="s">
        <v>55</v>
      </c>
      <c r="B29" s="110" t="s">
        <v>376</v>
      </c>
      <c r="C29" s="119" t="s">
        <v>558</v>
      </c>
      <c r="D29" s="305"/>
      <c r="E29" s="321"/>
      <c r="F29" s="321"/>
      <c r="G29" s="321"/>
      <c r="H29" s="321"/>
      <c r="I29" s="321"/>
      <c r="J29" s="321"/>
      <c r="K29" s="321"/>
      <c r="L29" s="321"/>
      <c r="M29" s="321"/>
      <c r="N29" s="321"/>
      <c r="O29" s="321"/>
      <c r="P29" s="177"/>
      <c r="Q29" s="177"/>
      <c r="R29" s="177"/>
      <c r="S29" s="177"/>
    </row>
    <row r="30" spans="1:19" s="174" customFormat="1" ht="51.75" customHeight="1" x14ac:dyDescent="0.2">
      <c r="A30" s="23" t="s">
        <v>53</v>
      </c>
      <c r="B30" s="110" t="s">
        <v>377</v>
      </c>
      <c r="C30" s="119" t="s">
        <v>503</v>
      </c>
      <c r="D30" s="305"/>
      <c r="E30" s="321"/>
      <c r="F30" s="321"/>
      <c r="G30" s="321"/>
      <c r="H30" s="321"/>
      <c r="I30" s="321"/>
      <c r="J30" s="321"/>
      <c r="K30" s="321"/>
      <c r="L30" s="321"/>
      <c r="M30" s="321"/>
      <c r="N30" s="321"/>
      <c r="O30" s="321"/>
      <c r="P30" s="177"/>
      <c r="Q30" s="177"/>
      <c r="R30" s="177"/>
      <c r="S30" s="177"/>
    </row>
    <row r="31" spans="1:19" s="174" customFormat="1" ht="51.75" customHeight="1" x14ac:dyDescent="0.2">
      <c r="A31" s="23" t="s">
        <v>72</v>
      </c>
      <c r="B31" s="110" t="s">
        <v>378</v>
      </c>
      <c r="C31" s="119" t="s">
        <v>558</v>
      </c>
      <c r="D31" s="305"/>
      <c r="E31" s="321"/>
      <c r="F31" s="321"/>
      <c r="G31" s="321"/>
      <c r="H31" s="321"/>
      <c r="I31" s="321"/>
      <c r="J31" s="321"/>
      <c r="K31" s="321"/>
      <c r="L31" s="321"/>
      <c r="M31" s="321"/>
      <c r="N31" s="321"/>
      <c r="O31" s="321"/>
      <c r="P31" s="177"/>
      <c r="Q31" s="177"/>
      <c r="R31" s="177"/>
      <c r="S31" s="177"/>
    </row>
    <row r="32" spans="1:19" s="174" customFormat="1" ht="51.75" customHeight="1" x14ac:dyDescent="0.2">
      <c r="A32" s="23" t="s">
        <v>70</v>
      </c>
      <c r="B32" s="110" t="s">
        <v>379</v>
      </c>
      <c r="C32" s="119" t="s">
        <v>558</v>
      </c>
      <c r="D32" s="305"/>
      <c r="E32" s="321"/>
      <c r="F32" s="321"/>
      <c r="G32" s="321"/>
      <c r="H32" s="321"/>
      <c r="I32" s="321"/>
      <c r="J32" s="321"/>
      <c r="K32" s="321"/>
      <c r="L32" s="321"/>
      <c r="M32" s="321"/>
      <c r="N32" s="321"/>
      <c r="O32" s="321"/>
      <c r="P32" s="177"/>
      <c r="Q32" s="177"/>
      <c r="R32" s="177"/>
      <c r="S32" s="177"/>
    </row>
    <row r="33" spans="1:19" s="174" customFormat="1" ht="101.25" customHeight="1" x14ac:dyDescent="0.2">
      <c r="A33" s="23" t="s">
        <v>69</v>
      </c>
      <c r="B33" s="110" t="s">
        <v>380</v>
      </c>
      <c r="C33" s="119" t="s">
        <v>557</v>
      </c>
      <c r="D33" s="305"/>
      <c r="E33" s="321"/>
      <c r="F33" s="321"/>
      <c r="G33" s="321"/>
      <c r="H33" s="321"/>
      <c r="I33" s="321"/>
      <c r="J33" s="321"/>
      <c r="K33" s="321"/>
      <c r="L33" s="321"/>
      <c r="M33" s="321"/>
      <c r="N33" s="321"/>
      <c r="O33" s="321"/>
      <c r="P33" s="177"/>
      <c r="Q33" s="177"/>
      <c r="R33" s="177"/>
      <c r="S33" s="177"/>
    </row>
    <row r="34" spans="1:19" ht="111" customHeight="1" x14ac:dyDescent="0.25">
      <c r="A34" s="23" t="s">
        <v>394</v>
      </c>
      <c r="B34" s="110" t="s">
        <v>381</v>
      </c>
      <c r="C34" s="119" t="s">
        <v>558</v>
      </c>
      <c r="D34" s="179"/>
      <c r="E34" s="179"/>
      <c r="F34" s="179"/>
      <c r="G34" s="179"/>
      <c r="H34" s="179"/>
      <c r="I34" s="179"/>
      <c r="J34" s="179"/>
      <c r="K34" s="179"/>
      <c r="L34" s="179"/>
      <c r="M34" s="179"/>
      <c r="N34" s="179"/>
      <c r="O34" s="179"/>
      <c r="P34" s="179"/>
      <c r="Q34" s="179"/>
      <c r="R34" s="179"/>
      <c r="S34" s="179"/>
    </row>
    <row r="35" spans="1:19" ht="58.5" customHeight="1" x14ac:dyDescent="0.25">
      <c r="A35" s="23" t="s">
        <v>384</v>
      </c>
      <c r="B35" s="110" t="s">
        <v>71</v>
      </c>
      <c r="C35" s="119" t="s">
        <v>503</v>
      </c>
      <c r="D35" s="179"/>
      <c r="E35" s="179"/>
      <c r="F35" s="179"/>
      <c r="G35" s="179"/>
      <c r="H35" s="179"/>
      <c r="I35" s="179"/>
      <c r="J35" s="179"/>
      <c r="K35" s="179"/>
      <c r="L35" s="179"/>
      <c r="M35" s="179"/>
      <c r="N35" s="179"/>
      <c r="O35" s="179"/>
      <c r="P35" s="179"/>
      <c r="Q35" s="179"/>
      <c r="R35" s="179"/>
      <c r="S35" s="179"/>
    </row>
    <row r="36" spans="1:19" ht="51.75" customHeight="1" x14ac:dyDescent="0.25">
      <c r="A36" s="23" t="s">
        <v>395</v>
      </c>
      <c r="B36" s="110" t="s">
        <v>382</v>
      </c>
      <c r="C36" s="119" t="s">
        <v>558</v>
      </c>
      <c r="D36" s="179"/>
      <c r="E36" s="179"/>
      <c r="F36" s="179"/>
      <c r="G36" s="179"/>
      <c r="H36" s="179"/>
      <c r="I36" s="179"/>
      <c r="J36" s="179"/>
      <c r="K36" s="179"/>
      <c r="L36" s="179"/>
      <c r="M36" s="179"/>
      <c r="N36" s="179"/>
      <c r="O36" s="179"/>
      <c r="P36" s="179"/>
      <c r="Q36" s="179"/>
      <c r="R36" s="179"/>
      <c r="S36" s="179"/>
    </row>
    <row r="37" spans="1:19" ht="43.5" customHeight="1" x14ac:dyDescent="0.25">
      <c r="A37" s="23" t="s">
        <v>385</v>
      </c>
      <c r="B37" s="110" t="s">
        <v>383</v>
      </c>
      <c r="C37" s="119" t="s">
        <v>558</v>
      </c>
      <c r="D37" s="179"/>
      <c r="E37" s="179"/>
      <c r="F37" s="179"/>
      <c r="G37" s="179"/>
      <c r="H37" s="179"/>
      <c r="I37" s="179"/>
      <c r="J37" s="179"/>
      <c r="K37" s="179"/>
      <c r="L37" s="179"/>
      <c r="M37" s="179"/>
      <c r="N37" s="179"/>
      <c r="O37" s="179"/>
      <c r="P37" s="179"/>
      <c r="Q37" s="179"/>
      <c r="R37" s="179"/>
      <c r="S37" s="179"/>
    </row>
    <row r="38" spans="1:19" ht="43.5" customHeight="1" x14ac:dyDescent="0.25">
      <c r="A38" s="23" t="s">
        <v>396</v>
      </c>
      <c r="B38" s="110" t="s">
        <v>229</v>
      </c>
      <c r="C38" s="119" t="s">
        <v>558</v>
      </c>
      <c r="D38" s="179"/>
      <c r="E38" s="179"/>
      <c r="F38" s="179"/>
      <c r="G38" s="179"/>
      <c r="H38" s="179"/>
      <c r="I38" s="179"/>
      <c r="J38" s="179"/>
      <c r="K38" s="179"/>
      <c r="L38" s="179"/>
      <c r="M38" s="179"/>
      <c r="N38" s="179"/>
      <c r="O38" s="179"/>
      <c r="P38" s="179"/>
      <c r="Q38" s="179"/>
      <c r="R38" s="179"/>
      <c r="S38" s="179"/>
    </row>
    <row r="39" spans="1:19" ht="23.25" customHeight="1" x14ac:dyDescent="0.25">
      <c r="A39" s="390"/>
      <c r="B39" s="391"/>
      <c r="C39" s="392"/>
      <c r="D39" s="179"/>
      <c r="E39" s="179"/>
      <c r="F39" s="179"/>
      <c r="G39" s="179"/>
      <c r="H39" s="179"/>
      <c r="I39" s="179"/>
      <c r="J39" s="179"/>
      <c r="K39" s="179"/>
      <c r="L39" s="179"/>
      <c r="M39" s="179"/>
      <c r="N39" s="179"/>
      <c r="O39" s="179"/>
      <c r="P39" s="179"/>
      <c r="Q39" s="179"/>
      <c r="R39" s="179"/>
      <c r="S39" s="179"/>
    </row>
    <row r="40" spans="1:19" ht="236.25" x14ac:dyDescent="0.25">
      <c r="A40" s="23" t="s">
        <v>386</v>
      </c>
      <c r="B40" s="110" t="s">
        <v>437</v>
      </c>
      <c r="C40" s="307" t="s">
        <v>743</v>
      </c>
      <c r="D40" s="179"/>
      <c r="E40" s="179"/>
      <c r="F40" s="179"/>
      <c r="G40" s="179"/>
      <c r="H40" s="179"/>
      <c r="I40" s="179"/>
      <c r="J40" s="179"/>
      <c r="K40" s="179"/>
      <c r="L40" s="179"/>
      <c r="M40" s="179"/>
      <c r="N40" s="179"/>
      <c r="O40" s="179"/>
      <c r="P40" s="179"/>
      <c r="Q40" s="179"/>
      <c r="R40" s="179"/>
      <c r="S40" s="179"/>
    </row>
    <row r="41" spans="1:19" ht="105.75" customHeight="1" x14ac:dyDescent="0.25">
      <c r="A41" s="23" t="s">
        <v>397</v>
      </c>
      <c r="B41" s="110" t="s">
        <v>419</v>
      </c>
      <c r="C41" s="308" t="s">
        <v>445</v>
      </c>
      <c r="D41" s="179"/>
      <c r="E41" s="179"/>
      <c r="F41" s="179"/>
      <c r="G41" s="179"/>
      <c r="H41" s="179"/>
      <c r="I41" s="179"/>
      <c r="J41" s="179"/>
      <c r="K41" s="179"/>
      <c r="L41" s="179"/>
      <c r="M41" s="179"/>
      <c r="N41" s="179"/>
      <c r="O41" s="179"/>
      <c r="P41" s="179"/>
      <c r="Q41" s="179"/>
      <c r="R41" s="179"/>
      <c r="S41" s="179"/>
    </row>
    <row r="42" spans="1:19" ht="83.25" customHeight="1" x14ac:dyDescent="0.25">
      <c r="A42" s="23" t="s">
        <v>387</v>
      </c>
      <c r="B42" s="110" t="s">
        <v>434</v>
      </c>
      <c r="C42" s="307" t="s">
        <v>595</v>
      </c>
      <c r="D42" s="179"/>
      <c r="E42" s="179"/>
      <c r="F42" s="179"/>
      <c r="G42" s="179"/>
      <c r="H42" s="179"/>
      <c r="I42" s="179"/>
      <c r="J42" s="179"/>
      <c r="K42" s="179"/>
      <c r="L42" s="179"/>
      <c r="M42" s="179"/>
      <c r="N42" s="179"/>
      <c r="O42" s="179"/>
      <c r="P42" s="179"/>
      <c r="Q42" s="179"/>
      <c r="R42" s="179"/>
      <c r="S42" s="179"/>
    </row>
    <row r="43" spans="1:19" ht="186" customHeight="1" x14ac:dyDescent="0.25">
      <c r="A43" s="23" t="s">
        <v>400</v>
      </c>
      <c r="B43" s="110" t="s">
        <v>401</v>
      </c>
      <c r="C43" s="308" t="s">
        <v>445</v>
      </c>
      <c r="D43" s="179"/>
      <c r="E43" s="179"/>
      <c r="F43" s="179"/>
      <c r="G43" s="179"/>
      <c r="H43" s="179"/>
      <c r="I43" s="179"/>
      <c r="J43" s="179"/>
      <c r="K43" s="179"/>
      <c r="L43" s="179"/>
      <c r="M43" s="179"/>
      <c r="N43" s="179"/>
      <c r="O43" s="179"/>
      <c r="P43" s="179"/>
      <c r="Q43" s="179"/>
      <c r="R43" s="179"/>
      <c r="S43" s="179"/>
    </row>
    <row r="44" spans="1:19" ht="111" customHeight="1" x14ac:dyDescent="0.25">
      <c r="A44" s="23" t="s">
        <v>388</v>
      </c>
      <c r="B44" s="110" t="s">
        <v>425</v>
      </c>
      <c r="C44" s="308">
        <v>20.48</v>
      </c>
      <c r="D44" s="179"/>
      <c r="E44" s="179"/>
      <c r="F44" s="179"/>
      <c r="G44" s="179"/>
      <c r="H44" s="179"/>
      <c r="I44" s="179"/>
      <c r="J44" s="179"/>
      <c r="K44" s="179"/>
      <c r="L44" s="179"/>
      <c r="M44" s="179"/>
      <c r="N44" s="179"/>
      <c r="O44" s="179"/>
      <c r="P44" s="179"/>
      <c r="Q44" s="179"/>
      <c r="R44" s="179"/>
      <c r="S44" s="179"/>
    </row>
    <row r="45" spans="1:19" ht="120" customHeight="1" x14ac:dyDescent="0.25">
      <c r="A45" s="23" t="s">
        <v>420</v>
      </c>
      <c r="B45" s="110" t="s">
        <v>426</v>
      </c>
      <c r="C45" s="309">
        <v>0.66422399999999993</v>
      </c>
      <c r="D45" s="179"/>
      <c r="E45" s="179"/>
      <c r="F45" s="179"/>
      <c r="G45" s="179"/>
      <c r="H45" s="179"/>
      <c r="I45" s="179"/>
      <c r="J45" s="179"/>
      <c r="K45" s="179"/>
      <c r="L45" s="179"/>
      <c r="M45" s="179"/>
      <c r="N45" s="179"/>
      <c r="O45" s="179"/>
      <c r="P45" s="179"/>
      <c r="Q45" s="179"/>
      <c r="R45" s="179"/>
      <c r="S45" s="179"/>
    </row>
    <row r="46" spans="1:19" ht="101.25" customHeight="1" x14ac:dyDescent="0.25">
      <c r="A46" s="23" t="s">
        <v>389</v>
      </c>
      <c r="B46" s="110" t="s">
        <v>427</v>
      </c>
      <c r="C46" s="309" t="s">
        <v>586</v>
      </c>
      <c r="D46" s="179"/>
      <c r="E46" s="179"/>
      <c r="F46" s="179"/>
      <c r="G46" s="179"/>
      <c r="H46" s="179"/>
      <c r="I46" s="179"/>
      <c r="J46" s="179"/>
      <c r="K46" s="179"/>
      <c r="L46" s="179"/>
      <c r="M46" s="179"/>
      <c r="N46" s="179"/>
      <c r="O46" s="179"/>
      <c r="P46" s="179"/>
      <c r="Q46" s="179"/>
      <c r="R46" s="179"/>
      <c r="S46" s="179"/>
    </row>
    <row r="47" spans="1:19" ht="18.75" customHeight="1" x14ac:dyDescent="0.25">
      <c r="A47" s="390"/>
      <c r="B47" s="391"/>
      <c r="C47" s="392"/>
      <c r="D47" s="179"/>
      <c r="E47" s="179"/>
      <c r="F47" s="179"/>
      <c r="G47" s="179"/>
      <c r="H47" s="179"/>
      <c r="I47" s="179"/>
      <c r="J47" s="179"/>
      <c r="K47" s="179"/>
      <c r="L47" s="179"/>
      <c r="M47" s="179"/>
      <c r="N47" s="179"/>
      <c r="O47" s="179"/>
      <c r="P47" s="179"/>
      <c r="Q47" s="179"/>
      <c r="R47" s="179"/>
      <c r="S47" s="179"/>
    </row>
    <row r="48" spans="1:19" ht="75.75" customHeight="1" x14ac:dyDescent="0.25">
      <c r="A48" s="23" t="s">
        <v>421</v>
      </c>
      <c r="B48" s="110" t="s">
        <v>435</v>
      </c>
      <c r="C48" s="389">
        <f>'6.2. Паспорт фин осв ввод'!AF24</f>
        <v>0</v>
      </c>
      <c r="D48" s="179"/>
      <c r="E48" s="179"/>
      <c r="F48" s="179"/>
      <c r="G48" s="179"/>
      <c r="H48" s="179"/>
      <c r="I48" s="179"/>
      <c r="J48" s="179"/>
      <c r="K48" s="179"/>
      <c r="L48" s="179"/>
      <c r="M48" s="179"/>
      <c r="N48" s="179"/>
      <c r="O48" s="179"/>
      <c r="P48" s="179"/>
      <c r="Q48" s="179"/>
      <c r="R48" s="179"/>
      <c r="S48" s="179"/>
    </row>
    <row r="49" spans="1:19" ht="71.25" customHeight="1" x14ac:dyDescent="0.25">
      <c r="A49" s="23" t="s">
        <v>390</v>
      </c>
      <c r="B49" s="110" t="s">
        <v>436</v>
      </c>
      <c r="C49" s="389">
        <f>'6.2. Паспорт фин осв ввод'!AF30</f>
        <v>0</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14" zoomScale="70" zoomScaleSheetLayoutView="70" workbookViewId="0">
      <selection activeCell="D22" sqref="D22:D32"/>
    </sheetView>
  </sheetViews>
  <sheetFormatPr defaultColWidth="9.140625"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44.5703125" style="180" customWidth="1"/>
    <col min="19" max="19" width="43" style="180" customWidth="1"/>
    <col min="20" max="20" width="9.140625" style="180"/>
    <col min="21" max="21" width="27.85546875" style="180" customWidth="1"/>
    <col min="22" max="16384" width="9.140625" style="180"/>
  </cols>
  <sheetData>
    <row r="1" spans="1:28" s="15" customFormat="1" ht="18.75" customHeight="1" x14ac:dyDescent="0.2">
      <c r="A1" s="169"/>
      <c r="S1" s="131" t="s">
        <v>68</v>
      </c>
    </row>
    <row r="2" spans="1:28" s="15" customFormat="1" ht="18.75" customHeight="1" x14ac:dyDescent="0.3">
      <c r="A2" s="169"/>
      <c r="S2" s="132" t="s">
        <v>9</v>
      </c>
    </row>
    <row r="3" spans="1:28" s="15" customFormat="1" ht="18.75" x14ac:dyDescent="0.3">
      <c r="S3" s="132" t="s">
        <v>67</v>
      </c>
    </row>
    <row r="4" spans="1:28" s="15"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5" customFormat="1" ht="15.75" x14ac:dyDescent="0.2">
      <c r="A5" s="170"/>
    </row>
    <row r="6" spans="1:28" s="15" customFormat="1" ht="18.75" x14ac:dyDescent="0.2">
      <c r="A6" s="397" t="s">
        <v>8</v>
      </c>
      <c r="B6" s="397"/>
      <c r="C6" s="397"/>
      <c r="D6" s="397"/>
      <c r="E6" s="397"/>
      <c r="F6" s="397"/>
      <c r="G6" s="397"/>
      <c r="H6" s="397"/>
      <c r="I6" s="397"/>
      <c r="J6" s="397"/>
      <c r="K6" s="397"/>
      <c r="L6" s="397"/>
      <c r="M6" s="397"/>
      <c r="N6" s="397"/>
      <c r="O6" s="397"/>
      <c r="P6" s="397"/>
      <c r="Q6" s="397"/>
      <c r="R6" s="397"/>
      <c r="S6" s="397"/>
      <c r="T6" s="171"/>
      <c r="U6" s="171"/>
      <c r="V6" s="171"/>
      <c r="W6" s="171"/>
      <c r="X6" s="171"/>
      <c r="Y6" s="171"/>
      <c r="Z6" s="171"/>
      <c r="AA6" s="171"/>
      <c r="AB6" s="171"/>
    </row>
    <row r="7" spans="1:28" s="15" customFormat="1" ht="18.75" x14ac:dyDescent="0.2">
      <c r="A7" s="397"/>
      <c r="B7" s="397"/>
      <c r="C7" s="397"/>
      <c r="D7" s="397"/>
      <c r="E7" s="397"/>
      <c r="F7" s="397"/>
      <c r="G7" s="397"/>
      <c r="H7" s="397"/>
      <c r="I7" s="397"/>
      <c r="J7" s="397"/>
      <c r="K7" s="397"/>
      <c r="L7" s="397"/>
      <c r="M7" s="397"/>
      <c r="N7" s="397"/>
      <c r="O7" s="397"/>
      <c r="P7" s="397"/>
      <c r="Q7" s="397"/>
      <c r="R7" s="397"/>
      <c r="S7" s="397"/>
      <c r="T7" s="171"/>
      <c r="U7" s="171"/>
      <c r="V7" s="171"/>
      <c r="W7" s="171"/>
      <c r="X7" s="171"/>
      <c r="Y7" s="171"/>
      <c r="Z7" s="171"/>
      <c r="AA7" s="171"/>
      <c r="AB7" s="171"/>
    </row>
    <row r="8" spans="1:28" s="15"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71"/>
      <c r="U8" s="171"/>
      <c r="V8" s="171"/>
      <c r="W8" s="171"/>
      <c r="X8" s="171"/>
      <c r="Y8" s="171"/>
      <c r="Z8" s="171"/>
      <c r="AA8" s="171"/>
      <c r="AB8" s="171"/>
    </row>
    <row r="9" spans="1:28" s="15" customFormat="1" ht="18.75" x14ac:dyDescent="0.2">
      <c r="A9" s="394" t="s">
        <v>7</v>
      </c>
      <c r="B9" s="394"/>
      <c r="C9" s="394"/>
      <c r="D9" s="394"/>
      <c r="E9" s="394"/>
      <c r="F9" s="394"/>
      <c r="G9" s="394"/>
      <c r="H9" s="394"/>
      <c r="I9" s="394"/>
      <c r="J9" s="394"/>
      <c r="K9" s="394"/>
      <c r="L9" s="394"/>
      <c r="M9" s="394"/>
      <c r="N9" s="394"/>
      <c r="O9" s="394"/>
      <c r="P9" s="394"/>
      <c r="Q9" s="394"/>
      <c r="R9" s="394"/>
      <c r="S9" s="394"/>
      <c r="T9" s="171"/>
      <c r="U9" s="171"/>
      <c r="V9" s="171"/>
      <c r="W9" s="171"/>
      <c r="X9" s="171"/>
      <c r="Y9" s="171"/>
      <c r="Z9" s="171"/>
      <c r="AA9" s="171"/>
      <c r="AB9" s="171"/>
    </row>
    <row r="10" spans="1:28" s="15" customFormat="1" ht="18.75" x14ac:dyDescent="0.2">
      <c r="A10" s="397"/>
      <c r="B10" s="397"/>
      <c r="C10" s="397"/>
      <c r="D10" s="397"/>
      <c r="E10" s="397"/>
      <c r="F10" s="397"/>
      <c r="G10" s="397"/>
      <c r="H10" s="397"/>
      <c r="I10" s="397"/>
      <c r="J10" s="397"/>
      <c r="K10" s="397"/>
      <c r="L10" s="397"/>
      <c r="M10" s="397"/>
      <c r="N10" s="397"/>
      <c r="O10" s="397"/>
      <c r="P10" s="397"/>
      <c r="Q10" s="397"/>
      <c r="R10" s="397"/>
      <c r="S10" s="397"/>
      <c r="T10" s="171"/>
      <c r="U10" s="171"/>
      <c r="V10" s="171"/>
      <c r="W10" s="171"/>
      <c r="X10" s="171"/>
      <c r="Y10" s="171"/>
      <c r="Z10" s="171"/>
      <c r="AA10" s="171"/>
      <c r="AB10" s="171"/>
    </row>
    <row r="11" spans="1:28" s="15" customFormat="1" ht="18.75" x14ac:dyDescent="0.2">
      <c r="A11" s="412" t="str">
        <f>'1. паспорт местоположение'!A12:C12</f>
        <v>H_NS1200.PS.0025</v>
      </c>
      <c r="B11" s="412"/>
      <c r="C11" s="412"/>
      <c r="D11" s="412"/>
      <c r="E11" s="412"/>
      <c r="F11" s="412"/>
      <c r="G11" s="412"/>
      <c r="H11" s="412"/>
      <c r="I11" s="412"/>
      <c r="J11" s="412"/>
      <c r="K11" s="412"/>
      <c r="L11" s="412"/>
      <c r="M11" s="412"/>
      <c r="N11" s="412"/>
      <c r="O11" s="412"/>
      <c r="P11" s="412"/>
      <c r="Q11" s="412"/>
      <c r="R11" s="412"/>
      <c r="S11" s="412"/>
      <c r="T11" s="171"/>
      <c r="U11" s="171"/>
      <c r="V11" s="171"/>
      <c r="W11" s="171"/>
      <c r="X11" s="171"/>
      <c r="Y11" s="171"/>
      <c r="Z11" s="171"/>
      <c r="AA11" s="171"/>
      <c r="AB11" s="171"/>
    </row>
    <row r="12" spans="1:28" s="15"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71"/>
      <c r="U12" s="171"/>
      <c r="V12" s="171"/>
      <c r="W12" s="171"/>
      <c r="X12" s="171"/>
      <c r="Y12" s="171"/>
      <c r="Z12" s="171"/>
      <c r="AA12" s="171"/>
      <c r="AB12" s="171"/>
    </row>
    <row r="13" spans="1:28" s="172"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98"/>
      <c r="U13" s="198"/>
      <c r="V13" s="198"/>
      <c r="W13" s="198"/>
      <c r="X13" s="198"/>
      <c r="Y13" s="198"/>
      <c r="Z13" s="198"/>
      <c r="AA13" s="198"/>
      <c r="AB13" s="198"/>
    </row>
    <row r="14" spans="1:28" s="174" customFormat="1" ht="15.75" x14ac:dyDescent="0.2">
      <c r="A14" s="412"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12"/>
      <c r="C14" s="412"/>
      <c r="D14" s="412"/>
      <c r="E14" s="412"/>
      <c r="F14" s="412"/>
      <c r="G14" s="412"/>
      <c r="H14" s="412"/>
      <c r="I14" s="412"/>
      <c r="J14" s="412"/>
      <c r="K14" s="412"/>
      <c r="L14" s="412"/>
      <c r="M14" s="412"/>
      <c r="N14" s="412"/>
      <c r="O14" s="412"/>
      <c r="P14" s="412"/>
      <c r="Q14" s="412"/>
      <c r="R14" s="412"/>
      <c r="S14" s="412"/>
      <c r="T14" s="173"/>
      <c r="U14" s="173"/>
      <c r="V14" s="173"/>
      <c r="W14" s="173"/>
      <c r="X14" s="173"/>
      <c r="Y14" s="173"/>
      <c r="Z14" s="173"/>
      <c r="AA14" s="173"/>
      <c r="AB14" s="173"/>
    </row>
    <row r="15" spans="1:28" s="174"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75"/>
      <c r="U15" s="175"/>
      <c r="V15" s="175"/>
      <c r="W15" s="175"/>
      <c r="X15" s="175"/>
      <c r="Y15" s="175"/>
      <c r="Z15" s="175"/>
      <c r="AA15" s="175"/>
      <c r="AB15" s="175"/>
    </row>
    <row r="16" spans="1:28" s="174"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99"/>
      <c r="U16" s="199"/>
      <c r="V16" s="199"/>
      <c r="W16" s="199"/>
      <c r="X16" s="199"/>
      <c r="Y16" s="199"/>
    </row>
    <row r="17" spans="1:28" s="174" customFormat="1" ht="45.75" customHeight="1" x14ac:dyDescent="0.2">
      <c r="A17" s="395" t="s">
        <v>399</v>
      </c>
      <c r="B17" s="395"/>
      <c r="C17" s="395"/>
      <c r="D17" s="395"/>
      <c r="E17" s="395"/>
      <c r="F17" s="395"/>
      <c r="G17" s="395"/>
      <c r="H17" s="395"/>
      <c r="I17" s="395"/>
      <c r="J17" s="395"/>
      <c r="K17" s="395"/>
      <c r="L17" s="395"/>
      <c r="M17" s="395"/>
      <c r="N17" s="395"/>
      <c r="O17" s="395"/>
      <c r="P17" s="395"/>
      <c r="Q17" s="395"/>
      <c r="R17" s="395"/>
      <c r="S17" s="395"/>
      <c r="T17" s="176"/>
      <c r="U17" s="176"/>
      <c r="V17" s="176"/>
      <c r="W17" s="176"/>
      <c r="X17" s="176"/>
      <c r="Y17" s="176"/>
      <c r="Z17" s="176"/>
      <c r="AA17" s="176"/>
      <c r="AB17" s="176"/>
    </row>
    <row r="18" spans="1:28" s="174"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99"/>
      <c r="U18" s="199"/>
      <c r="V18" s="199"/>
      <c r="W18" s="199"/>
      <c r="X18" s="199"/>
      <c r="Y18" s="199"/>
    </row>
    <row r="19" spans="1:28" s="174" customFormat="1" ht="54" customHeight="1" x14ac:dyDescent="0.2">
      <c r="A19" s="416" t="s">
        <v>4</v>
      </c>
      <c r="B19" s="416" t="s">
        <v>99</v>
      </c>
      <c r="C19" s="417" t="s">
        <v>307</v>
      </c>
      <c r="D19" s="416" t="s">
        <v>306</v>
      </c>
      <c r="E19" s="416" t="s">
        <v>98</v>
      </c>
      <c r="F19" s="416" t="s">
        <v>97</v>
      </c>
      <c r="G19" s="416" t="s">
        <v>302</v>
      </c>
      <c r="H19" s="416" t="s">
        <v>96</v>
      </c>
      <c r="I19" s="416" t="s">
        <v>95</v>
      </c>
      <c r="J19" s="416" t="s">
        <v>94</v>
      </c>
      <c r="K19" s="416" t="s">
        <v>93</v>
      </c>
      <c r="L19" s="416" t="s">
        <v>92</v>
      </c>
      <c r="M19" s="416" t="s">
        <v>91</v>
      </c>
      <c r="N19" s="416" t="s">
        <v>90</v>
      </c>
      <c r="O19" s="416" t="s">
        <v>89</v>
      </c>
      <c r="P19" s="416" t="s">
        <v>88</v>
      </c>
      <c r="Q19" s="416" t="s">
        <v>305</v>
      </c>
      <c r="R19" s="416"/>
      <c r="S19" s="419" t="s">
        <v>393</v>
      </c>
      <c r="T19" s="199"/>
      <c r="U19" s="199"/>
      <c r="V19" s="199"/>
      <c r="W19" s="199"/>
      <c r="X19" s="199"/>
      <c r="Y19" s="199"/>
    </row>
    <row r="20" spans="1:28" s="174" customFormat="1" ht="180.75" customHeight="1" x14ac:dyDescent="0.2">
      <c r="A20" s="416"/>
      <c r="B20" s="416"/>
      <c r="C20" s="418"/>
      <c r="D20" s="416"/>
      <c r="E20" s="416"/>
      <c r="F20" s="416"/>
      <c r="G20" s="416"/>
      <c r="H20" s="416"/>
      <c r="I20" s="416"/>
      <c r="J20" s="416"/>
      <c r="K20" s="416"/>
      <c r="L20" s="416"/>
      <c r="M20" s="416"/>
      <c r="N20" s="416"/>
      <c r="O20" s="416"/>
      <c r="P20" s="416"/>
      <c r="Q20" s="197" t="s">
        <v>303</v>
      </c>
      <c r="R20" s="35" t="s">
        <v>304</v>
      </c>
      <c r="S20" s="419"/>
      <c r="T20" s="198"/>
      <c r="U20" s="198"/>
      <c r="V20" s="198"/>
      <c r="W20" s="198"/>
      <c r="X20" s="198"/>
      <c r="Y20" s="198"/>
      <c r="Z20" s="177"/>
      <c r="AA20" s="177"/>
      <c r="AB20" s="177"/>
    </row>
    <row r="21" spans="1:28" s="174" customFormat="1" ht="18.75" x14ac:dyDescent="0.2">
      <c r="A21" s="197">
        <v>1</v>
      </c>
      <c r="B21" s="178">
        <v>2</v>
      </c>
      <c r="C21" s="197">
        <v>3</v>
      </c>
      <c r="D21" s="178">
        <v>4</v>
      </c>
      <c r="E21" s="197">
        <v>5</v>
      </c>
      <c r="F21" s="178">
        <v>6</v>
      </c>
      <c r="G21" s="197">
        <v>7</v>
      </c>
      <c r="H21" s="178">
        <v>8</v>
      </c>
      <c r="I21" s="197">
        <v>9</v>
      </c>
      <c r="J21" s="178">
        <v>10</v>
      </c>
      <c r="K21" s="197">
        <v>11</v>
      </c>
      <c r="L21" s="178">
        <v>12</v>
      </c>
      <c r="M21" s="197">
        <v>13</v>
      </c>
      <c r="N21" s="178">
        <v>14</v>
      </c>
      <c r="O21" s="197">
        <v>15</v>
      </c>
      <c r="P21" s="178">
        <v>16</v>
      </c>
      <c r="Q21" s="197">
        <v>17</v>
      </c>
      <c r="R21" s="178">
        <v>18</v>
      </c>
      <c r="S21" s="197">
        <v>19</v>
      </c>
      <c r="T21" s="198"/>
      <c r="U21" s="198"/>
      <c r="V21" s="198"/>
      <c r="W21" s="198"/>
      <c r="X21" s="198"/>
      <c r="Y21" s="198"/>
      <c r="Z21" s="177"/>
      <c r="AA21" s="177"/>
      <c r="AB21" s="177"/>
    </row>
    <row r="22" spans="1:28" s="174" customFormat="1" ht="32.25" customHeight="1" x14ac:dyDescent="0.2">
      <c r="A22" s="336"/>
      <c r="B22" s="404" t="s">
        <v>559</v>
      </c>
      <c r="C22" s="404" t="s">
        <v>738</v>
      </c>
      <c r="D22" s="406" t="s">
        <v>563</v>
      </c>
      <c r="E22" s="406" t="s">
        <v>560</v>
      </c>
      <c r="F22" s="406" t="s">
        <v>480</v>
      </c>
      <c r="G22" s="337" t="s">
        <v>561</v>
      </c>
      <c r="H22" s="337">
        <v>20.399999999999999</v>
      </c>
      <c r="I22" s="337">
        <v>0</v>
      </c>
      <c r="J22" s="337">
        <v>20.399999999999999</v>
      </c>
      <c r="K22" s="337" t="s">
        <v>479</v>
      </c>
      <c r="L22" s="406">
        <v>1</v>
      </c>
      <c r="M22" s="337">
        <v>50</v>
      </c>
      <c r="N22" s="337">
        <v>2</v>
      </c>
      <c r="O22" s="404" t="s">
        <v>301</v>
      </c>
      <c r="P22" s="404" t="s">
        <v>301</v>
      </c>
      <c r="Q22" s="408" t="s">
        <v>562</v>
      </c>
      <c r="R22" s="410" t="s">
        <v>739</v>
      </c>
      <c r="S22" s="400">
        <v>1157.8411103999999</v>
      </c>
      <c r="T22" s="324"/>
      <c r="U22" s="324"/>
      <c r="V22" s="324"/>
      <c r="W22" s="324"/>
      <c r="X22" s="324"/>
      <c r="Y22" s="324"/>
      <c r="Z22" s="177"/>
      <c r="AA22" s="177"/>
      <c r="AB22" s="177"/>
    </row>
    <row r="23" spans="1:28" s="174" customFormat="1" ht="60" customHeight="1" x14ac:dyDescent="0.2">
      <c r="A23" s="336"/>
      <c r="B23" s="405"/>
      <c r="C23" s="405"/>
      <c r="D23" s="407"/>
      <c r="E23" s="407"/>
      <c r="F23" s="407"/>
      <c r="G23" s="337" t="s">
        <v>728</v>
      </c>
      <c r="H23" s="338">
        <v>2.2000000000000002</v>
      </c>
      <c r="I23" s="338"/>
      <c r="J23" s="338">
        <v>2.2000000000000002</v>
      </c>
      <c r="K23" s="338">
        <v>35</v>
      </c>
      <c r="L23" s="407"/>
      <c r="M23" s="402">
        <v>50</v>
      </c>
      <c r="N23" s="402">
        <v>2</v>
      </c>
      <c r="O23" s="405"/>
      <c r="P23" s="405"/>
      <c r="Q23" s="409"/>
      <c r="R23" s="411"/>
      <c r="S23" s="401"/>
      <c r="T23" s="324"/>
      <c r="U23" s="324"/>
      <c r="V23" s="324"/>
      <c r="W23" s="324"/>
      <c r="X23" s="177"/>
      <c r="Y23" s="177"/>
      <c r="Z23" s="177"/>
      <c r="AA23" s="177"/>
      <c r="AB23" s="177"/>
    </row>
    <row r="24" spans="1:28" s="174" customFormat="1" ht="60" customHeight="1" x14ac:dyDescent="0.2">
      <c r="A24" s="336"/>
      <c r="B24" s="405"/>
      <c r="C24" s="405"/>
      <c r="D24" s="407"/>
      <c r="E24" s="407"/>
      <c r="F24" s="407"/>
      <c r="G24" s="337" t="s">
        <v>729</v>
      </c>
      <c r="H24" s="338">
        <v>2.2000000000000002</v>
      </c>
      <c r="I24" s="338"/>
      <c r="J24" s="338">
        <v>2.2000000000000002</v>
      </c>
      <c r="K24" s="338">
        <v>35</v>
      </c>
      <c r="L24" s="407"/>
      <c r="M24" s="403"/>
      <c r="N24" s="403"/>
      <c r="O24" s="405"/>
      <c r="P24" s="405"/>
      <c r="Q24" s="409"/>
      <c r="R24" s="411"/>
      <c r="S24" s="401"/>
      <c r="T24" s="324"/>
      <c r="U24" s="324"/>
      <c r="V24" s="324"/>
      <c r="W24" s="324"/>
      <c r="X24" s="177"/>
      <c r="Y24" s="177"/>
      <c r="Z24" s="177"/>
      <c r="AA24" s="177"/>
      <c r="AB24" s="177"/>
    </row>
    <row r="25" spans="1:28" s="174" customFormat="1" ht="60" customHeight="1" x14ac:dyDescent="0.2">
      <c r="A25" s="339"/>
      <c r="B25" s="405"/>
      <c r="C25" s="405"/>
      <c r="D25" s="407"/>
      <c r="E25" s="407"/>
      <c r="F25" s="407"/>
      <c r="G25" s="337" t="s">
        <v>730</v>
      </c>
      <c r="H25" s="338">
        <v>3.3</v>
      </c>
      <c r="I25" s="338"/>
      <c r="J25" s="338">
        <v>3.3</v>
      </c>
      <c r="K25" s="338">
        <v>35</v>
      </c>
      <c r="L25" s="407"/>
      <c r="M25" s="403"/>
      <c r="N25" s="403"/>
      <c r="O25" s="405"/>
      <c r="P25" s="405"/>
      <c r="Q25" s="409"/>
      <c r="R25" s="411"/>
      <c r="S25" s="401"/>
      <c r="T25" s="324"/>
      <c r="U25" s="324"/>
      <c r="V25" s="324"/>
      <c r="W25" s="324"/>
      <c r="X25" s="177"/>
      <c r="Y25" s="177"/>
      <c r="Z25" s="177"/>
      <c r="AA25" s="177"/>
      <c r="AB25" s="177"/>
    </row>
    <row r="26" spans="1:28" s="174" customFormat="1" ht="60" customHeight="1" x14ac:dyDescent="0.2">
      <c r="A26" s="339"/>
      <c r="B26" s="405"/>
      <c r="C26" s="405"/>
      <c r="D26" s="407"/>
      <c r="E26" s="407"/>
      <c r="F26" s="407"/>
      <c r="G26" s="337" t="s">
        <v>731</v>
      </c>
      <c r="H26" s="338">
        <v>3.3</v>
      </c>
      <c r="I26" s="338"/>
      <c r="J26" s="338">
        <v>3.3</v>
      </c>
      <c r="K26" s="338">
        <v>35</v>
      </c>
      <c r="L26" s="407"/>
      <c r="M26" s="403"/>
      <c r="N26" s="403"/>
      <c r="O26" s="405"/>
      <c r="P26" s="405"/>
      <c r="Q26" s="409"/>
      <c r="R26" s="411"/>
      <c r="S26" s="401"/>
      <c r="T26" s="324"/>
      <c r="U26" s="324"/>
      <c r="V26" s="324"/>
      <c r="W26" s="324"/>
      <c r="X26" s="177"/>
      <c r="Y26" s="177"/>
      <c r="Z26" s="177"/>
      <c r="AA26" s="177"/>
      <c r="AB26" s="177"/>
    </row>
    <row r="27" spans="1:28" s="174" customFormat="1" ht="60" customHeight="1" x14ac:dyDescent="0.2">
      <c r="A27" s="339"/>
      <c r="B27" s="405"/>
      <c r="C27" s="405"/>
      <c r="D27" s="407"/>
      <c r="E27" s="407"/>
      <c r="F27" s="407"/>
      <c r="G27" s="337" t="s">
        <v>732</v>
      </c>
      <c r="H27" s="338">
        <v>3.5</v>
      </c>
      <c r="I27" s="338"/>
      <c r="J27" s="338">
        <v>3.5</v>
      </c>
      <c r="K27" s="338">
        <v>35</v>
      </c>
      <c r="L27" s="407"/>
      <c r="M27" s="403"/>
      <c r="N27" s="403"/>
      <c r="O27" s="405"/>
      <c r="P27" s="405"/>
      <c r="Q27" s="409"/>
      <c r="R27" s="411"/>
      <c r="S27" s="401"/>
      <c r="T27" s="324"/>
      <c r="U27" s="324"/>
      <c r="V27" s="324"/>
      <c r="W27" s="324"/>
      <c r="X27" s="177"/>
      <c r="Y27" s="177"/>
      <c r="Z27" s="177"/>
      <c r="AA27" s="177"/>
      <c r="AB27" s="177"/>
    </row>
    <row r="28" spans="1:28" s="174" customFormat="1" ht="60" customHeight="1" x14ac:dyDescent="0.2">
      <c r="A28" s="340"/>
      <c r="B28" s="405"/>
      <c r="C28" s="405"/>
      <c r="D28" s="407"/>
      <c r="E28" s="407"/>
      <c r="F28" s="407"/>
      <c r="G28" s="337" t="s">
        <v>733</v>
      </c>
      <c r="H28" s="338">
        <v>3.5</v>
      </c>
      <c r="I28" s="338"/>
      <c r="J28" s="338">
        <v>3.5</v>
      </c>
      <c r="K28" s="338">
        <v>35</v>
      </c>
      <c r="L28" s="407"/>
      <c r="M28" s="403"/>
      <c r="N28" s="403"/>
      <c r="O28" s="405"/>
      <c r="P28" s="405"/>
      <c r="Q28" s="409"/>
      <c r="R28" s="411"/>
      <c r="S28" s="401"/>
      <c r="T28" s="324"/>
      <c r="U28" s="324"/>
      <c r="V28" s="324"/>
      <c r="W28" s="324"/>
      <c r="X28" s="177"/>
      <c r="Y28" s="177"/>
      <c r="Z28" s="177"/>
      <c r="AA28" s="177"/>
      <c r="AB28" s="177"/>
    </row>
    <row r="29" spans="1:28" s="174" customFormat="1" ht="60" customHeight="1" x14ac:dyDescent="0.2">
      <c r="A29" s="340"/>
      <c r="B29" s="405"/>
      <c r="C29" s="405"/>
      <c r="D29" s="407"/>
      <c r="E29" s="407"/>
      <c r="F29" s="407"/>
      <c r="G29" s="337" t="s">
        <v>734</v>
      </c>
      <c r="H29" s="338">
        <v>1</v>
      </c>
      <c r="I29" s="338"/>
      <c r="J29" s="338">
        <v>1</v>
      </c>
      <c r="K29" s="338">
        <v>35</v>
      </c>
      <c r="L29" s="407"/>
      <c r="M29" s="403"/>
      <c r="N29" s="403"/>
      <c r="O29" s="405"/>
      <c r="P29" s="405"/>
      <c r="Q29" s="409"/>
      <c r="R29" s="411"/>
      <c r="S29" s="401"/>
      <c r="T29" s="324"/>
      <c r="U29" s="324"/>
      <c r="V29" s="324"/>
      <c r="W29" s="324"/>
      <c r="X29" s="177"/>
      <c r="Y29" s="177"/>
      <c r="Z29" s="177"/>
      <c r="AA29" s="177"/>
      <c r="AB29" s="177"/>
    </row>
    <row r="30" spans="1:28" s="174" customFormat="1" ht="60" customHeight="1" x14ac:dyDescent="0.2">
      <c r="A30" s="340"/>
      <c r="B30" s="405"/>
      <c r="C30" s="405"/>
      <c r="D30" s="407"/>
      <c r="E30" s="407"/>
      <c r="F30" s="407"/>
      <c r="G30" s="337" t="s">
        <v>735</v>
      </c>
      <c r="H30" s="338">
        <v>1</v>
      </c>
      <c r="I30" s="338"/>
      <c r="J30" s="338">
        <v>1</v>
      </c>
      <c r="K30" s="338">
        <v>35</v>
      </c>
      <c r="L30" s="407"/>
      <c r="M30" s="403"/>
      <c r="N30" s="403"/>
      <c r="O30" s="405"/>
      <c r="P30" s="405"/>
      <c r="Q30" s="409"/>
      <c r="R30" s="411"/>
      <c r="S30" s="401"/>
      <c r="T30" s="324"/>
      <c r="U30" s="324"/>
      <c r="V30" s="324"/>
      <c r="W30" s="324"/>
      <c r="X30" s="177"/>
      <c r="Y30" s="177"/>
      <c r="Z30" s="177"/>
      <c r="AA30" s="177"/>
      <c r="AB30" s="177"/>
    </row>
    <row r="31" spans="1:28" s="174" customFormat="1" ht="60" customHeight="1" x14ac:dyDescent="0.2">
      <c r="A31" s="340"/>
      <c r="B31" s="405"/>
      <c r="C31" s="405"/>
      <c r="D31" s="407"/>
      <c r="E31" s="407"/>
      <c r="F31" s="407"/>
      <c r="G31" s="337" t="s">
        <v>736</v>
      </c>
      <c r="H31" s="338">
        <v>0.2</v>
      </c>
      <c r="I31" s="338"/>
      <c r="J31" s="338">
        <v>0.2</v>
      </c>
      <c r="K31" s="338">
        <v>35</v>
      </c>
      <c r="L31" s="407"/>
      <c r="M31" s="403"/>
      <c r="N31" s="403"/>
      <c r="O31" s="405"/>
      <c r="P31" s="405"/>
      <c r="Q31" s="409"/>
      <c r="R31" s="411"/>
      <c r="S31" s="401"/>
      <c r="T31" s="324"/>
      <c r="U31" s="324"/>
      <c r="V31" s="324"/>
      <c r="W31" s="324"/>
      <c r="X31" s="177"/>
      <c r="Y31" s="177"/>
      <c r="Z31" s="177"/>
      <c r="AA31" s="177"/>
      <c r="AB31" s="177"/>
    </row>
    <row r="32" spans="1:28" s="174" customFormat="1" ht="60" customHeight="1" x14ac:dyDescent="0.2">
      <c r="A32" s="340"/>
      <c r="B32" s="405"/>
      <c r="C32" s="405"/>
      <c r="D32" s="407"/>
      <c r="E32" s="407"/>
      <c r="F32" s="407"/>
      <c r="G32" s="337" t="s">
        <v>737</v>
      </c>
      <c r="H32" s="338">
        <v>0.2</v>
      </c>
      <c r="I32" s="338"/>
      <c r="J32" s="338">
        <v>0.2</v>
      </c>
      <c r="K32" s="338">
        <v>35</v>
      </c>
      <c r="L32" s="407"/>
      <c r="M32" s="403"/>
      <c r="N32" s="403"/>
      <c r="O32" s="405"/>
      <c r="P32" s="405"/>
      <c r="Q32" s="409"/>
      <c r="R32" s="411"/>
      <c r="S32" s="401"/>
      <c r="T32" s="324"/>
      <c r="U32" s="324"/>
      <c r="V32" s="324"/>
      <c r="W32" s="324"/>
      <c r="X32" s="177"/>
      <c r="Y32" s="177"/>
      <c r="Z32" s="177"/>
      <c r="AA32" s="177"/>
      <c r="AB32" s="177"/>
    </row>
    <row r="33" spans="1:28" ht="20.25" customHeight="1" x14ac:dyDescent="0.25">
      <c r="A33" s="341"/>
      <c r="B33" s="337" t="s">
        <v>300</v>
      </c>
      <c r="C33" s="337"/>
      <c r="D33" s="337"/>
      <c r="E33" s="341" t="s">
        <v>301</v>
      </c>
      <c r="F33" s="341" t="s">
        <v>301</v>
      </c>
      <c r="G33" s="341" t="s">
        <v>301</v>
      </c>
      <c r="H33" s="341">
        <v>20.399999999999999</v>
      </c>
      <c r="I33" s="341">
        <v>0</v>
      </c>
      <c r="J33" s="341">
        <v>20.399999999999999</v>
      </c>
      <c r="K33" s="341"/>
      <c r="L33" s="341"/>
      <c r="M33" s="341">
        <v>50</v>
      </c>
      <c r="N33" s="341">
        <v>2</v>
      </c>
      <c r="O33" s="341"/>
      <c r="P33" s="341"/>
      <c r="Q33" s="342"/>
      <c r="R33" s="343"/>
      <c r="S33" s="343"/>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sheetData>
  <mergeCells count="4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S22:S32"/>
    <mergeCell ref="M23:M32"/>
    <mergeCell ref="N23:N32"/>
    <mergeCell ref="B22:B32"/>
    <mergeCell ref="C22:C32"/>
    <mergeCell ref="D22:D32"/>
    <mergeCell ref="E22:E32"/>
    <mergeCell ref="F22:F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55" zoomScaleNormal="60" zoomScaleSheetLayoutView="55" workbookViewId="0">
      <selection activeCell="L34" sqref="L33:L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1" customFormat="1" x14ac:dyDescent="0.2">
      <c r="A7" s="16"/>
      <c r="H7" s="15"/>
    </row>
    <row r="8" spans="1:20" s="11" customFormat="1" ht="18.75" x14ac:dyDescent="0.2">
      <c r="A8" s="423" t="s">
        <v>8</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row>
    <row r="11" spans="1:20" s="11" customFormat="1" ht="18.75" customHeight="1" x14ac:dyDescent="0.2">
      <c r="A11" s="425" t="s">
        <v>7</v>
      </c>
      <c r="B11" s="425"/>
      <c r="C11" s="425"/>
      <c r="D11" s="425"/>
      <c r="E11" s="425"/>
      <c r="F11" s="425"/>
      <c r="G11" s="425"/>
      <c r="H11" s="425"/>
      <c r="I11" s="425"/>
      <c r="J11" s="425"/>
      <c r="K11" s="425"/>
      <c r="L11" s="425"/>
      <c r="M11" s="425"/>
      <c r="N11" s="425"/>
      <c r="O11" s="425"/>
      <c r="P11" s="425"/>
      <c r="Q11" s="425"/>
      <c r="R11" s="425"/>
      <c r="S11" s="425"/>
      <c r="T11" s="425"/>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4" t="str">
        <f>'1. паспорт местоположение'!A12:C12</f>
        <v>H_NS1200.PS.0025</v>
      </c>
      <c r="B13" s="424"/>
      <c r="C13" s="424"/>
      <c r="D13" s="424"/>
      <c r="E13" s="424"/>
      <c r="F13" s="424"/>
      <c r="G13" s="424"/>
      <c r="H13" s="424"/>
      <c r="I13" s="424"/>
      <c r="J13" s="424"/>
      <c r="K13" s="424"/>
      <c r="L13" s="424"/>
      <c r="M13" s="424"/>
      <c r="N13" s="424"/>
      <c r="O13" s="424"/>
      <c r="P13" s="424"/>
      <c r="Q13" s="424"/>
      <c r="R13" s="424"/>
      <c r="S13" s="424"/>
      <c r="T13" s="424"/>
    </row>
    <row r="14" spans="1:20" s="11" customFormat="1" ht="18.75" customHeight="1" x14ac:dyDescent="0.2">
      <c r="A14" s="425" t="s">
        <v>6</v>
      </c>
      <c r="B14" s="425"/>
      <c r="C14" s="425"/>
      <c r="D14" s="425"/>
      <c r="E14" s="425"/>
      <c r="F14" s="425"/>
      <c r="G14" s="425"/>
      <c r="H14" s="425"/>
      <c r="I14" s="425"/>
      <c r="J14" s="425"/>
      <c r="K14" s="425"/>
      <c r="L14" s="425"/>
      <c r="M14" s="425"/>
      <c r="N14" s="425"/>
      <c r="O14" s="425"/>
      <c r="P14" s="425"/>
      <c r="Q14" s="425"/>
      <c r="R14" s="425"/>
      <c r="S14" s="425"/>
      <c r="T14" s="425"/>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2" customFormat="1" x14ac:dyDescent="0.2">
      <c r="A16" s="42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6" s="424"/>
      <c r="C16" s="424"/>
      <c r="D16" s="424"/>
      <c r="E16" s="424"/>
      <c r="F16" s="424"/>
      <c r="G16" s="424"/>
      <c r="H16" s="424"/>
      <c r="I16" s="424"/>
      <c r="J16" s="424"/>
      <c r="K16" s="424"/>
      <c r="L16" s="424"/>
      <c r="M16" s="424"/>
      <c r="N16" s="424"/>
      <c r="O16" s="424"/>
      <c r="P16" s="424"/>
      <c r="Q16" s="424"/>
      <c r="R16" s="424"/>
      <c r="S16" s="424"/>
      <c r="T16" s="424"/>
    </row>
    <row r="17" spans="1:20" s="2" customFormat="1" ht="15" customHeight="1" x14ac:dyDescent="0.2">
      <c r="A17" s="425" t="s">
        <v>5</v>
      </c>
      <c r="B17" s="425"/>
      <c r="C17" s="425"/>
      <c r="D17" s="425"/>
      <c r="E17" s="425"/>
      <c r="F17" s="425"/>
      <c r="G17" s="425"/>
      <c r="H17" s="425"/>
      <c r="I17" s="425"/>
      <c r="J17" s="425"/>
      <c r="K17" s="425"/>
      <c r="L17" s="425"/>
      <c r="M17" s="425"/>
      <c r="N17" s="425"/>
      <c r="O17" s="425"/>
      <c r="P17" s="425"/>
      <c r="Q17" s="425"/>
      <c r="R17" s="425"/>
      <c r="S17" s="425"/>
      <c r="T17" s="425"/>
    </row>
    <row r="18" spans="1:20" s="2"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20" s="2" customFormat="1" ht="15" customHeight="1" x14ac:dyDescent="0.2">
      <c r="A19" s="427" t="s">
        <v>404</v>
      </c>
      <c r="B19" s="427"/>
      <c r="C19" s="427"/>
      <c r="D19" s="427"/>
      <c r="E19" s="427"/>
      <c r="F19" s="427"/>
      <c r="G19" s="427"/>
      <c r="H19" s="427"/>
      <c r="I19" s="427"/>
      <c r="J19" s="427"/>
      <c r="K19" s="427"/>
      <c r="L19" s="427"/>
      <c r="M19" s="427"/>
      <c r="N19" s="427"/>
      <c r="O19" s="427"/>
      <c r="P19" s="427"/>
      <c r="Q19" s="427"/>
      <c r="R19" s="427"/>
      <c r="S19" s="427"/>
      <c r="T19" s="427"/>
    </row>
    <row r="20" spans="1:20" s="50"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29" t="s">
        <v>4</v>
      </c>
      <c r="B21" s="432" t="s">
        <v>220</v>
      </c>
      <c r="C21" s="433"/>
      <c r="D21" s="436" t="s">
        <v>121</v>
      </c>
      <c r="E21" s="432" t="s">
        <v>432</v>
      </c>
      <c r="F21" s="433"/>
      <c r="G21" s="432" t="s">
        <v>239</v>
      </c>
      <c r="H21" s="433"/>
      <c r="I21" s="432" t="s">
        <v>120</v>
      </c>
      <c r="J21" s="433"/>
      <c r="K21" s="436" t="s">
        <v>119</v>
      </c>
      <c r="L21" s="432" t="s">
        <v>118</v>
      </c>
      <c r="M21" s="433"/>
      <c r="N21" s="432" t="s">
        <v>428</v>
      </c>
      <c r="O21" s="433"/>
      <c r="P21" s="436" t="s">
        <v>117</v>
      </c>
      <c r="Q21" s="420" t="s">
        <v>116</v>
      </c>
      <c r="R21" s="421"/>
      <c r="S21" s="420" t="s">
        <v>115</v>
      </c>
      <c r="T21" s="422"/>
    </row>
    <row r="22" spans="1:20" ht="204.75" customHeight="1" x14ac:dyDescent="0.25">
      <c r="A22" s="430"/>
      <c r="B22" s="434"/>
      <c r="C22" s="435"/>
      <c r="D22" s="439"/>
      <c r="E22" s="434"/>
      <c r="F22" s="435"/>
      <c r="G22" s="434"/>
      <c r="H22" s="435"/>
      <c r="I22" s="434"/>
      <c r="J22" s="435"/>
      <c r="K22" s="437"/>
      <c r="L22" s="434"/>
      <c r="M22" s="435"/>
      <c r="N22" s="434"/>
      <c r="O22" s="435"/>
      <c r="P22" s="437"/>
      <c r="Q22" s="67" t="s">
        <v>114</v>
      </c>
      <c r="R22" s="67" t="s">
        <v>403</v>
      </c>
      <c r="S22" s="67" t="s">
        <v>113</v>
      </c>
      <c r="T22" s="67" t="s">
        <v>112</v>
      </c>
    </row>
    <row r="23" spans="1:20" ht="51.75" customHeight="1" x14ac:dyDescent="0.25">
      <c r="A23" s="431"/>
      <c r="B23" s="111" t="s">
        <v>110</v>
      </c>
      <c r="C23" s="111" t="s">
        <v>111</v>
      </c>
      <c r="D23" s="437"/>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67" t="s">
        <v>110</v>
      </c>
      <c r="R23" s="67" t="s">
        <v>110</v>
      </c>
      <c r="S23" s="67" t="s">
        <v>110</v>
      </c>
      <c r="T23" s="67"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57" t="s">
        <v>500</v>
      </c>
      <c r="D25" s="158" t="s">
        <v>481</v>
      </c>
      <c r="E25" s="159" t="s">
        <v>301</v>
      </c>
      <c r="F25" s="160" t="s">
        <v>598</v>
      </c>
      <c r="G25" s="52" t="s">
        <v>301</v>
      </c>
      <c r="H25" s="160" t="s">
        <v>482</v>
      </c>
      <c r="I25" s="52" t="s">
        <v>301</v>
      </c>
      <c r="J25" s="161">
        <v>2017</v>
      </c>
      <c r="K25" s="52" t="s">
        <v>301</v>
      </c>
      <c r="L25" s="52" t="s">
        <v>301</v>
      </c>
      <c r="M25" s="52">
        <v>110</v>
      </c>
      <c r="N25" s="52" t="s">
        <v>301</v>
      </c>
      <c r="O25" s="52">
        <v>40</v>
      </c>
      <c r="P25" s="52" t="s">
        <v>301</v>
      </c>
      <c r="Q25" s="52" t="s">
        <v>301</v>
      </c>
      <c r="R25" s="52" t="s">
        <v>301</v>
      </c>
      <c r="S25" s="52" t="s">
        <v>301</v>
      </c>
      <c r="T25" s="52" t="s">
        <v>301</v>
      </c>
    </row>
    <row r="26" spans="1:20" x14ac:dyDescent="0.25">
      <c r="A26" s="52">
        <f>A25+1</f>
        <v>2</v>
      </c>
      <c r="B26" s="52" t="s">
        <v>301</v>
      </c>
      <c r="C26" s="157" t="s">
        <v>500</v>
      </c>
      <c r="D26" s="158" t="s">
        <v>481</v>
      </c>
      <c r="E26" s="159" t="s">
        <v>301</v>
      </c>
      <c r="F26" s="160" t="s">
        <v>598</v>
      </c>
      <c r="G26" s="52" t="s">
        <v>301</v>
      </c>
      <c r="H26" s="160" t="s">
        <v>483</v>
      </c>
      <c r="I26" s="52" t="s">
        <v>301</v>
      </c>
      <c r="J26" s="161">
        <v>2017</v>
      </c>
      <c r="K26" s="52" t="s">
        <v>301</v>
      </c>
      <c r="L26" s="52" t="s">
        <v>301</v>
      </c>
      <c r="M26" s="52">
        <v>110</v>
      </c>
      <c r="N26" s="52" t="s">
        <v>301</v>
      </c>
      <c r="O26" s="52">
        <v>40</v>
      </c>
      <c r="P26" s="52" t="s">
        <v>301</v>
      </c>
      <c r="Q26" s="52" t="s">
        <v>301</v>
      </c>
      <c r="R26" s="52" t="s">
        <v>301</v>
      </c>
      <c r="S26" s="52" t="s">
        <v>301</v>
      </c>
      <c r="T26" s="52" t="s">
        <v>301</v>
      </c>
    </row>
    <row r="27" spans="1:20" x14ac:dyDescent="0.25">
      <c r="A27" s="52">
        <f t="shared" ref="A27:A57" si="0">A26+1</f>
        <v>3</v>
      </c>
      <c r="B27" s="52" t="s">
        <v>301</v>
      </c>
      <c r="C27" s="157" t="s">
        <v>500</v>
      </c>
      <c r="D27" s="158" t="s">
        <v>402</v>
      </c>
      <c r="E27" s="159" t="s">
        <v>301</v>
      </c>
      <c r="F27" s="162" t="s">
        <v>484</v>
      </c>
      <c r="G27" s="52" t="s">
        <v>301</v>
      </c>
      <c r="H27" s="160" t="s">
        <v>485</v>
      </c>
      <c r="I27" s="52" t="s">
        <v>301</v>
      </c>
      <c r="J27" s="161">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57" t="s">
        <v>500</v>
      </c>
      <c r="D28" s="158" t="s">
        <v>402</v>
      </c>
      <c r="E28" s="159" t="s">
        <v>301</v>
      </c>
      <c r="F28" s="162" t="s">
        <v>484</v>
      </c>
      <c r="G28" s="52" t="s">
        <v>301</v>
      </c>
      <c r="H28" s="160" t="s">
        <v>486</v>
      </c>
      <c r="I28" s="52" t="s">
        <v>301</v>
      </c>
      <c r="J28" s="161">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57" t="s">
        <v>500</v>
      </c>
      <c r="D29" s="158" t="s">
        <v>402</v>
      </c>
      <c r="E29" s="159" t="s">
        <v>301</v>
      </c>
      <c r="F29" s="162" t="s">
        <v>484</v>
      </c>
      <c r="G29" s="52" t="s">
        <v>301</v>
      </c>
      <c r="H29" s="160" t="s">
        <v>487</v>
      </c>
      <c r="I29" s="52" t="s">
        <v>301</v>
      </c>
      <c r="J29" s="161">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57" t="s">
        <v>500</v>
      </c>
      <c r="D30" s="158" t="s">
        <v>402</v>
      </c>
      <c r="E30" s="159" t="s">
        <v>301</v>
      </c>
      <c r="F30" s="162" t="s">
        <v>488</v>
      </c>
      <c r="G30" s="52" t="s">
        <v>301</v>
      </c>
      <c r="H30" s="162" t="s">
        <v>489</v>
      </c>
      <c r="I30" s="52" t="s">
        <v>301</v>
      </c>
      <c r="J30" s="161">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57" t="s">
        <v>500</v>
      </c>
      <c r="D31" s="158" t="s">
        <v>402</v>
      </c>
      <c r="E31" s="159" t="s">
        <v>301</v>
      </c>
      <c r="F31" s="162" t="s">
        <v>488</v>
      </c>
      <c r="G31" s="52" t="s">
        <v>301</v>
      </c>
      <c r="H31" s="162" t="s">
        <v>490</v>
      </c>
      <c r="I31" s="52" t="s">
        <v>301</v>
      </c>
      <c r="J31" s="161">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57" t="s">
        <v>500</v>
      </c>
      <c r="D32" s="158" t="s">
        <v>402</v>
      </c>
      <c r="E32" s="159" t="s">
        <v>301</v>
      </c>
      <c r="F32" s="162" t="s">
        <v>488</v>
      </c>
      <c r="G32" s="52" t="s">
        <v>301</v>
      </c>
      <c r="H32" s="162" t="s">
        <v>491</v>
      </c>
      <c r="I32" s="52" t="s">
        <v>301</v>
      </c>
      <c r="J32" s="161">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57" t="s">
        <v>500</v>
      </c>
      <c r="D33" s="158" t="s">
        <v>402</v>
      </c>
      <c r="E33" s="159" t="s">
        <v>301</v>
      </c>
      <c r="F33" s="162" t="s">
        <v>488</v>
      </c>
      <c r="G33" s="52" t="s">
        <v>301</v>
      </c>
      <c r="H33" s="162" t="s">
        <v>492</v>
      </c>
      <c r="I33" s="52" t="s">
        <v>301</v>
      </c>
      <c r="J33" s="161">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57" t="s">
        <v>500</v>
      </c>
      <c r="D34" s="158" t="s">
        <v>402</v>
      </c>
      <c r="E34" s="159" t="s">
        <v>301</v>
      </c>
      <c r="F34" s="162" t="s">
        <v>488</v>
      </c>
      <c r="G34" s="52" t="s">
        <v>301</v>
      </c>
      <c r="H34" s="162" t="s">
        <v>492</v>
      </c>
      <c r="I34" s="52" t="s">
        <v>301</v>
      </c>
      <c r="J34" s="161">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57" t="s">
        <v>500</v>
      </c>
      <c r="D35" s="158" t="s">
        <v>402</v>
      </c>
      <c r="E35" s="159" t="s">
        <v>301</v>
      </c>
      <c r="F35" s="162" t="s">
        <v>488</v>
      </c>
      <c r="G35" s="52" t="s">
        <v>301</v>
      </c>
      <c r="H35" s="162" t="s">
        <v>492</v>
      </c>
      <c r="I35" s="52" t="s">
        <v>301</v>
      </c>
      <c r="J35" s="161">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57" t="s">
        <v>500</v>
      </c>
      <c r="D36" s="158" t="s">
        <v>402</v>
      </c>
      <c r="E36" s="159" t="s">
        <v>301</v>
      </c>
      <c r="F36" s="162" t="s">
        <v>488</v>
      </c>
      <c r="G36" s="52" t="s">
        <v>301</v>
      </c>
      <c r="H36" s="162" t="s">
        <v>492</v>
      </c>
      <c r="I36" s="52" t="s">
        <v>301</v>
      </c>
      <c r="J36" s="161">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57" t="s">
        <v>500</v>
      </c>
      <c r="D37" s="158" t="s">
        <v>402</v>
      </c>
      <c r="E37" s="159" t="s">
        <v>301</v>
      </c>
      <c r="F37" s="162" t="s">
        <v>488</v>
      </c>
      <c r="G37" s="52" t="s">
        <v>301</v>
      </c>
      <c r="H37" s="162" t="s">
        <v>492</v>
      </c>
      <c r="I37" s="52" t="s">
        <v>301</v>
      </c>
      <c r="J37" s="161">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57" t="s">
        <v>500</v>
      </c>
      <c r="D38" s="158" t="s">
        <v>402</v>
      </c>
      <c r="E38" s="159" t="s">
        <v>301</v>
      </c>
      <c r="F38" s="162" t="s">
        <v>488</v>
      </c>
      <c r="G38" s="52" t="s">
        <v>301</v>
      </c>
      <c r="H38" s="162" t="s">
        <v>492</v>
      </c>
      <c r="I38" s="52" t="s">
        <v>301</v>
      </c>
      <c r="J38" s="161">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57" t="s">
        <v>500</v>
      </c>
      <c r="D39" s="158" t="s">
        <v>402</v>
      </c>
      <c r="E39" s="159" t="s">
        <v>301</v>
      </c>
      <c r="F39" s="162" t="s">
        <v>488</v>
      </c>
      <c r="G39" s="52" t="s">
        <v>301</v>
      </c>
      <c r="H39" s="162" t="s">
        <v>492</v>
      </c>
      <c r="I39" s="52" t="s">
        <v>301</v>
      </c>
      <c r="J39" s="161">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57" t="s">
        <v>500</v>
      </c>
      <c r="D40" s="158" t="s">
        <v>402</v>
      </c>
      <c r="E40" s="159" t="s">
        <v>301</v>
      </c>
      <c r="F40" s="162" t="s">
        <v>488</v>
      </c>
      <c r="G40" s="52" t="s">
        <v>301</v>
      </c>
      <c r="H40" s="162" t="s">
        <v>492</v>
      </c>
      <c r="I40" s="52" t="s">
        <v>301</v>
      </c>
      <c r="J40" s="161">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57" t="s">
        <v>500</v>
      </c>
      <c r="D41" s="158" t="s">
        <v>402</v>
      </c>
      <c r="E41" s="159" t="s">
        <v>301</v>
      </c>
      <c r="F41" s="162" t="s">
        <v>488</v>
      </c>
      <c r="G41" s="52" t="s">
        <v>301</v>
      </c>
      <c r="H41" s="162" t="s">
        <v>492</v>
      </c>
      <c r="I41" s="52" t="s">
        <v>301</v>
      </c>
      <c r="J41" s="161">
        <v>2017</v>
      </c>
      <c r="K41" s="52" t="s">
        <v>301</v>
      </c>
      <c r="L41" s="52" t="s">
        <v>301</v>
      </c>
      <c r="M41" s="52">
        <v>35</v>
      </c>
      <c r="N41" s="52" t="s">
        <v>301</v>
      </c>
      <c r="O41" s="52" t="s">
        <v>301</v>
      </c>
      <c r="P41" s="52" t="s">
        <v>301</v>
      </c>
      <c r="Q41" s="52" t="s">
        <v>301</v>
      </c>
      <c r="R41" s="52" t="s">
        <v>301</v>
      </c>
      <c r="S41" s="52" t="s">
        <v>301</v>
      </c>
      <c r="T41" s="52" t="s">
        <v>301</v>
      </c>
    </row>
    <row r="42" spans="1:20" ht="31.5" x14ac:dyDescent="0.25">
      <c r="A42" s="52">
        <f t="shared" si="0"/>
        <v>18</v>
      </c>
      <c r="B42" s="52" t="s">
        <v>301</v>
      </c>
      <c r="C42" s="157" t="s">
        <v>500</v>
      </c>
      <c r="D42" s="158" t="s">
        <v>402</v>
      </c>
      <c r="E42" s="159" t="s">
        <v>301</v>
      </c>
      <c r="F42" s="162" t="s">
        <v>488</v>
      </c>
      <c r="G42" s="52" t="s">
        <v>301</v>
      </c>
      <c r="H42" s="162" t="s">
        <v>492</v>
      </c>
      <c r="I42" s="52" t="s">
        <v>301</v>
      </c>
      <c r="J42" s="161">
        <v>2017</v>
      </c>
      <c r="K42" s="52" t="s">
        <v>301</v>
      </c>
      <c r="L42" s="52" t="s">
        <v>301</v>
      </c>
      <c r="M42" s="52">
        <v>35</v>
      </c>
      <c r="N42" s="52" t="s">
        <v>301</v>
      </c>
      <c r="O42" s="52" t="s">
        <v>301</v>
      </c>
      <c r="P42" s="52" t="s">
        <v>301</v>
      </c>
      <c r="Q42" s="52" t="s">
        <v>301</v>
      </c>
      <c r="R42" s="52" t="s">
        <v>301</v>
      </c>
      <c r="S42" s="52" t="s">
        <v>301</v>
      </c>
      <c r="T42" s="52" t="s">
        <v>301</v>
      </c>
    </row>
    <row r="43" spans="1:20" ht="31.5" x14ac:dyDescent="0.25">
      <c r="A43" s="52">
        <f t="shared" si="0"/>
        <v>19</v>
      </c>
      <c r="B43" s="52" t="s">
        <v>301</v>
      </c>
      <c r="C43" s="157" t="s">
        <v>500</v>
      </c>
      <c r="D43" s="158" t="s">
        <v>402</v>
      </c>
      <c r="E43" s="159" t="s">
        <v>301</v>
      </c>
      <c r="F43" s="162" t="s">
        <v>488</v>
      </c>
      <c r="G43" s="52" t="s">
        <v>301</v>
      </c>
      <c r="H43" s="162" t="s">
        <v>492</v>
      </c>
      <c r="I43" s="52" t="s">
        <v>301</v>
      </c>
      <c r="J43" s="161">
        <v>2017</v>
      </c>
      <c r="K43" s="52" t="s">
        <v>301</v>
      </c>
      <c r="L43" s="52" t="s">
        <v>301</v>
      </c>
      <c r="M43" s="52">
        <v>35</v>
      </c>
      <c r="N43" s="52" t="s">
        <v>301</v>
      </c>
      <c r="O43" s="52" t="s">
        <v>301</v>
      </c>
      <c r="P43" s="52" t="s">
        <v>301</v>
      </c>
      <c r="Q43" s="52" t="s">
        <v>301</v>
      </c>
      <c r="R43" s="52" t="s">
        <v>301</v>
      </c>
      <c r="S43" s="52" t="s">
        <v>301</v>
      </c>
      <c r="T43" s="52" t="s">
        <v>301</v>
      </c>
    </row>
    <row r="44" spans="1:20" ht="31.5" x14ac:dyDescent="0.25">
      <c r="A44" s="52">
        <f t="shared" si="0"/>
        <v>20</v>
      </c>
      <c r="B44" s="52" t="s">
        <v>301</v>
      </c>
      <c r="C44" s="157" t="s">
        <v>500</v>
      </c>
      <c r="D44" s="158" t="s">
        <v>402</v>
      </c>
      <c r="E44" s="159" t="s">
        <v>301</v>
      </c>
      <c r="F44" s="162" t="s">
        <v>488</v>
      </c>
      <c r="G44" s="52" t="s">
        <v>301</v>
      </c>
      <c r="H44" s="162" t="s">
        <v>492</v>
      </c>
      <c r="I44" s="52" t="s">
        <v>301</v>
      </c>
      <c r="J44" s="161">
        <v>2017</v>
      </c>
      <c r="K44" s="52" t="s">
        <v>301</v>
      </c>
      <c r="L44" s="52" t="s">
        <v>301</v>
      </c>
      <c r="M44" s="52">
        <v>35</v>
      </c>
      <c r="N44" s="52" t="s">
        <v>301</v>
      </c>
      <c r="O44" s="52" t="s">
        <v>301</v>
      </c>
      <c r="P44" s="52" t="s">
        <v>301</v>
      </c>
      <c r="Q44" s="52" t="s">
        <v>301</v>
      </c>
      <c r="R44" s="52" t="s">
        <v>301</v>
      </c>
      <c r="S44" s="52" t="s">
        <v>301</v>
      </c>
      <c r="T44" s="52" t="s">
        <v>301</v>
      </c>
    </row>
    <row r="45" spans="1:20" x14ac:dyDescent="0.25">
      <c r="A45" s="52">
        <f t="shared" si="0"/>
        <v>21</v>
      </c>
      <c r="B45" s="52" t="s">
        <v>301</v>
      </c>
      <c r="C45" s="157" t="s">
        <v>500</v>
      </c>
      <c r="D45" s="158" t="s">
        <v>402</v>
      </c>
      <c r="E45" s="159" t="s">
        <v>301</v>
      </c>
      <c r="F45" s="162" t="s">
        <v>493</v>
      </c>
      <c r="G45" s="52" t="s">
        <v>301</v>
      </c>
      <c r="H45" s="162" t="s">
        <v>494</v>
      </c>
      <c r="I45" s="52" t="s">
        <v>301</v>
      </c>
      <c r="J45" s="161">
        <v>2017</v>
      </c>
      <c r="K45" s="52" t="s">
        <v>301</v>
      </c>
      <c r="L45" s="52" t="s">
        <v>301</v>
      </c>
      <c r="M45" s="52">
        <v>6</v>
      </c>
      <c r="N45" s="52" t="s">
        <v>301</v>
      </c>
      <c r="O45" s="52" t="s">
        <v>301</v>
      </c>
      <c r="P45" s="52" t="s">
        <v>301</v>
      </c>
      <c r="Q45" s="52" t="s">
        <v>301</v>
      </c>
      <c r="R45" s="52" t="s">
        <v>301</v>
      </c>
      <c r="S45" s="52" t="s">
        <v>301</v>
      </c>
      <c r="T45" s="52" t="s">
        <v>301</v>
      </c>
    </row>
    <row r="46" spans="1:20" x14ac:dyDescent="0.25">
      <c r="A46" s="52">
        <f t="shared" si="0"/>
        <v>22</v>
      </c>
      <c r="B46" s="52" t="s">
        <v>301</v>
      </c>
      <c r="C46" s="157" t="s">
        <v>500</v>
      </c>
      <c r="D46" s="158" t="s">
        <v>402</v>
      </c>
      <c r="E46" s="159" t="s">
        <v>301</v>
      </c>
      <c r="F46" s="162" t="s">
        <v>493</v>
      </c>
      <c r="G46" s="52" t="s">
        <v>301</v>
      </c>
      <c r="H46" s="162" t="s">
        <v>495</v>
      </c>
      <c r="I46" s="52" t="s">
        <v>301</v>
      </c>
      <c r="J46" s="161">
        <v>2017</v>
      </c>
      <c r="K46" s="52" t="s">
        <v>301</v>
      </c>
      <c r="L46" s="52" t="s">
        <v>301</v>
      </c>
      <c r="M46" s="52">
        <v>6</v>
      </c>
      <c r="N46" s="52" t="s">
        <v>301</v>
      </c>
      <c r="O46" s="52" t="s">
        <v>301</v>
      </c>
      <c r="P46" s="52" t="s">
        <v>301</v>
      </c>
      <c r="Q46" s="52" t="s">
        <v>301</v>
      </c>
      <c r="R46" s="52" t="s">
        <v>301</v>
      </c>
      <c r="S46" s="52" t="s">
        <v>301</v>
      </c>
      <c r="T46" s="52" t="s">
        <v>301</v>
      </c>
    </row>
    <row r="47" spans="1:20" x14ac:dyDescent="0.25">
      <c r="A47" s="52">
        <f t="shared" si="0"/>
        <v>23</v>
      </c>
      <c r="B47" s="52" t="s">
        <v>301</v>
      </c>
      <c r="C47" s="157" t="s">
        <v>500</v>
      </c>
      <c r="D47" s="158" t="s">
        <v>402</v>
      </c>
      <c r="E47" s="159" t="s">
        <v>301</v>
      </c>
      <c r="F47" s="162" t="s">
        <v>493</v>
      </c>
      <c r="G47" s="52" t="s">
        <v>301</v>
      </c>
      <c r="H47" s="162" t="s">
        <v>496</v>
      </c>
      <c r="I47" s="52" t="s">
        <v>301</v>
      </c>
      <c r="J47" s="161">
        <v>2017</v>
      </c>
      <c r="K47" s="52" t="s">
        <v>301</v>
      </c>
      <c r="L47" s="52" t="s">
        <v>301</v>
      </c>
      <c r="M47" s="52">
        <v>6</v>
      </c>
      <c r="N47" s="52" t="s">
        <v>301</v>
      </c>
      <c r="O47" s="52" t="s">
        <v>301</v>
      </c>
      <c r="P47" s="52" t="s">
        <v>301</v>
      </c>
      <c r="Q47" s="52" t="s">
        <v>301</v>
      </c>
      <c r="R47" s="52" t="s">
        <v>301</v>
      </c>
      <c r="S47" s="52" t="s">
        <v>301</v>
      </c>
      <c r="T47" s="52" t="s">
        <v>301</v>
      </c>
    </row>
    <row r="48" spans="1:20" x14ac:dyDescent="0.25">
      <c r="A48" s="52">
        <f t="shared" si="0"/>
        <v>24</v>
      </c>
      <c r="B48" s="52" t="s">
        <v>301</v>
      </c>
      <c r="C48" s="157" t="s">
        <v>500</v>
      </c>
      <c r="D48" s="158" t="s">
        <v>402</v>
      </c>
      <c r="E48" s="159" t="s">
        <v>301</v>
      </c>
      <c r="F48" s="162" t="s">
        <v>493</v>
      </c>
      <c r="G48" s="52" t="s">
        <v>301</v>
      </c>
      <c r="H48" s="162" t="s">
        <v>497</v>
      </c>
      <c r="I48" s="52" t="s">
        <v>301</v>
      </c>
      <c r="J48" s="161">
        <v>2017</v>
      </c>
      <c r="K48" s="52" t="s">
        <v>301</v>
      </c>
      <c r="L48" s="52" t="s">
        <v>301</v>
      </c>
      <c r="M48" s="52">
        <v>6</v>
      </c>
      <c r="N48" s="52" t="s">
        <v>301</v>
      </c>
      <c r="O48" s="52" t="s">
        <v>301</v>
      </c>
      <c r="P48" s="52" t="s">
        <v>301</v>
      </c>
      <c r="Q48" s="52" t="s">
        <v>301</v>
      </c>
      <c r="R48" s="52" t="s">
        <v>301</v>
      </c>
      <c r="S48" s="52" t="s">
        <v>301</v>
      </c>
      <c r="T48" s="52" t="s">
        <v>301</v>
      </c>
    </row>
    <row r="49" spans="1:113" x14ac:dyDescent="0.25">
      <c r="A49" s="52">
        <f t="shared" si="0"/>
        <v>25</v>
      </c>
      <c r="B49" s="52" t="s">
        <v>301</v>
      </c>
      <c r="C49" s="157" t="s">
        <v>500</v>
      </c>
      <c r="D49" s="158" t="s">
        <v>402</v>
      </c>
      <c r="E49" s="159" t="s">
        <v>301</v>
      </c>
      <c r="F49" s="162" t="s">
        <v>493</v>
      </c>
      <c r="G49" s="52" t="s">
        <v>301</v>
      </c>
      <c r="H49" s="162" t="s">
        <v>498</v>
      </c>
      <c r="I49" s="52" t="s">
        <v>301</v>
      </c>
      <c r="J49" s="161">
        <v>2017</v>
      </c>
      <c r="K49" s="52" t="s">
        <v>301</v>
      </c>
      <c r="L49" s="52" t="s">
        <v>301</v>
      </c>
      <c r="M49" s="52">
        <v>6</v>
      </c>
      <c r="N49" s="52" t="s">
        <v>301</v>
      </c>
      <c r="O49" s="52" t="s">
        <v>301</v>
      </c>
      <c r="P49" s="52" t="s">
        <v>301</v>
      </c>
      <c r="Q49" s="52" t="s">
        <v>301</v>
      </c>
      <c r="R49" s="52" t="s">
        <v>301</v>
      </c>
      <c r="S49" s="52" t="s">
        <v>301</v>
      </c>
      <c r="T49" s="52" t="s">
        <v>301</v>
      </c>
    </row>
    <row r="50" spans="1:113" x14ac:dyDescent="0.25">
      <c r="A50" s="52">
        <f t="shared" si="0"/>
        <v>26</v>
      </c>
      <c r="B50" s="52" t="s">
        <v>301</v>
      </c>
      <c r="C50" s="157" t="s">
        <v>500</v>
      </c>
      <c r="D50" s="158" t="s">
        <v>402</v>
      </c>
      <c r="E50" s="159" t="s">
        <v>301</v>
      </c>
      <c r="F50" s="162" t="s">
        <v>493</v>
      </c>
      <c r="G50" s="52" t="s">
        <v>301</v>
      </c>
      <c r="H50" s="162" t="s">
        <v>499</v>
      </c>
      <c r="I50" s="52" t="s">
        <v>301</v>
      </c>
      <c r="J50" s="161">
        <v>2017</v>
      </c>
      <c r="K50" s="52" t="s">
        <v>301</v>
      </c>
      <c r="L50" s="52" t="s">
        <v>301</v>
      </c>
      <c r="M50" s="52">
        <v>6</v>
      </c>
      <c r="N50" s="52" t="s">
        <v>301</v>
      </c>
      <c r="O50" s="52" t="s">
        <v>301</v>
      </c>
      <c r="P50" s="52" t="s">
        <v>301</v>
      </c>
      <c r="Q50" s="52" t="s">
        <v>301</v>
      </c>
      <c r="R50" s="52" t="s">
        <v>301</v>
      </c>
      <c r="S50" s="52" t="s">
        <v>301</v>
      </c>
      <c r="T50" s="52" t="s">
        <v>301</v>
      </c>
    </row>
    <row r="51" spans="1:113" x14ac:dyDescent="0.25">
      <c r="A51" s="52">
        <f t="shared" si="0"/>
        <v>27</v>
      </c>
      <c r="B51" s="52" t="s">
        <v>301</v>
      </c>
      <c r="C51" s="157" t="s">
        <v>500</v>
      </c>
      <c r="D51" s="158" t="s">
        <v>402</v>
      </c>
      <c r="E51" s="159" t="s">
        <v>301</v>
      </c>
      <c r="F51" s="162" t="s">
        <v>493</v>
      </c>
      <c r="G51" s="52" t="s">
        <v>301</v>
      </c>
      <c r="H51" s="162" t="s">
        <v>499</v>
      </c>
      <c r="I51" s="52" t="s">
        <v>301</v>
      </c>
      <c r="J51" s="161">
        <v>2017</v>
      </c>
      <c r="K51" s="52" t="s">
        <v>301</v>
      </c>
      <c r="L51" s="52" t="s">
        <v>301</v>
      </c>
      <c r="M51" s="52">
        <v>6</v>
      </c>
      <c r="N51" s="52" t="s">
        <v>301</v>
      </c>
      <c r="O51" s="52" t="s">
        <v>301</v>
      </c>
      <c r="P51" s="52" t="s">
        <v>301</v>
      </c>
      <c r="Q51" s="52" t="s">
        <v>301</v>
      </c>
      <c r="R51" s="52" t="s">
        <v>301</v>
      </c>
      <c r="S51" s="52" t="s">
        <v>301</v>
      </c>
      <c r="T51" s="52" t="s">
        <v>301</v>
      </c>
    </row>
    <row r="52" spans="1:113" x14ac:dyDescent="0.25">
      <c r="A52" s="52">
        <f t="shared" si="0"/>
        <v>28</v>
      </c>
      <c r="B52" s="52" t="s">
        <v>301</v>
      </c>
      <c r="C52" s="157" t="s">
        <v>500</v>
      </c>
      <c r="D52" s="158" t="s">
        <v>402</v>
      </c>
      <c r="E52" s="159" t="s">
        <v>301</v>
      </c>
      <c r="F52" s="162" t="s">
        <v>493</v>
      </c>
      <c r="G52" s="52" t="s">
        <v>301</v>
      </c>
      <c r="H52" s="162" t="s">
        <v>499</v>
      </c>
      <c r="I52" s="52" t="s">
        <v>301</v>
      </c>
      <c r="J52" s="161">
        <v>2017</v>
      </c>
      <c r="K52" s="52" t="s">
        <v>301</v>
      </c>
      <c r="L52" s="52" t="s">
        <v>301</v>
      </c>
      <c r="M52" s="52">
        <v>6</v>
      </c>
      <c r="N52" s="52" t="s">
        <v>301</v>
      </c>
      <c r="O52" s="52" t="s">
        <v>301</v>
      </c>
      <c r="P52" s="52" t="s">
        <v>301</v>
      </c>
      <c r="Q52" s="52" t="s">
        <v>301</v>
      </c>
      <c r="R52" s="52" t="s">
        <v>301</v>
      </c>
      <c r="S52" s="52" t="s">
        <v>301</v>
      </c>
      <c r="T52" s="52" t="s">
        <v>301</v>
      </c>
    </row>
    <row r="53" spans="1:113" x14ac:dyDescent="0.25">
      <c r="A53" s="52">
        <f t="shared" si="0"/>
        <v>29</v>
      </c>
      <c r="B53" s="52" t="s">
        <v>301</v>
      </c>
      <c r="C53" s="157" t="s">
        <v>500</v>
      </c>
      <c r="D53" s="158" t="s">
        <v>402</v>
      </c>
      <c r="E53" s="159" t="s">
        <v>301</v>
      </c>
      <c r="F53" s="162" t="s">
        <v>493</v>
      </c>
      <c r="G53" s="52" t="s">
        <v>301</v>
      </c>
      <c r="H53" s="162" t="s">
        <v>499</v>
      </c>
      <c r="I53" s="52" t="s">
        <v>301</v>
      </c>
      <c r="J53" s="161">
        <v>2017</v>
      </c>
      <c r="K53" s="52" t="s">
        <v>301</v>
      </c>
      <c r="L53" s="52" t="s">
        <v>301</v>
      </c>
      <c r="M53" s="52">
        <v>6</v>
      </c>
      <c r="N53" s="52" t="s">
        <v>301</v>
      </c>
      <c r="O53" s="52" t="s">
        <v>301</v>
      </c>
      <c r="P53" s="52" t="s">
        <v>301</v>
      </c>
      <c r="Q53" s="52" t="s">
        <v>301</v>
      </c>
      <c r="R53" s="52" t="s">
        <v>301</v>
      </c>
      <c r="S53" s="52" t="s">
        <v>301</v>
      </c>
      <c r="T53" s="52" t="s">
        <v>301</v>
      </c>
    </row>
    <row r="54" spans="1:113" x14ac:dyDescent="0.25">
      <c r="A54" s="52">
        <f t="shared" si="0"/>
        <v>30</v>
      </c>
      <c r="B54" s="52" t="s">
        <v>301</v>
      </c>
      <c r="C54" s="157" t="s">
        <v>500</v>
      </c>
      <c r="D54" s="158" t="s">
        <v>402</v>
      </c>
      <c r="E54" s="159" t="s">
        <v>301</v>
      </c>
      <c r="F54" s="162" t="s">
        <v>493</v>
      </c>
      <c r="G54" s="52" t="s">
        <v>301</v>
      </c>
      <c r="H54" s="162" t="s">
        <v>499</v>
      </c>
      <c r="I54" s="52" t="s">
        <v>301</v>
      </c>
      <c r="J54" s="161">
        <v>2017</v>
      </c>
      <c r="K54" s="52" t="s">
        <v>301</v>
      </c>
      <c r="L54" s="52" t="s">
        <v>301</v>
      </c>
      <c r="M54" s="52">
        <v>6</v>
      </c>
      <c r="N54" s="52" t="s">
        <v>301</v>
      </c>
      <c r="O54" s="52" t="s">
        <v>301</v>
      </c>
      <c r="P54" s="52" t="s">
        <v>301</v>
      </c>
      <c r="Q54" s="52" t="s">
        <v>301</v>
      </c>
      <c r="R54" s="52" t="s">
        <v>301</v>
      </c>
      <c r="S54" s="52" t="s">
        <v>301</v>
      </c>
      <c r="T54" s="52" t="s">
        <v>301</v>
      </c>
    </row>
    <row r="55" spans="1:113" x14ac:dyDescent="0.25">
      <c r="A55" s="52">
        <f t="shared" si="0"/>
        <v>31</v>
      </c>
      <c r="B55" s="52" t="s">
        <v>301</v>
      </c>
      <c r="C55" s="157" t="s">
        <v>500</v>
      </c>
      <c r="D55" s="158" t="s">
        <v>402</v>
      </c>
      <c r="E55" s="159" t="s">
        <v>301</v>
      </c>
      <c r="F55" s="162" t="s">
        <v>493</v>
      </c>
      <c r="G55" s="52" t="s">
        <v>301</v>
      </c>
      <c r="H55" s="162" t="s">
        <v>499</v>
      </c>
      <c r="I55" s="52" t="s">
        <v>301</v>
      </c>
      <c r="J55" s="161">
        <v>2017</v>
      </c>
      <c r="K55" s="52" t="s">
        <v>301</v>
      </c>
      <c r="L55" s="52" t="s">
        <v>301</v>
      </c>
      <c r="M55" s="52">
        <v>6</v>
      </c>
      <c r="N55" s="52" t="s">
        <v>301</v>
      </c>
      <c r="O55" s="52" t="s">
        <v>301</v>
      </c>
      <c r="P55" s="52" t="s">
        <v>301</v>
      </c>
      <c r="Q55" s="52" t="s">
        <v>301</v>
      </c>
      <c r="R55" s="52" t="s">
        <v>301</v>
      </c>
      <c r="S55" s="52" t="s">
        <v>301</v>
      </c>
      <c r="T55" s="52" t="s">
        <v>301</v>
      </c>
    </row>
    <row r="56" spans="1:113" x14ac:dyDescent="0.25">
      <c r="A56" s="52">
        <f t="shared" si="0"/>
        <v>32</v>
      </c>
      <c r="B56" s="52" t="s">
        <v>301</v>
      </c>
      <c r="C56" s="157" t="s">
        <v>500</v>
      </c>
      <c r="D56" s="158" t="s">
        <v>402</v>
      </c>
      <c r="E56" s="159" t="s">
        <v>301</v>
      </c>
      <c r="F56" s="162" t="s">
        <v>493</v>
      </c>
      <c r="G56" s="52" t="s">
        <v>301</v>
      </c>
      <c r="H56" s="162" t="s">
        <v>499</v>
      </c>
      <c r="I56" s="52" t="s">
        <v>301</v>
      </c>
      <c r="J56" s="161">
        <v>2017</v>
      </c>
      <c r="K56" s="52" t="s">
        <v>301</v>
      </c>
      <c r="L56" s="52" t="s">
        <v>301</v>
      </c>
      <c r="M56" s="52">
        <v>6</v>
      </c>
      <c r="N56" s="52" t="s">
        <v>301</v>
      </c>
      <c r="O56" s="52" t="s">
        <v>301</v>
      </c>
      <c r="P56" s="52" t="s">
        <v>301</v>
      </c>
      <c r="Q56" s="52" t="s">
        <v>301</v>
      </c>
      <c r="R56" s="52" t="s">
        <v>301</v>
      </c>
      <c r="S56" s="52" t="s">
        <v>301</v>
      </c>
      <c r="T56" s="52" t="s">
        <v>301</v>
      </c>
    </row>
    <row r="57" spans="1:113" x14ac:dyDescent="0.25">
      <c r="A57" s="52">
        <f t="shared" si="0"/>
        <v>33</v>
      </c>
      <c r="B57" s="52" t="s">
        <v>301</v>
      </c>
      <c r="C57" s="157" t="s">
        <v>500</v>
      </c>
      <c r="D57" s="158" t="s">
        <v>402</v>
      </c>
      <c r="E57" s="159" t="s">
        <v>301</v>
      </c>
      <c r="F57" s="162" t="s">
        <v>493</v>
      </c>
      <c r="G57" s="52" t="s">
        <v>301</v>
      </c>
      <c r="H57" s="162" t="s">
        <v>499</v>
      </c>
      <c r="I57" s="52" t="s">
        <v>301</v>
      </c>
      <c r="J57" s="161">
        <v>2017</v>
      </c>
      <c r="K57" s="52" t="s">
        <v>301</v>
      </c>
      <c r="L57" s="52" t="s">
        <v>301</v>
      </c>
      <c r="M57" s="52">
        <v>6</v>
      </c>
      <c r="N57" s="52" t="s">
        <v>301</v>
      </c>
      <c r="O57" s="52" t="s">
        <v>301</v>
      </c>
      <c r="P57" s="52" t="s">
        <v>301</v>
      </c>
      <c r="Q57" s="52" t="s">
        <v>301</v>
      </c>
      <c r="R57" s="52" t="s">
        <v>301</v>
      </c>
      <c r="S57" s="52" t="s">
        <v>301</v>
      </c>
      <c r="T57" s="52" t="s">
        <v>301</v>
      </c>
    </row>
    <row r="58" spans="1:113" ht="18.75" x14ac:dyDescent="0.25">
      <c r="A58" s="51" t="s">
        <v>301</v>
      </c>
      <c r="B58" s="51" t="s">
        <v>301</v>
      </c>
      <c r="C58" s="51" t="s">
        <v>301</v>
      </c>
      <c r="D58" s="51" t="s">
        <v>301</v>
      </c>
      <c r="E58" s="125" t="s">
        <v>301</v>
      </c>
      <c r="F58" s="51" t="s">
        <v>301</v>
      </c>
      <c r="G58" s="52" t="s">
        <v>301</v>
      </c>
      <c r="H58" s="52" t="s">
        <v>301</v>
      </c>
      <c r="I58" s="52" t="s">
        <v>301</v>
      </c>
      <c r="J58" s="52" t="s">
        <v>301</v>
      </c>
      <c r="K58" s="52" t="s">
        <v>301</v>
      </c>
      <c r="L58" s="52" t="s">
        <v>301</v>
      </c>
      <c r="M58" s="51" t="s">
        <v>301</v>
      </c>
      <c r="N58" s="52" t="s">
        <v>301</v>
      </c>
      <c r="O58" s="51" t="s">
        <v>301</v>
      </c>
      <c r="P58" s="52" t="s">
        <v>301</v>
      </c>
      <c r="Q58" s="52" t="s">
        <v>301</v>
      </c>
      <c r="R58" s="52" t="s">
        <v>301</v>
      </c>
      <c r="S58" s="52" t="s">
        <v>301</v>
      </c>
      <c r="T58" s="52" t="s">
        <v>301</v>
      </c>
    </row>
    <row r="59" spans="1:113" s="48" customFormat="1" ht="12.75" x14ac:dyDescent="0.2">
      <c r="B59" s="49"/>
      <c r="C59" s="49"/>
      <c r="K59" s="49"/>
    </row>
    <row r="60" spans="1:113" s="48" customFormat="1" x14ac:dyDescent="0.25">
      <c r="B60" s="46" t="s">
        <v>109</v>
      </c>
      <c r="C60" s="46"/>
      <c r="D60" s="46"/>
      <c r="E60" s="46"/>
      <c r="F60" s="46"/>
      <c r="G60" s="46"/>
      <c r="H60" s="46"/>
      <c r="I60" s="46"/>
      <c r="J60" s="46"/>
      <c r="K60" s="46"/>
      <c r="L60" s="46"/>
      <c r="M60" s="46"/>
      <c r="N60" s="46"/>
      <c r="O60" s="46"/>
      <c r="P60" s="46"/>
      <c r="Q60" s="46"/>
      <c r="R60" s="46"/>
    </row>
    <row r="61" spans="1:113" x14ac:dyDescent="0.25">
      <c r="B61" s="438" t="s">
        <v>438</v>
      </c>
      <c r="C61" s="438"/>
      <c r="D61" s="438"/>
      <c r="E61" s="438"/>
      <c r="F61" s="438"/>
      <c r="G61" s="438"/>
      <c r="H61" s="438"/>
      <c r="I61" s="438"/>
      <c r="J61" s="438"/>
      <c r="K61" s="438"/>
      <c r="L61" s="438"/>
      <c r="M61" s="438"/>
      <c r="N61" s="438"/>
      <c r="O61" s="438"/>
      <c r="P61" s="438"/>
      <c r="Q61" s="438"/>
      <c r="R61" s="438"/>
    </row>
    <row r="62" spans="1:113" x14ac:dyDescent="0.25">
      <c r="B62" s="46"/>
      <c r="C62" s="46"/>
      <c r="D62" s="46"/>
      <c r="E62" s="46"/>
      <c r="F62" s="46"/>
      <c r="G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x14ac:dyDescent="0.25">
      <c r="B63" s="45" t="s">
        <v>402</v>
      </c>
      <c r="C63" s="45"/>
      <c r="D63" s="45"/>
      <c r="E63" s="45"/>
      <c r="F63" s="43"/>
      <c r="G63" s="43"/>
      <c r="H63" s="45"/>
      <c r="I63" s="45"/>
      <c r="J63" s="45"/>
      <c r="K63" s="45"/>
      <c r="L63" s="45"/>
      <c r="M63" s="45"/>
      <c r="N63" s="45"/>
      <c r="O63" s="45"/>
      <c r="P63" s="45"/>
      <c r="Q63" s="45"/>
      <c r="R63" s="45"/>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row r="64" spans="1:113" x14ac:dyDescent="0.25">
      <c r="B64" s="45" t="s">
        <v>108</v>
      </c>
      <c r="C64" s="45"/>
      <c r="D64" s="45"/>
      <c r="E64" s="45"/>
      <c r="F64" s="43"/>
      <c r="G64" s="43"/>
      <c r="H64" s="45"/>
      <c r="I64" s="45"/>
      <c r="J64" s="45"/>
      <c r="K64" s="45"/>
      <c r="L64" s="45"/>
      <c r="M64" s="45"/>
      <c r="N64" s="45"/>
      <c r="O64" s="45"/>
      <c r="P64" s="45"/>
      <c r="Q64" s="45"/>
      <c r="R64" s="45"/>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3" customFormat="1" x14ac:dyDescent="0.25">
      <c r="B65" s="45" t="s">
        <v>107</v>
      </c>
      <c r="C65" s="45"/>
      <c r="D65" s="45"/>
      <c r="E65" s="45"/>
      <c r="H65" s="45"/>
      <c r="I65" s="45"/>
      <c r="J65" s="45"/>
      <c r="K65" s="45"/>
      <c r="L65" s="45"/>
      <c r="M65" s="45"/>
      <c r="N65" s="45"/>
      <c r="O65" s="45"/>
      <c r="P65" s="45"/>
      <c r="Q65" s="45"/>
      <c r="R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106</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105</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104</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103</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B70" s="45" t="s">
        <v>102</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B71" s="45" t="s">
        <v>101</v>
      </c>
      <c r="C71" s="45"/>
      <c r="D71" s="45"/>
      <c r="E71" s="45"/>
      <c r="H71" s="45"/>
      <c r="I71" s="45"/>
      <c r="J71" s="45"/>
      <c r="K71" s="45"/>
      <c r="L71" s="45"/>
      <c r="M71" s="45"/>
      <c r="N71" s="45"/>
      <c r="O71" s="45"/>
      <c r="P71" s="4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s="43" customFormat="1" x14ac:dyDescent="0.25">
      <c r="B72" s="45" t="s">
        <v>100</v>
      </c>
      <c r="C72" s="45"/>
      <c r="D72" s="45"/>
      <c r="E72" s="45"/>
      <c r="H72" s="45"/>
      <c r="I72" s="45"/>
      <c r="J72" s="45"/>
      <c r="K72" s="45"/>
      <c r="L72" s="45"/>
      <c r="M72" s="45"/>
      <c r="N72" s="45"/>
      <c r="O72" s="45"/>
      <c r="P72" s="45"/>
      <c r="Q72" s="45"/>
      <c r="R72" s="45"/>
      <c r="S72" s="45"/>
      <c r="T72" s="45"/>
      <c r="U72" s="45"/>
      <c r="V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2:113" s="43" customFormat="1" x14ac:dyDescent="0.25">
      <c r="Q73" s="45"/>
      <c r="R73" s="45"/>
      <c r="S73" s="45"/>
      <c r="T73" s="45"/>
      <c r="U73" s="45"/>
      <c r="V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2:113" s="43" customFormat="1" x14ac:dyDescent="0.2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3" t="str">
        <f>'1. паспорт местоположение'!A5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423" t="s">
        <v>8</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tr">
        <f>'1. паспорт местоположение'!A9</f>
        <v>АО "Россети Тюмень"</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5" t="s">
        <v>7</v>
      </c>
      <c r="F10" s="425"/>
      <c r="G10" s="425"/>
      <c r="H10" s="425"/>
      <c r="I10" s="425"/>
      <c r="J10" s="425"/>
      <c r="K10" s="425"/>
      <c r="L10" s="425"/>
      <c r="M10" s="425"/>
      <c r="N10" s="425"/>
      <c r="O10" s="425"/>
      <c r="P10" s="425"/>
      <c r="Q10" s="425"/>
      <c r="R10" s="425"/>
      <c r="S10" s="425"/>
      <c r="T10" s="425"/>
      <c r="U10" s="425"/>
      <c r="V10" s="425"/>
      <c r="W10" s="425"/>
      <c r="X10" s="425"/>
      <c r="Y10" s="4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4" t="str">
        <f>'1. паспорт местоположение'!A12</f>
        <v>H_NS1200.PS.0025</v>
      </c>
      <c r="F12" s="424"/>
      <c r="G12" s="424"/>
      <c r="H12" s="424"/>
      <c r="I12" s="424"/>
      <c r="J12" s="424"/>
      <c r="K12" s="424"/>
      <c r="L12" s="424"/>
      <c r="M12" s="424"/>
      <c r="N12" s="424"/>
      <c r="O12" s="424"/>
      <c r="P12" s="424"/>
      <c r="Q12" s="424"/>
      <c r="R12" s="424"/>
      <c r="S12" s="424"/>
      <c r="T12" s="424"/>
      <c r="U12" s="424"/>
      <c r="V12" s="424"/>
      <c r="W12" s="424"/>
      <c r="X12" s="424"/>
      <c r="Y12" s="424"/>
    </row>
    <row r="13" spans="1:27" s="11" customFormat="1" ht="18.75" customHeight="1" x14ac:dyDescent="0.2">
      <c r="E13" s="425" t="s">
        <v>6</v>
      </c>
      <c r="F13" s="425"/>
      <c r="G13" s="425"/>
      <c r="H13" s="425"/>
      <c r="I13" s="425"/>
      <c r="J13" s="425"/>
      <c r="K13" s="425"/>
      <c r="L13" s="425"/>
      <c r="M13" s="425"/>
      <c r="N13" s="425"/>
      <c r="O13" s="425"/>
      <c r="P13" s="425"/>
      <c r="Q13" s="425"/>
      <c r="R13" s="425"/>
      <c r="S13" s="425"/>
      <c r="T13" s="425"/>
      <c r="U13" s="425"/>
      <c r="V13" s="425"/>
      <c r="W13" s="425"/>
      <c r="X13" s="425"/>
      <c r="Y13" s="4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4" t="str">
        <f>'1. паспорт местоположение'!A15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2" customFormat="1" ht="15" customHeight="1" x14ac:dyDescent="0.2">
      <c r="E16" s="425" t="s">
        <v>5</v>
      </c>
      <c r="F16" s="425"/>
      <c r="G16" s="425"/>
      <c r="H16" s="425"/>
      <c r="I16" s="425"/>
      <c r="J16" s="425"/>
      <c r="K16" s="425"/>
      <c r="L16" s="425"/>
      <c r="M16" s="425"/>
      <c r="N16" s="425"/>
      <c r="O16" s="425"/>
      <c r="P16" s="425"/>
      <c r="Q16" s="425"/>
      <c r="R16" s="425"/>
      <c r="S16" s="425"/>
      <c r="T16" s="425"/>
      <c r="U16" s="425"/>
      <c r="V16" s="425"/>
      <c r="W16" s="425"/>
      <c r="X16" s="425"/>
      <c r="Y16" s="4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406</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0" customFormat="1" ht="21" customHeight="1" x14ac:dyDescent="0.25"/>
    <row r="21" spans="1:27" ht="15.75" customHeight="1" x14ac:dyDescent="0.25">
      <c r="A21" s="440" t="s">
        <v>4</v>
      </c>
      <c r="B21" s="442" t="s">
        <v>412</v>
      </c>
      <c r="C21" s="443"/>
      <c r="D21" s="442" t="s">
        <v>414</v>
      </c>
      <c r="E21" s="443"/>
      <c r="F21" s="420" t="s">
        <v>93</v>
      </c>
      <c r="G21" s="422"/>
      <c r="H21" s="422"/>
      <c r="I21" s="421"/>
      <c r="J21" s="440" t="s">
        <v>415</v>
      </c>
      <c r="K21" s="442" t="s">
        <v>416</v>
      </c>
      <c r="L21" s="443"/>
      <c r="M21" s="442" t="s">
        <v>417</v>
      </c>
      <c r="N21" s="443"/>
      <c r="O21" s="442" t="s">
        <v>405</v>
      </c>
      <c r="P21" s="443"/>
      <c r="Q21" s="442" t="s">
        <v>126</v>
      </c>
      <c r="R21" s="443"/>
      <c r="S21" s="440" t="s">
        <v>125</v>
      </c>
      <c r="T21" s="440" t="s">
        <v>418</v>
      </c>
      <c r="U21" s="440" t="s">
        <v>413</v>
      </c>
      <c r="V21" s="442" t="s">
        <v>124</v>
      </c>
      <c r="W21" s="443"/>
      <c r="X21" s="420" t="s">
        <v>116</v>
      </c>
      <c r="Y21" s="422"/>
      <c r="Z21" s="420" t="s">
        <v>115</v>
      </c>
      <c r="AA21" s="422"/>
    </row>
    <row r="22" spans="1:27" ht="216" customHeight="1" x14ac:dyDescent="0.25">
      <c r="A22" s="446"/>
      <c r="B22" s="444"/>
      <c r="C22" s="445"/>
      <c r="D22" s="444"/>
      <c r="E22" s="445"/>
      <c r="F22" s="420" t="s">
        <v>123</v>
      </c>
      <c r="G22" s="421"/>
      <c r="H22" s="420" t="s">
        <v>122</v>
      </c>
      <c r="I22" s="421"/>
      <c r="J22" s="441"/>
      <c r="K22" s="444"/>
      <c r="L22" s="445"/>
      <c r="M22" s="444"/>
      <c r="N22" s="445"/>
      <c r="O22" s="444"/>
      <c r="P22" s="445"/>
      <c r="Q22" s="444"/>
      <c r="R22" s="445"/>
      <c r="S22" s="441"/>
      <c r="T22" s="441"/>
      <c r="U22" s="441"/>
      <c r="V22" s="444"/>
      <c r="W22" s="445"/>
      <c r="X22" s="67" t="s">
        <v>114</v>
      </c>
      <c r="Y22" s="67" t="s">
        <v>403</v>
      </c>
      <c r="Z22" s="67" t="s">
        <v>113</v>
      </c>
      <c r="AA22" s="67" t="s">
        <v>112</v>
      </c>
    </row>
    <row r="23" spans="1:27" ht="60" customHeight="1" x14ac:dyDescent="0.25">
      <c r="A23" s="441"/>
      <c r="B23" s="109" t="s">
        <v>110</v>
      </c>
      <c r="C23" s="109"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301</v>
      </c>
      <c r="B25" s="73" t="s">
        <v>301</v>
      </c>
      <c r="C25" s="73" t="s">
        <v>301</v>
      </c>
      <c r="D25" s="73" t="s">
        <v>301</v>
      </c>
      <c r="E25" s="67" t="s">
        <v>301</v>
      </c>
      <c r="F25" s="67" t="s">
        <v>301</v>
      </c>
      <c r="G25" s="73" t="s">
        <v>301</v>
      </c>
      <c r="H25" s="73" t="s">
        <v>301</v>
      </c>
      <c r="I25" s="73" t="s">
        <v>301</v>
      </c>
      <c r="J25" s="73" t="s">
        <v>301</v>
      </c>
      <c r="K25" s="74" t="s">
        <v>301</v>
      </c>
      <c r="L25" s="73" t="s">
        <v>301</v>
      </c>
      <c r="M25" s="126" t="s">
        <v>301</v>
      </c>
      <c r="N25" s="67" t="s">
        <v>301</v>
      </c>
      <c r="O25" s="127" t="s">
        <v>301</v>
      </c>
      <c r="P25" s="73" t="s">
        <v>301</v>
      </c>
      <c r="Q25" s="75"/>
      <c r="R25" s="73" t="s">
        <v>301</v>
      </c>
      <c r="S25" s="126" t="s">
        <v>301</v>
      </c>
      <c r="T25" s="126" t="s">
        <v>301</v>
      </c>
      <c r="U25" s="126" t="s">
        <v>301</v>
      </c>
      <c r="V25" s="74" t="s">
        <v>301</v>
      </c>
      <c r="W25" s="73" t="s">
        <v>301</v>
      </c>
      <c r="X25" s="74" t="s">
        <v>301</v>
      </c>
      <c r="Y25" s="74" t="s">
        <v>301</v>
      </c>
      <c r="Z25" s="74" t="s">
        <v>301</v>
      </c>
      <c r="AA25" s="74" t="s">
        <v>301</v>
      </c>
    </row>
    <row r="26" spans="1:27" ht="3" customHeight="1" x14ac:dyDescent="0.25">
      <c r="H26" s="42" t="s">
        <v>301</v>
      </c>
      <c r="N26" s="42" t="s">
        <v>301</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3" t="str">
        <f>'1. паспорт местоположение'!A5:C5</f>
        <v>Год раскрытия информации: 2022 год</v>
      </c>
      <c r="B5" s="393"/>
      <c r="C5" s="39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423" t="s">
        <v>8</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tr">
        <f>'1. паспорт местоположение'!A9:C9</f>
        <v>АО "Россети Тюмень"</v>
      </c>
      <c r="B9" s="424"/>
      <c r="C9" s="424"/>
      <c r="D9" s="7"/>
      <c r="E9" s="7"/>
      <c r="F9" s="7"/>
      <c r="G9" s="7"/>
      <c r="H9" s="12"/>
      <c r="I9" s="12"/>
      <c r="J9" s="12"/>
      <c r="K9" s="12"/>
      <c r="L9" s="12"/>
      <c r="M9" s="12"/>
      <c r="N9" s="12"/>
      <c r="O9" s="12"/>
      <c r="P9" s="12"/>
      <c r="Q9" s="12"/>
      <c r="R9" s="12"/>
      <c r="S9" s="12"/>
      <c r="T9" s="12"/>
      <c r="U9" s="12"/>
    </row>
    <row r="10" spans="1:29" s="11" customFormat="1" ht="18.75" x14ac:dyDescent="0.2">
      <c r="A10" s="425" t="s">
        <v>7</v>
      </c>
      <c r="B10" s="425"/>
      <c r="C10" s="425"/>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H_NS1200.PS.0025</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425" t="s">
        <v>6</v>
      </c>
      <c r="B13" s="425"/>
      <c r="C13" s="4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2" customFormat="1" ht="51.75" customHeight="1" x14ac:dyDescent="0.2">
      <c r="A15" s="447"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47"/>
      <c r="C15" s="447"/>
      <c r="D15" s="7"/>
      <c r="E15" s="7"/>
      <c r="F15" s="7"/>
      <c r="G15" s="7"/>
      <c r="H15" s="7"/>
      <c r="I15" s="7"/>
      <c r="J15" s="7"/>
      <c r="K15" s="7"/>
      <c r="L15" s="7"/>
      <c r="M15" s="7"/>
      <c r="N15" s="7"/>
      <c r="O15" s="7"/>
      <c r="P15" s="7"/>
      <c r="Q15" s="7"/>
      <c r="R15" s="7"/>
      <c r="S15" s="7"/>
      <c r="T15" s="7"/>
      <c r="U15" s="7"/>
    </row>
    <row r="16" spans="1:29" s="2" customFormat="1" ht="15" customHeight="1" x14ac:dyDescent="0.2">
      <c r="A16" s="425" t="s">
        <v>5</v>
      </c>
      <c r="B16" s="425"/>
      <c r="C16" s="425"/>
      <c r="D16" s="5"/>
      <c r="E16" s="5"/>
      <c r="F16" s="5"/>
      <c r="G16" s="5"/>
      <c r="H16" s="5"/>
      <c r="I16" s="5"/>
      <c r="J16" s="5"/>
      <c r="K16" s="5"/>
      <c r="L16" s="5"/>
      <c r="M16" s="5"/>
      <c r="N16" s="5"/>
      <c r="O16" s="5"/>
      <c r="P16" s="5"/>
      <c r="Q16" s="5"/>
      <c r="R16" s="5"/>
      <c r="S16" s="5"/>
      <c r="T16" s="5"/>
      <c r="U16" s="5"/>
    </row>
    <row r="17" spans="1:21" s="2" customFormat="1" ht="15" customHeight="1" x14ac:dyDescent="0.2">
      <c r="A17" s="426"/>
      <c r="B17" s="426"/>
      <c r="C17" s="426"/>
      <c r="D17" s="3"/>
      <c r="E17" s="3"/>
      <c r="F17" s="3"/>
      <c r="G17" s="3"/>
      <c r="H17" s="3"/>
      <c r="I17" s="3"/>
      <c r="J17" s="3"/>
      <c r="K17" s="3"/>
      <c r="L17" s="3"/>
      <c r="M17" s="3"/>
      <c r="N17" s="3"/>
      <c r="O17" s="3"/>
      <c r="P17" s="3"/>
      <c r="Q17" s="3"/>
      <c r="R17" s="3"/>
    </row>
    <row r="18" spans="1:21" s="2" customFormat="1" ht="27.75" customHeight="1" x14ac:dyDescent="0.2">
      <c r="A18" s="448" t="s">
        <v>398</v>
      </c>
      <c r="B18" s="448"/>
      <c r="C18" s="4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410</v>
      </c>
      <c r="C22" s="56" t="s">
        <v>474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430</v>
      </c>
      <c r="C24" s="31"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431</v>
      </c>
      <c r="C25" s="31" t="s">
        <v>597</v>
      </c>
      <c r="D25" s="22"/>
      <c r="E25" s="210">
        <f>741.08287/50</f>
        <v>14.821657399999999</v>
      </c>
      <c r="F25" s="211"/>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445</v>
      </c>
      <c r="D26" s="22"/>
      <c r="E26" s="210">
        <f>(305.44346+17.27103)/28</f>
        <v>11.525517500000001</v>
      </c>
      <c r="F26" s="22"/>
      <c r="G26" s="22"/>
      <c r="H26" s="22"/>
      <c r="I26" s="22"/>
      <c r="J26" s="22"/>
      <c r="K26" s="22"/>
      <c r="L26" s="22"/>
      <c r="M26" s="22"/>
      <c r="N26" s="22"/>
      <c r="O26" s="22"/>
      <c r="P26" s="22"/>
      <c r="Q26" s="22"/>
      <c r="R26" s="22"/>
      <c r="S26" s="22"/>
      <c r="T26" s="22"/>
      <c r="U26" s="22"/>
    </row>
    <row r="27" spans="1:21" ht="141" customHeight="1" x14ac:dyDescent="0.25">
      <c r="A27" s="23" t="s">
        <v>57</v>
      </c>
      <c r="B27" s="25" t="s">
        <v>411</v>
      </c>
      <c r="C27" s="137" t="s">
        <v>474</v>
      </c>
      <c r="D27" s="22"/>
      <c r="E27" s="210"/>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06"/>
      <c r="AB6" s="106"/>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06"/>
      <c r="AB7" s="106"/>
    </row>
    <row r="8" spans="1:28" ht="15.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07"/>
      <c r="AB8" s="107"/>
    </row>
    <row r="9" spans="1:28" ht="15.75"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108"/>
      <c r="AB9" s="108"/>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06"/>
      <c r="AB10" s="106"/>
    </row>
    <row r="11" spans="1:28" ht="15.75" x14ac:dyDescent="0.25">
      <c r="A11" s="424" t="str">
        <f>'1. паспорт местоположение'!A12:C12</f>
        <v>H_NS1200.PS.0025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07"/>
      <c r="AB11" s="107"/>
    </row>
    <row r="12" spans="1:28" ht="15.75"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108"/>
      <c r="AB12" s="108"/>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15.75" x14ac:dyDescent="0.25">
      <c r="A14" s="42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07"/>
      <c r="AB14" s="107"/>
    </row>
    <row r="15" spans="1:28" ht="15.75"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108"/>
      <c r="AB15" s="108"/>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6"/>
      <c r="AB16" s="116"/>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6"/>
      <c r="AB17" s="116"/>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6"/>
      <c r="AB18" s="116"/>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6"/>
      <c r="AB19" s="116"/>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17"/>
      <c r="AB20" s="117"/>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17"/>
      <c r="AB21" s="117"/>
    </row>
    <row r="22" spans="1:28" x14ac:dyDescent="0.25">
      <c r="A22" s="455" t="s">
        <v>429</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18"/>
      <c r="AB22" s="118"/>
    </row>
    <row r="23" spans="1:28" ht="32.25" customHeight="1" x14ac:dyDescent="0.25">
      <c r="A23" s="450" t="s">
        <v>298</v>
      </c>
      <c r="B23" s="451"/>
      <c r="C23" s="451"/>
      <c r="D23" s="451"/>
      <c r="E23" s="451"/>
      <c r="F23" s="451"/>
      <c r="G23" s="451"/>
      <c r="H23" s="451"/>
      <c r="I23" s="451"/>
      <c r="J23" s="451"/>
      <c r="K23" s="451"/>
      <c r="L23" s="452"/>
      <c r="M23" s="453" t="s">
        <v>299</v>
      </c>
      <c r="N23" s="453"/>
      <c r="O23" s="453"/>
      <c r="P23" s="453"/>
      <c r="Q23" s="453"/>
      <c r="R23" s="453"/>
      <c r="S23" s="453"/>
      <c r="T23" s="453"/>
      <c r="U23" s="453"/>
      <c r="V23" s="453"/>
      <c r="W23" s="453"/>
      <c r="X23" s="453"/>
      <c r="Y23" s="453"/>
      <c r="Z23" s="453"/>
    </row>
    <row r="24" spans="1:28" ht="151.5" customHeight="1" x14ac:dyDescent="0.25">
      <c r="A24" s="344" t="s">
        <v>230</v>
      </c>
      <c r="B24" s="345" t="s">
        <v>237</v>
      </c>
      <c r="C24" s="344" t="s">
        <v>292</v>
      </c>
      <c r="D24" s="344" t="s">
        <v>231</v>
      </c>
      <c r="E24" s="344" t="s">
        <v>293</v>
      </c>
      <c r="F24" s="344" t="s">
        <v>295</v>
      </c>
      <c r="G24" s="344" t="s">
        <v>294</v>
      </c>
      <c r="H24" s="344" t="s">
        <v>232</v>
      </c>
      <c r="I24" s="344" t="s">
        <v>296</v>
      </c>
      <c r="J24" s="344" t="s">
        <v>238</v>
      </c>
      <c r="K24" s="345" t="s">
        <v>236</v>
      </c>
      <c r="L24" s="345" t="s">
        <v>233</v>
      </c>
      <c r="M24" s="66" t="s">
        <v>245</v>
      </c>
      <c r="N24" s="345" t="s">
        <v>440</v>
      </c>
      <c r="O24" s="344" t="s">
        <v>243</v>
      </c>
      <c r="P24" s="344" t="s">
        <v>244</v>
      </c>
      <c r="Q24" s="344" t="s">
        <v>242</v>
      </c>
      <c r="R24" s="344" t="s">
        <v>232</v>
      </c>
      <c r="S24" s="344" t="s">
        <v>241</v>
      </c>
      <c r="T24" s="344" t="s">
        <v>240</v>
      </c>
      <c r="U24" s="344" t="s">
        <v>291</v>
      </c>
      <c r="V24" s="344" t="s">
        <v>242</v>
      </c>
      <c r="W24" s="346" t="s">
        <v>235</v>
      </c>
      <c r="X24" s="346" t="s">
        <v>247</v>
      </c>
      <c r="Y24" s="346" t="s">
        <v>248</v>
      </c>
      <c r="Z24" s="347" t="s">
        <v>246</v>
      </c>
    </row>
    <row r="25" spans="1:28"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s="352" customFormat="1" ht="30" x14ac:dyDescent="0.25">
      <c r="A26" s="348"/>
      <c r="B26" s="349"/>
      <c r="C26" s="348"/>
      <c r="D26" s="348"/>
      <c r="E26" s="348"/>
      <c r="F26" s="349"/>
      <c r="G26" s="348"/>
      <c r="H26" s="349"/>
      <c r="I26" s="350"/>
      <c r="J26" s="350"/>
      <c r="K26" s="348"/>
      <c r="L26" s="349"/>
      <c r="M26" s="64"/>
      <c r="N26" s="350"/>
      <c r="O26" s="350"/>
      <c r="P26" s="350"/>
      <c r="Q26" s="350"/>
      <c r="R26" s="350"/>
      <c r="S26" s="350"/>
      <c r="T26" s="350"/>
      <c r="U26" s="350"/>
      <c r="V26" s="350"/>
      <c r="W26" s="350"/>
      <c r="X26" s="350"/>
      <c r="Y26" s="350"/>
      <c r="Z26" s="351" t="s">
        <v>740</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'1. паспорт местоположение'!A12:C12</f>
        <v>H_NS1200.PS.0025</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5.75" x14ac:dyDescent="0.2">
      <c r="A15" s="42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60" t="s">
        <v>407</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56" t="s">
        <v>4</v>
      </c>
      <c r="B19" s="456" t="s">
        <v>87</v>
      </c>
      <c r="C19" s="456" t="s">
        <v>86</v>
      </c>
      <c r="D19" s="456" t="s">
        <v>75</v>
      </c>
      <c r="E19" s="457" t="s">
        <v>85</v>
      </c>
      <c r="F19" s="458"/>
      <c r="G19" s="458"/>
      <c r="H19" s="458"/>
      <c r="I19" s="459"/>
      <c r="J19" s="456" t="s">
        <v>84</v>
      </c>
      <c r="K19" s="456"/>
      <c r="L19" s="456"/>
      <c r="M19" s="456"/>
      <c r="N19" s="456"/>
      <c r="O19" s="456"/>
      <c r="P19" s="3"/>
      <c r="Q19" s="3"/>
      <c r="R19" s="3"/>
      <c r="S19" s="3"/>
      <c r="T19" s="3"/>
      <c r="U19" s="3"/>
      <c r="V19" s="3"/>
      <c r="W19" s="3"/>
    </row>
    <row r="20" spans="1:26" s="2" customFormat="1" ht="51" customHeight="1" x14ac:dyDescent="0.2">
      <c r="A20" s="456"/>
      <c r="B20" s="456"/>
      <c r="C20" s="456"/>
      <c r="D20" s="456"/>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55" zoomScale="70" zoomScaleNormal="70" workbookViewId="0">
      <selection activeCell="A101" sqref="A101"/>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40"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7" width="16.7109375" style="138" customWidth="1"/>
    <col min="48" max="50" width="16.85546875" style="138" bestFit="1" customWidth="1"/>
    <col min="51" max="16384" width="9.140625" style="138"/>
  </cols>
  <sheetData>
    <row r="1" spans="1:25" ht="18.75" x14ac:dyDescent="0.25">
      <c r="F1" s="33" t="s">
        <v>68</v>
      </c>
    </row>
    <row r="2" spans="1:25" ht="18.75" x14ac:dyDescent="0.3">
      <c r="F2" s="14" t="s">
        <v>9</v>
      </c>
    </row>
    <row r="3" spans="1:25" ht="18.75" x14ac:dyDescent="0.3">
      <c r="F3" s="14" t="s">
        <v>720</v>
      </c>
    </row>
    <row r="4" spans="1:25" ht="17.25" customHeight="1" x14ac:dyDescent="0.4">
      <c r="K4" s="139"/>
      <c r="T4" s="209"/>
      <c r="U4" s="461"/>
      <c r="V4" s="461"/>
      <c r="W4" s="461"/>
      <c r="X4" s="461"/>
      <c r="Y4" s="461"/>
    </row>
    <row r="5" spans="1:25" ht="17.25" customHeight="1" x14ac:dyDescent="0.4">
      <c r="A5" s="467" t="str">
        <f>'1. паспорт местоположение'!A5:C5</f>
        <v>Год раскрытия информации: 2022 год</v>
      </c>
      <c r="B5" s="467"/>
      <c r="C5" s="467"/>
      <c r="D5" s="467"/>
      <c r="E5" s="467"/>
      <c r="K5" s="139"/>
      <c r="T5" s="209"/>
      <c r="U5" s="461"/>
      <c r="V5" s="461"/>
      <c r="W5" s="461"/>
      <c r="X5" s="461"/>
      <c r="Y5" s="461"/>
    </row>
    <row r="6" spans="1:25" ht="17.25" customHeight="1" x14ac:dyDescent="0.4">
      <c r="K6" s="139"/>
      <c r="T6" s="209"/>
      <c r="U6" s="212"/>
      <c r="V6" s="212"/>
      <c r="W6" s="212"/>
      <c r="X6" s="212"/>
      <c r="Y6" s="212"/>
    </row>
    <row r="7" spans="1:25" ht="17.25" customHeight="1" x14ac:dyDescent="0.4">
      <c r="A7" s="467" t="str">
        <f>'1. паспорт местоположение'!A7:C7</f>
        <v xml:space="preserve">Паспорт инвестиционного проекта </v>
      </c>
      <c r="B7" s="467"/>
      <c r="C7" s="467"/>
      <c r="D7" s="467"/>
      <c r="E7" s="467"/>
      <c r="K7" s="139"/>
      <c r="T7" s="209"/>
      <c r="U7" s="212"/>
      <c r="V7" s="212"/>
      <c r="W7" s="212"/>
      <c r="X7" s="212"/>
      <c r="Y7" s="212"/>
    </row>
    <row r="8" spans="1:25" ht="17.25" customHeight="1" x14ac:dyDescent="0.4">
      <c r="K8" s="139"/>
      <c r="T8" s="209"/>
      <c r="U8" s="212"/>
      <c r="V8" s="212"/>
      <c r="W8" s="212"/>
      <c r="X8" s="212"/>
      <c r="Y8" s="212"/>
    </row>
    <row r="9" spans="1:25" ht="17.25" customHeight="1" x14ac:dyDescent="0.4">
      <c r="A9" s="465" t="str">
        <f>'1. паспорт местоположение'!A9:C9</f>
        <v>АО "Россети Тюмень"</v>
      </c>
      <c r="B9" s="465"/>
      <c r="C9" s="465"/>
      <c r="D9" s="465"/>
      <c r="E9" s="465"/>
      <c r="K9" s="139"/>
      <c r="T9" s="209"/>
      <c r="U9" s="212"/>
      <c r="V9" s="212"/>
      <c r="W9" s="212"/>
      <c r="X9" s="212"/>
      <c r="Y9" s="212"/>
    </row>
    <row r="10" spans="1:25" ht="17.25" customHeight="1" x14ac:dyDescent="0.4">
      <c r="A10" s="467" t="str">
        <f>'1. паспорт местоположение'!A10:C10</f>
        <v xml:space="preserve">         (фирменное наименование субъекта электроэнергетики)</v>
      </c>
      <c r="B10" s="467"/>
      <c r="C10" s="467"/>
      <c r="D10" s="467"/>
      <c r="E10" s="467"/>
      <c r="K10" s="139"/>
      <c r="T10" s="209"/>
      <c r="U10" s="212"/>
      <c r="V10" s="212"/>
      <c r="W10" s="212"/>
      <c r="X10" s="212"/>
      <c r="Y10" s="212"/>
    </row>
    <row r="11" spans="1:25" ht="17.25" customHeight="1" x14ac:dyDescent="0.4">
      <c r="K11" s="139"/>
      <c r="T11" s="209"/>
      <c r="U11" s="461"/>
      <c r="V11" s="461"/>
      <c r="W11" s="461"/>
      <c r="X11" s="461"/>
      <c r="Y11" s="461"/>
    </row>
    <row r="12" spans="1:25" ht="17.25" customHeight="1" x14ac:dyDescent="0.4">
      <c r="A12" s="465" t="str">
        <f>'1. паспорт местоположение'!A12:C12</f>
        <v>H_NS1200.PS.0025</v>
      </c>
      <c r="B12" s="465"/>
      <c r="C12" s="465"/>
      <c r="D12" s="465"/>
      <c r="E12" s="465"/>
      <c r="K12" s="139"/>
      <c r="T12" s="141"/>
      <c r="U12" s="141"/>
      <c r="W12" s="141"/>
      <c r="X12" s="141"/>
      <c r="Y12" s="142"/>
    </row>
    <row r="13" spans="1:25" ht="17.25" customHeight="1" x14ac:dyDescent="0.4">
      <c r="A13" s="468" t="str">
        <f>'1. паспорт местоположение'!A13:C13</f>
        <v xml:space="preserve">         (идентификатор инвестиционного проекта)</v>
      </c>
      <c r="B13" s="468"/>
      <c r="C13" s="468"/>
      <c r="D13" s="468"/>
      <c r="E13" s="468"/>
      <c r="T13" s="145"/>
      <c r="U13" s="462"/>
      <c r="V13" s="462"/>
      <c r="W13" s="462"/>
      <c r="X13" s="145"/>
      <c r="Y13" s="145"/>
    </row>
    <row r="14" spans="1:25" ht="17.25" customHeight="1" x14ac:dyDescent="0.4">
      <c r="A14" s="144"/>
      <c r="K14" s="146"/>
      <c r="T14" s="209"/>
      <c r="U14" s="209"/>
      <c r="V14" s="209"/>
      <c r="W14" s="209"/>
      <c r="X14" s="209"/>
      <c r="Y14" s="209"/>
    </row>
    <row r="15" spans="1:25" ht="33.75" customHeight="1" x14ac:dyDescent="0.4">
      <c r="A15" s="469"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69"/>
      <c r="C15" s="469"/>
      <c r="D15" s="469"/>
      <c r="E15" s="469"/>
      <c r="K15" s="146"/>
      <c r="T15" s="209"/>
      <c r="U15" s="143"/>
      <c r="V15" s="143"/>
      <c r="W15" s="143"/>
      <c r="X15" s="143"/>
      <c r="Y15" s="143"/>
    </row>
    <row r="16" spans="1:25" ht="17.25" customHeight="1" x14ac:dyDescent="0.4">
      <c r="A16" s="468" t="str">
        <f>'1. паспорт местоположение'!A16:C16</f>
        <v xml:space="preserve">         (наименование инвестиционного проекта)</v>
      </c>
      <c r="B16" s="468"/>
      <c r="C16" s="468"/>
      <c r="D16" s="468"/>
      <c r="E16" s="468"/>
      <c r="K16" s="146"/>
      <c r="T16" s="147"/>
      <c r="U16" s="461"/>
      <c r="V16" s="461"/>
      <c r="W16" s="461"/>
      <c r="X16" s="209"/>
      <c r="Y16" s="209"/>
    </row>
    <row r="17" spans="1:27" ht="17.25" customHeight="1" x14ac:dyDescent="0.25">
      <c r="A17" s="144"/>
      <c r="K17" s="148"/>
      <c r="T17" s="149"/>
      <c r="U17" s="463"/>
      <c r="V17" s="463"/>
      <c r="W17" s="463"/>
      <c r="X17" s="463"/>
      <c r="Y17" s="149"/>
    </row>
    <row r="18" spans="1:27" ht="17.25" customHeight="1" x14ac:dyDescent="0.4">
      <c r="A18" s="465" t="s">
        <v>476</v>
      </c>
      <c r="B18" s="465"/>
      <c r="C18" s="465"/>
      <c r="D18" s="465"/>
      <c r="E18" s="465"/>
      <c r="K18" s="146"/>
      <c r="T18" s="209"/>
      <c r="U18" s="461"/>
      <c r="V18" s="461"/>
      <c r="W18" s="461"/>
      <c r="X18" s="209"/>
      <c r="Y18" s="209"/>
    </row>
    <row r="19" spans="1:27" ht="17.25" customHeight="1" x14ac:dyDescent="0.4">
      <c r="A19" s="318"/>
      <c r="B19" s="318"/>
      <c r="C19" s="318"/>
      <c r="D19" s="318"/>
      <c r="E19" s="318"/>
      <c r="K19" s="146"/>
      <c r="T19" s="209"/>
      <c r="U19" s="317"/>
      <c r="V19" s="317"/>
      <c r="W19" s="317"/>
      <c r="X19" s="209"/>
      <c r="Y19" s="209"/>
    </row>
    <row r="20" spans="1:27" ht="17.25" customHeight="1" x14ac:dyDescent="0.4">
      <c r="A20" s="318"/>
      <c r="B20" s="318"/>
      <c r="C20" s="318"/>
      <c r="D20" s="318"/>
      <c r="E20" s="318"/>
      <c r="K20" s="146"/>
      <c r="T20" s="209"/>
      <c r="U20" s="317"/>
      <c r="V20" s="317"/>
      <c r="W20" s="317"/>
      <c r="X20" s="209"/>
      <c r="Y20" s="209"/>
    </row>
    <row r="21" spans="1:27" ht="17.25" customHeight="1" x14ac:dyDescent="0.4">
      <c r="A21" s="318"/>
      <c r="B21" s="318"/>
      <c r="C21" s="318"/>
      <c r="D21" s="318"/>
      <c r="E21" s="318"/>
      <c r="K21" s="146"/>
      <c r="T21" s="209"/>
      <c r="U21" s="317"/>
      <c r="V21" s="317"/>
      <c r="W21" s="317"/>
      <c r="X21" s="209"/>
      <c r="Y21" s="209"/>
    </row>
    <row r="22" spans="1:27" ht="17.25" customHeight="1" x14ac:dyDescent="0.4">
      <c r="A22" s="144"/>
      <c r="C22" s="150"/>
      <c r="D22" s="150"/>
      <c r="E22" s="150"/>
      <c r="F22" s="150"/>
      <c r="G22" s="150"/>
      <c r="H22" s="150"/>
      <c r="I22" s="150"/>
      <c r="J22" s="150"/>
      <c r="K22" s="150"/>
      <c r="L22" s="150"/>
      <c r="M22" s="151"/>
      <c r="N22" s="150"/>
      <c r="O22" s="150"/>
      <c r="P22" s="150"/>
      <c r="Q22" s="150"/>
      <c r="R22" s="150"/>
      <c r="S22" s="150"/>
      <c r="T22" s="150"/>
      <c r="U22" s="212"/>
      <c r="V22" s="212"/>
      <c r="W22" s="212"/>
      <c r="X22" s="212"/>
      <c r="Y22" s="150"/>
      <c r="Z22" s="150"/>
      <c r="AA22" s="150"/>
    </row>
    <row r="23" spans="1:27" ht="17.25" customHeight="1" x14ac:dyDescent="0.4">
      <c r="D23" s="144"/>
      <c r="U23" s="209"/>
      <c r="V23" s="209"/>
      <c r="W23" s="209"/>
      <c r="X23" s="209"/>
      <c r="Y23" s="209"/>
    </row>
    <row r="24" spans="1:27" ht="16.5" thickBot="1" x14ac:dyDescent="0.3">
      <c r="A24" s="213" t="s">
        <v>450</v>
      </c>
      <c r="B24" s="213" t="s">
        <v>451</v>
      </c>
      <c r="D24" s="214"/>
      <c r="E24" s="215"/>
      <c r="F24" s="215"/>
      <c r="G24" s="215"/>
      <c r="H24" s="215"/>
    </row>
    <row r="25" spans="1:27" x14ac:dyDescent="0.25">
      <c r="A25" s="216" t="s">
        <v>453</v>
      </c>
      <c r="B25" s="217">
        <f>912.62573771*1000000</f>
        <v>912625737.70999992</v>
      </c>
    </row>
    <row r="26" spans="1:27" x14ac:dyDescent="0.25">
      <c r="A26" s="218" t="s">
        <v>452</v>
      </c>
      <c r="B26" s="219"/>
    </row>
    <row r="27" spans="1:27" x14ac:dyDescent="0.25">
      <c r="A27" s="218" t="s">
        <v>286</v>
      </c>
      <c r="B27" s="219">
        <v>50</v>
      </c>
      <c r="D27" s="144" t="s">
        <v>288</v>
      </c>
      <c r="E27" s="220"/>
      <c r="F27" s="220"/>
    </row>
    <row r="28" spans="1:27" ht="16.5" thickBot="1" x14ac:dyDescent="0.3">
      <c r="A28" s="221" t="s">
        <v>284</v>
      </c>
      <c r="B28" s="222">
        <v>1</v>
      </c>
      <c r="D28" s="464" t="s">
        <v>287</v>
      </c>
      <c r="E28" s="464"/>
      <c r="F28" s="223">
        <f>SUM(B95:AA95)</f>
        <v>3.9323162002420688</v>
      </c>
      <c r="K28" s="152"/>
      <c r="N28" s="224"/>
    </row>
    <row r="29" spans="1:27" x14ac:dyDescent="0.25">
      <c r="A29" s="216" t="s">
        <v>283</v>
      </c>
      <c r="B29" s="225">
        <f>-C66</f>
        <v>1655932.2033898307</v>
      </c>
      <c r="D29" s="464" t="s">
        <v>285</v>
      </c>
      <c r="E29" s="464"/>
      <c r="F29" s="223">
        <f>IF(SUM(B96:AA96)=0,"не окупается",SUM(B96:AA96))</f>
        <v>6.128984506132312</v>
      </c>
      <c r="K29" s="152"/>
    </row>
    <row r="30" spans="1:27" x14ac:dyDescent="0.25">
      <c r="A30" s="218" t="s">
        <v>454</v>
      </c>
      <c r="B30" s="226">
        <v>1</v>
      </c>
      <c r="D30" s="464" t="s">
        <v>455</v>
      </c>
      <c r="E30" s="464"/>
      <c r="F30" s="227">
        <f>M93</f>
        <v>445377501.86146986</v>
      </c>
      <c r="K30" s="152"/>
    </row>
    <row r="31" spans="1:27" x14ac:dyDescent="0.25">
      <c r="A31" s="218" t="s">
        <v>282</v>
      </c>
      <c r="B31" s="226">
        <v>1</v>
      </c>
      <c r="D31" s="464" t="s">
        <v>456</v>
      </c>
      <c r="E31" s="464"/>
      <c r="F31" s="228" t="str">
        <f>IF(F30&gt;0,"да","нет")</f>
        <v>да</v>
      </c>
      <c r="K31" s="152"/>
    </row>
    <row r="32" spans="1:27" x14ac:dyDescent="0.25">
      <c r="A32" s="218" t="s">
        <v>478</v>
      </c>
      <c r="B32" s="226">
        <f>-C67</f>
        <v>5699718.0854237285</v>
      </c>
    </row>
    <row r="33" spans="1:52" x14ac:dyDescent="0.25">
      <c r="A33" s="218" t="s">
        <v>281</v>
      </c>
      <c r="B33" s="226">
        <v>1</v>
      </c>
    </row>
    <row r="34" spans="1:52" x14ac:dyDescent="0.25">
      <c r="A34" s="218" t="s">
        <v>280</v>
      </c>
      <c r="B34" s="226">
        <v>1</v>
      </c>
    </row>
    <row r="35" spans="1:52" x14ac:dyDescent="0.25">
      <c r="A35" s="229" t="s">
        <v>457</v>
      </c>
      <c r="B35" s="230">
        <f>IF(C47=2016, 1.3%, IF(C47=2017, 1.6%, 2.2%))</f>
        <v>2.2000000000000002E-2</v>
      </c>
    </row>
    <row r="36" spans="1:52" ht="16.5" thickBot="1" x14ac:dyDescent="0.3">
      <c r="A36" s="221" t="s">
        <v>255</v>
      </c>
      <c r="B36" s="231">
        <v>0.2</v>
      </c>
    </row>
    <row r="37" spans="1:52" x14ac:dyDescent="0.25">
      <c r="A37" s="216" t="s">
        <v>458</v>
      </c>
      <c r="B37" s="225">
        <v>0</v>
      </c>
    </row>
    <row r="38" spans="1:52" x14ac:dyDescent="0.25">
      <c r="A38" s="218" t="s">
        <v>279</v>
      </c>
      <c r="B38" s="226"/>
    </row>
    <row r="39" spans="1:52" ht="16.5" thickBot="1" x14ac:dyDescent="0.3">
      <c r="A39" s="229" t="s">
        <v>278</v>
      </c>
      <c r="B39" s="232">
        <v>0</v>
      </c>
    </row>
    <row r="40" spans="1:52" x14ac:dyDescent="0.25">
      <c r="A40" s="233" t="s">
        <v>459</v>
      </c>
      <c r="B40" s="234">
        <v>0</v>
      </c>
    </row>
    <row r="41" spans="1:52" x14ac:dyDescent="0.25">
      <c r="A41" s="235" t="s">
        <v>277</v>
      </c>
      <c r="B41" s="236">
        <v>0</v>
      </c>
    </row>
    <row r="42" spans="1:52" x14ac:dyDescent="0.25">
      <c r="A42" s="235" t="s">
        <v>276</v>
      </c>
      <c r="B42" s="237">
        <v>0</v>
      </c>
    </row>
    <row r="43" spans="1:52" x14ac:dyDescent="0.25">
      <c r="A43" s="235" t="s">
        <v>275</v>
      </c>
      <c r="B43" s="237">
        <v>0</v>
      </c>
      <c r="Z43" s="238"/>
    </row>
    <row r="44" spans="1:52" x14ac:dyDescent="0.25">
      <c r="A44" s="235" t="s">
        <v>274</v>
      </c>
      <c r="B44" s="237">
        <v>0.13500000000000001</v>
      </c>
      <c r="U44" s="239"/>
      <c r="V44" s="239"/>
      <c r="W44" s="239"/>
      <c r="X44" s="239"/>
      <c r="Y44" s="239"/>
      <c r="Z44" s="239"/>
    </row>
    <row r="45" spans="1:52" x14ac:dyDescent="0.25">
      <c r="A45" s="235" t="s">
        <v>273</v>
      </c>
      <c r="B45" s="237">
        <f>1-B43</f>
        <v>1</v>
      </c>
    </row>
    <row r="46" spans="1:52" ht="16.5" thickBot="1" x14ac:dyDescent="0.3">
      <c r="A46" s="240" t="s">
        <v>460</v>
      </c>
      <c r="B46" s="241">
        <f>B45*B44+B43*B42*(1-B36)</f>
        <v>0.13500000000000001</v>
      </c>
    </row>
    <row r="47" spans="1:52" ht="31.5" x14ac:dyDescent="0.25">
      <c r="A47" s="242" t="s">
        <v>272</v>
      </c>
      <c r="B47" s="243" t="s">
        <v>587</v>
      </c>
      <c r="C47" s="244">
        <v>2020</v>
      </c>
      <c r="D47" s="245">
        <f>C47+1</f>
        <v>2021</v>
      </c>
      <c r="E47" s="245">
        <f t="shared" ref="E47:AZ47" si="0">D47+1</f>
        <v>2022</v>
      </c>
      <c r="F47" s="245">
        <f t="shared" si="0"/>
        <v>2023</v>
      </c>
      <c r="G47" s="245">
        <f t="shared" si="0"/>
        <v>2024</v>
      </c>
      <c r="H47" s="245">
        <f t="shared" si="0"/>
        <v>2025</v>
      </c>
      <c r="I47" s="245">
        <f t="shared" si="0"/>
        <v>2026</v>
      </c>
      <c r="J47" s="245">
        <f t="shared" si="0"/>
        <v>2027</v>
      </c>
      <c r="K47" s="245">
        <f t="shared" si="0"/>
        <v>2028</v>
      </c>
      <c r="L47" s="245">
        <f t="shared" si="0"/>
        <v>2029</v>
      </c>
      <c r="M47" s="246">
        <f t="shared" si="0"/>
        <v>2030</v>
      </c>
      <c r="N47" s="245">
        <f t="shared" si="0"/>
        <v>2031</v>
      </c>
      <c r="O47" s="245">
        <f t="shared" si="0"/>
        <v>2032</v>
      </c>
      <c r="P47" s="245">
        <f t="shared" si="0"/>
        <v>2033</v>
      </c>
      <c r="Q47" s="245">
        <f t="shared" si="0"/>
        <v>2034</v>
      </c>
      <c r="R47" s="245">
        <f t="shared" si="0"/>
        <v>2035</v>
      </c>
      <c r="S47" s="245">
        <f t="shared" si="0"/>
        <v>2036</v>
      </c>
      <c r="T47" s="245">
        <f t="shared" si="0"/>
        <v>2037</v>
      </c>
      <c r="U47" s="245">
        <f t="shared" si="0"/>
        <v>2038</v>
      </c>
      <c r="V47" s="245">
        <f t="shared" si="0"/>
        <v>2039</v>
      </c>
      <c r="W47" s="245">
        <f t="shared" si="0"/>
        <v>2040</v>
      </c>
      <c r="X47" s="245">
        <f t="shared" si="0"/>
        <v>2041</v>
      </c>
      <c r="Y47" s="245">
        <f t="shared" si="0"/>
        <v>2042</v>
      </c>
      <c r="Z47" s="245">
        <f t="shared" si="0"/>
        <v>2043</v>
      </c>
      <c r="AA47" s="245">
        <f t="shared" si="0"/>
        <v>2044</v>
      </c>
      <c r="AB47" s="245">
        <f t="shared" si="0"/>
        <v>2045</v>
      </c>
      <c r="AC47" s="245">
        <f t="shared" si="0"/>
        <v>2046</v>
      </c>
      <c r="AD47" s="245">
        <f t="shared" si="0"/>
        <v>2047</v>
      </c>
      <c r="AE47" s="245">
        <f t="shared" si="0"/>
        <v>2048</v>
      </c>
      <c r="AF47" s="245">
        <f t="shared" si="0"/>
        <v>2049</v>
      </c>
      <c r="AG47" s="245">
        <f t="shared" si="0"/>
        <v>2050</v>
      </c>
      <c r="AH47" s="245">
        <f t="shared" si="0"/>
        <v>2051</v>
      </c>
      <c r="AI47" s="245">
        <f t="shared" si="0"/>
        <v>2052</v>
      </c>
      <c r="AJ47" s="245">
        <f t="shared" si="0"/>
        <v>2053</v>
      </c>
      <c r="AK47" s="245">
        <f t="shared" si="0"/>
        <v>2054</v>
      </c>
      <c r="AL47" s="245">
        <f t="shared" si="0"/>
        <v>2055</v>
      </c>
      <c r="AM47" s="245">
        <f t="shared" si="0"/>
        <v>2056</v>
      </c>
      <c r="AN47" s="245">
        <f t="shared" si="0"/>
        <v>2057</v>
      </c>
      <c r="AO47" s="245">
        <f t="shared" si="0"/>
        <v>2058</v>
      </c>
      <c r="AP47" s="245">
        <f t="shared" si="0"/>
        <v>2059</v>
      </c>
      <c r="AQ47" s="245">
        <f t="shared" si="0"/>
        <v>2060</v>
      </c>
      <c r="AR47" s="245">
        <f t="shared" si="0"/>
        <v>2061</v>
      </c>
      <c r="AS47" s="245">
        <f t="shared" si="0"/>
        <v>2062</v>
      </c>
      <c r="AT47" s="245">
        <f t="shared" si="0"/>
        <v>2063</v>
      </c>
      <c r="AU47" s="245">
        <f t="shared" si="0"/>
        <v>2064</v>
      </c>
      <c r="AV47" s="245">
        <f t="shared" si="0"/>
        <v>2065</v>
      </c>
      <c r="AW47" s="245">
        <f t="shared" si="0"/>
        <v>2066</v>
      </c>
      <c r="AX47" s="245">
        <f t="shared" si="0"/>
        <v>2067</v>
      </c>
      <c r="AY47" s="245">
        <f t="shared" si="0"/>
        <v>2068</v>
      </c>
      <c r="AZ47" s="245">
        <f t="shared" si="0"/>
        <v>2069</v>
      </c>
    </row>
    <row r="48" spans="1:52" outlineLevel="1" x14ac:dyDescent="0.25">
      <c r="A48" s="247" t="s">
        <v>271</v>
      </c>
      <c r="B48" s="248">
        <v>4.5999999999999999E-2</v>
      </c>
      <c r="C48" s="248">
        <v>3.4000000000000002E-2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1.04</v>
      </c>
      <c r="AZ48" s="248">
        <v>2.04</v>
      </c>
    </row>
    <row r="49" spans="1:52" outlineLevel="1" x14ac:dyDescent="0.25">
      <c r="A49" s="247" t="s">
        <v>270</v>
      </c>
      <c r="B49" s="248">
        <f>B48</f>
        <v>4.5999999999999999E-2</v>
      </c>
      <c r="C49" s="248">
        <f t="shared" ref="C49:AZ49" si="1">(1+B49)*(1+C48)-1</f>
        <v>8.156399999999997E-2</v>
      </c>
      <c r="D49" s="248">
        <f t="shared" si="1"/>
        <v>0.12482656000000003</v>
      </c>
      <c r="E49" s="248">
        <f t="shared" si="1"/>
        <v>0.16981962240000015</v>
      </c>
      <c r="F49" s="248">
        <f t="shared" si="1"/>
        <v>0.21661240729600029</v>
      </c>
      <c r="G49" s="248">
        <f t="shared" si="1"/>
        <v>0.2652769035878404</v>
      </c>
      <c r="H49" s="248">
        <f t="shared" si="1"/>
        <v>0.31588797973135407</v>
      </c>
      <c r="I49" s="248">
        <f t="shared" si="1"/>
        <v>0.36852349892060832</v>
      </c>
      <c r="J49" s="248">
        <f t="shared" si="1"/>
        <v>0.4232644388774327</v>
      </c>
      <c r="K49" s="248">
        <f t="shared" si="1"/>
        <v>0.48019501643253015</v>
      </c>
      <c r="L49" s="248">
        <f t="shared" si="1"/>
        <v>0.53940281708983151</v>
      </c>
      <c r="M49" s="249">
        <f t="shared" si="1"/>
        <v>0.60097892977342493</v>
      </c>
      <c r="N49" s="248">
        <f t="shared" si="1"/>
        <v>0.66501808696436204</v>
      </c>
      <c r="O49" s="248">
        <f t="shared" si="1"/>
        <v>0.73161881044293664</v>
      </c>
      <c r="P49" s="248">
        <f t="shared" si="1"/>
        <v>0.8008835628606541</v>
      </c>
      <c r="Q49" s="248">
        <f t="shared" si="1"/>
        <v>0.87291890537508032</v>
      </c>
      <c r="R49" s="248">
        <f t="shared" si="1"/>
        <v>0.94783566159008359</v>
      </c>
      <c r="S49" s="248">
        <f t="shared" si="1"/>
        <v>1.0257490880536868</v>
      </c>
      <c r="T49" s="248">
        <f>(1+S49)*(1+T48)-1</f>
        <v>1.1067790515758342</v>
      </c>
      <c r="U49" s="248">
        <f t="shared" si="1"/>
        <v>1.1910502136388676</v>
      </c>
      <c r="V49" s="248">
        <f t="shared" si="1"/>
        <v>1.2786922221844224</v>
      </c>
      <c r="W49" s="248">
        <f t="shared" si="1"/>
        <v>1.3698399110717991</v>
      </c>
      <c r="X49" s="248">
        <f t="shared" si="1"/>
        <v>1.4646335075146713</v>
      </c>
      <c r="Y49" s="248">
        <f t="shared" si="1"/>
        <v>1.563218847815258</v>
      </c>
      <c r="Z49" s="248">
        <f t="shared" si="1"/>
        <v>1.6657476017278685</v>
      </c>
      <c r="AA49" s="248">
        <f t="shared" si="1"/>
        <v>1.7723775057969835</v>
      </c>
      <c r="AB49" s="248">
        <f t="shared" si="1"/>
        <v>1.8832726060288629</v>
      </c>
      <c r="AC49" s="248">
        <f t="shared" si="1"/>
        <v>1.9986035102700175</v>
      </c>
      <c r="AD49" s="248">
        <f t="shared" si="1"/>
        <v>2.1185476506808181</v>
      </c>
      <c r="AE49" s="248">
        <f t="shared" si="1"/>
        <v>2.2432895567080511</v>
      </c>
      <c r="AF49" s="248">
        <f t="shared" si="1"/>
        <v>2.3730211389763731</v>
      </c>
      <c r="AG49" s="248">
        <f t="shared" si="1"/>
        <v>2.507941984535428</v>
      </c>
      <c r="AH49" s="248">
        <f t="shared" si="1"/>
        <v>2.6482596639168454</v>
      </c>
      <c r="AI49" s="248">
        <f t="shared" si="1"/>
        <v>2.7941900504735195</v>
      </c>
      <c r="AJ49" s="248">
        <f t="shared" si="1"/>
        <v>2.9459576524924604</v>
      </c>
      <c r="AK49" s="248">
        <f t="shared" si="1"/>
        <v>3.1037959585921593</v>
      </c>
      <c r="AL49" s="248">
        <f t="shared" si="1"/>
        <v>3.2679477969358457</v>
      </c>
      <c r="AM49" s="248">
        <f t="shared" si="1"/>
        <v>3.4386657088132795</v>
      </c>
      <c r="AN49" s="248">
        <f t="shared" si="1"/>
        <v>3.6162123371658108</v>
      </c>
      <c r="AO49" s="248">
        <f t="shared" si="1"/>
        <v>3.8008608306524438</v>
      </c>
      <c r="AP49" s="248">
        <f t="shared" si="1"/>
        <v>3.992895263878542</v>
      </c>
      <c r="AQ49" s="248">
        <f t="shared" si="1"/>
        <v>4.1926110744336835</v>
      </c>
      <c r="AR49" s="248">
        <f t="shared" si="1"/>
        <v>4.4003155174110313</v>
      </c>
      <c r="AS49" s="248">
        <f t="shared" si="1"/>
        <v>4.6163281381074723</v>
      </c>
      <c r="AT49" s="248">
        <f t="shared" si="1"/>
        <v>4.8409812636317717</v>
      </c>
      <c r="AU49" s="248">
        <f t="shared" si="1"/>
        <v>5.0746205141770426</v>
      </c>
      <c r="AV49" s="248">
        <f t="shared" si="1"/>
        <v>5.3176053347441243</v>
      </c>
      <c r="AW49" s="248">
        <f t="shared" si="1"/>
        <v>5.5703095481338893</v>
      </c>
      <c r="AX49" s="248">
        <f t="shared" si="1"/>
        <v>5.833121930059245</v>
      </c>
      <c r="AY49" s="248">
        <f t="shared" si="1"/>
        <v>12.93956873732086</v>
      </c>
      <c r="AZ49" s="248">
        <f t="shared" si="1"/>
        <v>41.376288961455415</v>
      </c>
    </row>
    <row r="50" spans="1:52" s="144" customFormat="1" ht="16.5" thickBot="1" x14ac:dyDescent="0.3">
      <c r="A50" s="250" t="s">
        <v>461</v>
      </c>
      <c r="B50" s="251">
        <f>B51*1000</f>
        <v>0</v>
      </c>
      <c r="C50" s="251">
        <f>C51*1000</f>
        <v>299380693.24800003</v>
      </c>
      <c r="D50" s="251">
        <f t="shared" ref="D50:AZ50" si="2">D51*1000</f>
        <v>308361558.528</v>
      </c>
      <c r="E50" s="251">
        <f t="shared" si="2"/>
        <v>317611952.64000005</v>
      </c>
      <c r="F50" s="251">
        <f t="shared" si="2"/>
        <v>327140105.472</v>
      </c>
      <c r="G50" s="251">
        <f t="shared" si="2"/>
        <v>336954246.912</v>
      </c>
      <c r="H50" s="251">
        <f t="shared" si="2"/>
        <v>347062874.31936008</v>
      </c>
      <c r="I50" s="251">
        <f t="shared" si="2"/>
        <v>357474760.54894084</v>
      </c>
      <c r="J50" s="251">
        <f t="shared" si="2"/>
        <v>368199003.36540908</v>
      </c>
      <c r="K50" s="251">
        <f t="shared" si="2"/>
        <v>379244973.4663713</v>
      </c>
      <c r="L50" s="251">
        <f t="shared" si="2"/>
        <v>390622322.67036247</v>
      </c>
      <c r="M50" s="252">
        <f t="shared" si="2"/>
        <v>402340992.3504734</v>
      </c>
      <c r="N50" s="251">
        <f t="shared" si="2"/>
        <v>414411222.12098753</v>
      </c>
      <c r="O50" s="251">
        <f t="shared" si="2"/>
        <v>426843558.78461725</v>
      </c>
      <c r="P50" s="251">
        <f t="shared" si="2"/>
        <v>439648865.54815578</v>
      </c>
      <c r="Q50" s="251">
        <f t="shared" si="2"/>
        <v>452838331.51460052</v>
      </c>
      <c r="R50" s="251">
        <f t="shared" si="2"/>
        <v>466423481.46003848</v>
      </c>
      <c r="S50" s="251">
        <f t="shared" si="2"/>
        <v>480416185.90383965</v>
      </c>
      <c r="T50" s="251">
        <f t="shared" si="2"/>
        <v>494828671.48095483</v>
      </c>
      <c r="U50" s="251">
        <f t="shared" si="2"/>
        <v>509673531.62538356</v>
      </c>
      <c r="V50" s="251">
        <f t="shared" si="2"/>
        <v>524963737.57414508</v>
      </c>
      <c r="W50" s="251">
        <f t="shared" si="2"/>
        <v>540712649.7013694</v>
      </c>
      <c r="X50" s="251">
        <f t="shared" si="2"/>
        <v>556934029.19241047</v>
      </c>
      <c r="Y50" s="251">
        <f t="shared" si="2"/>
        <v>573642050.06818283</v>
      </c>
      <c r="Z50" s="251">
        <f t="shared" si="2"/>
        <v>590851311.57022834</v>
      </c>
      <c r="AA50" s="251">
        <f t="shared" si="2"/>
        <v>608576850.91733527</v>
      </c>
      <c r="AB50" s="251">
        <f t="shared" si="2"/>
        <v>626834156.44485521</v>
      </c>
      <c r="AC50" s="251">
        <f t="shared" si="2"/>
        <v>645639181.13820088</v>
      </c>
      <c r="AD50" s="251">
        <f t="shared" si="2"/>
        <v>665008356.57234693</v>
      </c>
      <c r="AE50" s="251">
        <f t="shared" si="2"/>
        <v>684958607.2695173</v>
      </c>
      <c r="AF50" s="251">
        <f t="shared" si="2"/>
        <v>705507365.48760283</v>
      </c>
      <c r="AG50" s="251">
        <f t="shared" si="2"/>
        <v>726672586.45223105</v>
      </c>
      <c r="AH50" s="251">
        <f t="shared" si="2"/>
        <v>748472764.04579782</v>
      </c>
      <c r="AI50" s="251">
        <f t="shared" si="2"/>
        <v>770926946.96717191</v>
      </c>
      <c r="AJ50" s="251">
        <f t="shared" si="2"/>
        <v>794054755.37618697</v>
      </c>
      <c r="AK50" s="251">
        <f t="shared" si="2"/>
        <v>817876398.03747261</v>
      </c>
      <c r="AL50" s="251">
        <f t="shared" si="2"/>
        <v>842412689.97859693</v>
      </c>
      <c r="AM50" s="251">
        <f t="shared" si="2"/>
        <v>867685070.67795467</v>
      </c>
      <c r="AN50" s="251">
        <f t="shared" si="2"/>
        <v>893715622.79829335</v>
      </c>
      <c r="AO50" s="251">
        <f t="shared" si="2"/>
        <v>920527091.48224211</v>
      </c>
      <c r="AP50" s="251">
        <f t="shared" si="2"/>
        <v>948142904.22670937</v>
      </c>
      <c r="AQ50" s="251">
        <f t="shared" si="2"/>
        <v>976587191.35351062</v>
      </c>
      <c r="AR50" s="251">
        <f t="shared" si="2"/>
        <v>1005884807.094116</v>
      </c>
      <c r="AS50" s="251">
        <f t="shared" si="2"/>
        <v>1036061351.3069396</v>
      </c>
      <c r="AT50" s="251">
        <f t="shared" si="2"/>
        <v>1067143191.8461479</v>
      </c>
      <c r="AU50" s="251">
        <f t="shared" si="2"/>
        <v>1099157487.6015322</v>
      </c>
      <c r="AV50" s="251">
        <f t="shared" si="2"/>
        <v>1132132212.2295783</v>
      </c>
      <c r="AW50" s="251">
        <f t="shared" si="2"/>
        <v>1166096178.5964658</v>
      </c>
      <c r="AX50" s="251">
        <f t="shared" si="2"/>
        <v>1201079063.9543598</v>
      </c>
      <c r="AY50" s="251">
        <f t="shared" si="2"/>
        <v>1237111435.8729906</v>
      </c>
      <c r="AZ50" s="251">
        <f t="shared" si="2"/>
        <v>1274224778.9491804</v>
      </c>
    </row>
    <row r="51" spans="1:52" x14ac:dyDescent="0.25">
      <c r="A51" s="138" t="s">
        <v>462</v>
      </c>
      <c r="C51" s="253">
        <v>299380.693248</v>
      </c>
      <c r="D51" s="253">
        <v>308361.55852800002</v>
      </c>
      <c r="E51" s="253">
        <v>317611.95264000003</v>
      </c>
      <c r="F51" s="253">
        <v>327140.10547200002</v>
      </c>
      <c r="G51" s="253">
        <v>336954.246912</v>
      </c>
      <c r="H51" s="253">
        <v>347062.87431936007</v>
      </c>
      <c r="I51" s="253">
        <v>357474.76054894086</v>
      </c>
      <c r="J51" s="253">
        <v>368199.00336540909</v>
      </c>
      <c r="K51" s="253">
        <v>379244.9734663713</v>
      </c>
      <c r="L51" s="253">
        <v>390622.32267036248</v>
      </c>
      <c r="M51" s="254">
        <v>402340.99235047342</v>
      </c>
      <c r="N51" s="253">
        <v>414411.22212098754</v>
      </c>
      <c r="O51" s="253">
        <v>426843.55878461723</v>
      </c>
      <c r="P51" s="253">
        <v>439648.86554815579</v>
      </c>
      <c r="Q51" s="253">
        <v>452838.33151460049</v>
      </c>
      <c r="R51" s="253">
        <v>466423.48146003846</v>
      </c>
      <c r="S51" s="253">
        <v>480416.18590383965</v>
      </c>
      <c r="T51" s="253">
        <v>494828.6714809548</v>
      </c>
      <c r="U51" s="253">
        <v>509673.53162538353</v>
      </c>
      <c r="V51" s="253">
        <v>524963.73757414508</v>
      </c>
      <c r="W51" s="253">
        <v>540712.64970136946</v>
      </c>
      <c r="X51" s="253">
        <v>556934.02919241053</v>
      </c>
      <c r="Y51" s="253">
        <v>573642.05006818287</v>
      </c>
      <c r="Z51" s="253">
        <v>590851.31157022831</v>
      </c>
      <c r="AA51" s="253">
        <v>608576.85091733525</v>
      </c>
      <c r="AB51" s="138">
        <v>626834.15644485527</v>
      </c>
      <c r="AC51" s="138">
        <v>645639.18113820092</v>
      </c>
      <c r="AD51" s="138">
        <v>665008.35657234688</v>
      </c>
      <c r="AE51" s="138">
        <v>684958.60726951726</v>
      </c>
      <c r="AF51" s="138">
        <v>705507.36548760289</v>
      </c>
      <c r="AG51" s="138">
        <v>726672.58645223104</v>
      </c>
      <c r="AH51" s="138">
        <v>748472.76404579787</v>
      </c>
      <c r="AI51" s="138">
        <v>770926.94696717185</v>
      </c>
      <c r="AJ51" s="138">
        <v>794054.75537618692</v>
      </c>
      <c r="AK51" s="138">
        <v>817876.39803747262</v>
      </c>
      <c r="AL51" s="138">
        <v>842412.68997859687</v>
      </c>
      <c r="AM51" s="138">
        <v>867685.0706779547</v>
      </c>
      <c r="AN51" s="138">
        <v>893715.62279829336</v>
      </c>
      <c r="AO51" s="138">
        <v>920527.0914822421</v>
      </c>
      <c r="AP51" s="138">
        <v>948142.90422670939</v>
      </c>
      <c r="AQ51" s="138">
        <v>976587.1913535106</v>
      </c>
      <c r="AR51" s="138">
        <v>1005884.807094116</v>
      </c>
      <c r="AS51" s="138">
        <v>1036061.3513069396</v>
      </c>
      <c r="AT51" s="138">
        <v>1067143.1918461479</v>
      </c>
      <c r="AU51" s="138">
        <v>1099157.4876015321</v>
      </c>
      <c r="AV51" s="138">
        <v>1132132.2122295783</v>
      </c>
      <c r="AW51" s="138">
        <v>1166096.1785964658</v>
      </c>
      <c r="AX51" s="138">
        <v>1201079.0639543599</v>
      </c>
      <c r="AY51" s="138">
        <v>1237111.4358729906</v>
      </c>
      <c r="AZ51" s="138">
        <v>1274224.7789491804</v>
      </c>
    </row>
    <row r="52" spans="1:52" s="163" customFormat="1" x14ac:dyDescent="0.25">
      <c r="A52" s="163" t="s">
        <v>463</v>
      </c>
      <c r="C52" s="163">
        <v>1954</v>
      </c>
      <c r="D52" s="163">
        <v>2020.4360000000001</v>
      </c>
      <c r="E52" s="163">
        <v>2101.2534400000004</v>
      </c>
      <c r="F52" s="163">
        <v>2185.3035776000006</v>
      </c>
      <c r="G52" s="163">
        <v>2272.7157207040009</v>
      </c>
      <c r="H52" s="163">
        <v>2363.624349532161</v>
      </c>
      <c r="I52" s="163">
        <v>2458.1693235134476</v>
      </c>
      <c r="J52" s="163">
        <v>2556.4960964539855</v>
      </c>
      <c r="K52" s="163">
        <v>2658.755940312145</v>
      </c>
      <c r="L52" s="163">
        <v>2765.1061779246306</v>
      </c>
      <c r="M52" s="163">
        <v>2875.710425041616</v>
      </c>
      <c r="N52" s="163">
        <v>2990.7388420432808</v>
      </c>
      <c r="O52" s="163">
        <v>3110.3683957250123</v>
      </c>
      <c r="P52" s="163">
        <v>3234.7831315540129</v>
      </c>
      <c r="Q52" s="163">
        <v>3364.1744568161735</v>
      </c>
      <c r="R52" s="163">
        <v>3498.7414350888207</v>
      </c>
      <c r="S52" s="163">
        <v>3638.6910924923736</v>
      </c>
      <c r="T52" s="163">
        <v>3784.2387361920687</v>
      </c>
      <c r="U52" s="163">
        <v>3935.6082856397516</v>
      </c>
      <c r="V52" s="163">
        <v>4093.0326170653416</v>
      </c>
      <c r="W52" s="163">
        <v>4256.7539217479552</v>
      </c>
      <c r="X52" s="163">
        <v>4427.0240786178738</v>
      </c>
      <c r="Y52" s="163">
        <v>4604.1050417625893</v>
      </c>
      <c r="Z52" s="163">
        <v>4788.2692434330929</v>
      </c>
      <c r="AA52" s="163">
        <v>4979.8000131704166</v>
      </c>
      <c r="AB52" s="163">
        <v>5178.9920136972332</v>
      </c>
      <c r="AC52" s="163">
        <v>5386.1516942451226</v>
      </c>
      <c r="AD52" s="163">
        <v>5601.5977620149279</v>
      </c>
      <c r="AE52" s="163">
        <v>5825.6616724955247</v>
      </c>
      <c r="AF52" s="163">
        <v>6058.6881393953463</v>
      </c>
      <c r="AG52" s="163">
        <v>6301.0356649711603</v>
      </c>
      <c r="AH52" s="163">
        <v>6553.0770915700068</v>
      </c>
      <c r="AI52" s="163">
        <v>6815.2001752328069</v>
      </c>
      <c r="AJ52" s="163">
        <v>7087.8081822421191</v>
      </c>
      <c r="AK52" s="163">
        <v>7371.3205095318044</v>
      </c>
      <c r="AL52" s="163">
        <v>7666.1733299130765</v>
      </c>
      <c r="AM52" s="163">
        <v>7972.8202631096001</v>
      </c>
      <c r="AN52" s="163">
        <v>8291.7330736339845</v>
      </c>
      <c r="AO52" s="163">
        <v>8623.402396579344</v>
      </c>
      <c r="AP52" s="163">
        <v>8968.3384924425172</v>
      </c>
      <c r="AQ52" s="163">
        <v>9327.0720321402187</v>
      </c>
      <c r="AR52" s="163">
        <v>9700.1549134258275</v>
      </c>
      <c r="AS52" s="163">
        <v>10088.161109962861</v>
      </c>
      <c r="AT52" s="163">
        <v>10491.687554361375</v>
      </c>
      <c r="AU52" s="163">
        <v>10911.355056535831</v>
      </c>
      <c r="AV52" s="163">
        <v>11347.809258797264</v>
      </c>
      <c r="AW52" s="163">
        <v>11801.721629149155</v>
      </c>
      <c r="AX52" s="163">
        <v>12273.790494315122</v>
      </c>
      <c r="AY52" s="163">
        <v>12764.742114087729</v>
      </c>
      <c r="AZ52" s="163">
        <v>13275.331798651237</v>
      </c>
    </row>
    <row r="53" spans="1:52" x14ac:dyDescent="0.25">
      <c r="A53" s="138" t="s">
        <v>464</v>
      </c>
      <c r="B53" s="138" t="s">
        <v>599</v>
      </c>
      <c r="C53" s="138">
        <f>C54+C55*1.2</f>
        <v>6725.6673407999997</v>
      </c>
      <c r="D53" s="138">
        <f t="shared" ref="D53:AZ53" si="3">D54+D55*1.2</f>
        <v>6934.3720588799997</v>
      </c>
      <c r="E53" s="138">
        <f t="shared" si="3"/>
        <v>7160.3458040831993</v>
      </c>
      <c r="F53" s="138">
        <f t="shared" si="3"/>
        <v>7393.8208816865281</v>
      </c>
      <c r="G53" s="138">
        <f t="shared" si="3"/>
        <v>7635.049337305989</v>
      </c>
      <c r="H53" s="138">
        <f t="shared" si="3"/>
        <v>7884.2922696462283</v>
      </c>
      <c r="I53" s="138">
        <f t="shared" si="3"/>
        <v>8141.8201480455182</v>
      </c>
      <c r="J53" s="138">
        <f t="shared" si="3"/>
        <v>8407.9138272091823</v>
      </c>
      <c r="K53" s="138">
        <f t="shared" si="3"/>
        <v>8682.8638797366475</v>
      </c>
      <c r="L53" s="138">
        <f t="shared" si="3"/>
        <v>8966.9709393483863</v>
      </c>
      <c r="M53" s="138">
        <f t="shared" si="3"/>
        <v>9260.5460564772602</v>
      </c>
      <c r="N53" s="138">
        <f t="shared" si="3"/>
        <v>9563.9110666779379</v>
      </c>
      <c r="O53" s="138">
        <f t="shared" si="3"/>
        <v>9877.3989723248906</v>
      </c>
      <c r="P53" s="138">
        <f t="shared" si="3"/>
        <v>10201.35433808712</v>
      </c>
      <c r="Q53" s="138">
        <f t="shared" si="3"/>
        <v>10536.13370068591</v>
      </c>
      <c r="R53" s="138">
        <f t="shared" si="3"/>
        <v>10882.105993460915</v>
      </c>
      <c r="S53" s="138">
        <f t="shared" si="3"/>
        <v>11239.652986289344</v>
      </c>
      <c r="T53" s="138">
        <f t="shared" si="3"/>
        <v>11609.169741423611</v>
      </c>
      <c r="U53" s="138">
        <f t="shared" si="3"/>
        <v>11991.065085833732</v>
      </c>
      <c r="V53" s="138">
        <f t="shared" si="3"/>
        <v>12385.762100662851</v>
      </c>
      <c r="W53" s="138">
        <f t="shared" si="3"/>
        <v>12793.698628427008</v>
      </c>
      <c r="X53" s="138">
        <f t="shared" si="3"/>
        <v>13215.32779861386</v>
      </c>
      <c r="Y53" s="138">
        <f t="shared" si="3"/>
        <v>13651.118572359679</v>
      </c>
      <c r="Z53" s="138">
        <f t="shared" si="3"/>
        <v>14101.55630690937</v>
      </c>
      <c r="AA53" s="138">
        <f t="shared" si="3"/>
        <v>14567.143340590708</v>
      </c>
      <c r="AB53" s="138">
        <f t="shared" si="3"/>
        <v>15048.399599061446</v>
      </c>
      <c r="AC53" s="138">
        <f t="shared" si="3"/>
        <v>15545.86322361643</v>
      </c>
      <c r="AD53" s="138">
        <f t="shared" si="3"/>
        <v>16060.091222371386</v>
      </c>
      <c r="AE53" s="138">
        <f t="shared" si="3"/>
        <v>16591.660145170852</v>
      </c>
      <c r="AF53" s="138">
        <f t="shared" si="3"/>
        <v>17141.166783099434</v>
      </c>
      <c r="AG53" s="138">
        <f t="shared" si="3"/>
        <v>17709.228893508811</v>
      </c>
      <c r="AH53" s="138">
        <f t="shared" si="3"/>
        <v>18296.485951507126</v>
      </c>
      <c r="AI53" s="138">
        <f t="shared" si="3"/>
        <v>18903.599928893113</v>
      </c>
      <c r="AJ53" s="138">
        <f t="shared" si="3"/>
        <v>19531.256101554303</v>
      </c>
      <c r="AK53" s="138">
        <f t="shared" si="3"/>
        <v>20180.163886387116</v>
      </c>
      <c r="AL53" s="138">
        <f t="shared" si="3"/>
        <v>20851.057708836353</v>
      </c>
      <c r="AM53" s="138">
        <f t="shared" si="3"/>
        <v>21544.697902193377</v>
      </c>
      <c r="AN53" s="138">
        <f t="shared" si="3"/>
        <v>22261.871639834786</v>
      </c>
      <c r="AO53" s="138">
        <f t="shared" si="3"/>
        <v>23003.393901628464</v>
      </c>
      <c r="AP53" s="138">
        <f t="shared" si="3"/>
        <v>23770.108475779893</v>
      </c>
      <c r="AQ53" s="138">
        <f t="shared" si="3"/>
        <v>24562.888997439972</v>
      </c>
      <c r="AR53" s="138">
        <f t="shared" si="3"/>
        <v>25382.640025445318</v>
      </c>
      <c r="AS53" s="138">
        <f t="shared" si="3"/>
        <v>26230.29815861411</v>
      </c>
      <c r="AT53" s="138">
        <f t="shared" si="3"/>
        <v>27106.833193074192</v>
      </c>
      <c r="AU53" s="138">
        <f t="shared" si="3"/>
        <v>28013.249322156131</v>
      </c>
      <c r="AV53" s="138">
        <f t="shared" si="3"/>
        <v>28950.586380442124</v>
      </c>
      <c r="AW53" s="138">
        <f t="shared" si="3"/>
        <v>29919.921133621552</v>
      </c>
      <c r="AX53" s="138">
        <f t="shared" si="3"/>
        <v>30922.368615867003</v>
      </c>
      <c r="AY53" s="138">
        <f t="shared" si="3"/>
        <v>31959.083516509287</v>
      </c>
      <c r="AZ53" s="138">
        <f t="shared" si="3"/>
        <v>33031.261617857497</v>
      </c>
    </row>
    <row r="54" spans="1:52" x14ac:dyDescent="0.25">
      <c r="A54" s="138" t="s">
        <v>501</v>
      </c>
      <c r="C54" s="138">
        <v>4989.6782207999995</v>
      </c>
      <c r="D54" s="138">
        <v>5139.3593087999998</v>
      </c>
      <c r="E54" s="138">
        <v>5293.5325439999997</v>
      </c>
      <c r="F54" s="138">
        <v>5452.3350911999996</v>
      </c>
      <c r="G54" s="138">
        <v>5615.9041152</v>
      </c>
      <c r="H54" s="138">
        <v>5784.3812386559994</v>
      </c>
      <c r="I54" s="138">
        <v>5957.9126758156799</v>
      </c>
      <c r="J54" s="138">
        <v>6136.6500560901504</v>
      </c>
      <c r="K54" s="138">
        <v>6320.7495577728541</v>
      </c>
      <c r="L54" s="138">
        <v>6510.3720445060408</v>
      </c>
      <c r="M54" s="140">
        <v>6705.6832058412219</v>
      </c>
      <c r="N54" s="138">
        <v>6906.8537020164586</v>
      </c>
      <c r="O54" s="138">
        <v>7114.0593130769521</v>
      </c>
      <c r="P54" s="138">
        <v>7327.481092469262</v>
      </c>
      <c r="Q54" s="138">
        <v>7547.3055252433396</v>
      </c>
      <c r="R54" s="138">
        <v>7773.7246910006397</v>
      </c>
      <c r="S54" s="138">
        <v>8006.936431730659</v>
      </c>
      <c r="T54" s="138">
        <v>8247.1445246825788</v>
      </c>
      <c r="U54" s="138">
        <v>8494.5588604230579</v>
      </c>
      <c r="V54" s="138">
        <v>8749.3956262357497</v>
      </c>
      <c r="W54" s="138">
        <v>9011.8774950228217</v>
      </c>
      <c r="X54" s="138">
        <v>9282.2338198735069</v>
      </c>
      <c r="Y54" s="138">
        <v>9560.7008344697115</v>
      </c>
      <c r="Z54" s="138">
        <v>9847.5218595038023</v>
      </c>
      <c r="AA54" s="138">
        <v>10142.947515288919</v>
      </c>
      <c r="AB54" s="138">
        <v>10447.235940747585</v>
      </c>
      <c r="AC54" s="138">
        <v>10760.653018970013</v>
      </c>
      <c r="AD54" s="138">
        <v>11083.472609539112</v>
      </c>
      <c r="AE54" s="138">
        <v>11415.976787825288</v>
      </c>
      <c r="AF54" s="138">
        <v>11758.456091460048</v>
      </c>
      <c r="AG54" s="138">
        <v>12111.209774203848</v>
      </c>
      <c r="AH54" s="138">
        <v>12474.546067429965</v>
      </c>
      <c r="AI54" s="138">
        <v>12848.782449452861</v>
      </c>
      <c r="AJ54" s="138">
        <v>13234.245922936447</v>
      </c>
      <c r="AK54" s="138">
        <v>13631.273300624542</v>
      </c>
      <c r="AL54" s="138">
        <v>14040.211499643277</v>
      </c>
      <c r="AM54" s="138">
        <v>14461.417844632577</v>
      </c>
      <c r="AN54" s="138">
        <v>14895.260379971554</v>
      </c>
      <c r="AO54" s="138">
        <v>15342.118191370701</v>
      </c>
      <c r="AP54" s="138">
        <v>15802.38173711182</v>
      </c>
      <c r="AQ54" s="138">
        <v>16276.453189225174</v>
      </c>
      <c r="AR54" s="138">
        <v>16764.74678490193</v>
      </c>
      <c r="AS54" s="138">
        <v>17267.689188448989</v>
      </c>
      <c r="AT54" s="138">
        <v>17785.719864102462</v>
      </c>
      <c r="AU54" s="138">
        <v>18319.291460025535</v>
      </c>
      <c r="AV54" s="138">
        <v>18868.870203826304</v>
      </c>
      <c r="AW54" s="138">
        <v>19434.936309941095</v>
      </c>
      <c r="AX54" s="138">
        <v>20017.984399239329</v>
      </c>
      <c r="AY54" s="138">
        <v>20618.523931216507</v>
      </c>
      <c r="AZ54" s="138">
        <v>21237.079649153002</v>
      </c>
    </row>
    <row r="55" spans="1:52" x14ac:dyDescent="0.25">
      <c r="A55" s="138" t="s">
        <v>502</v>
      </c>
      <c r="C55" s="138">
        <v>1446.6576</v>
      </c>
      <c r="D55" s="138">
        <v>1495.8439584</v>
      </c>
      <c r="E55" s="138">
        <v>1555.6777167360001</v>
      </c>
      <c r="F55" s="138">
        <v>1617.9048254054401</v>
      </c>
      <c r="G55" s="138">
        <v>1682.6210184216577</v>
      </c>
      <c r="H55" s="138">
        <v>1749.925859158524</v>
      </c>
      <c r="I55" s="138">
        <v>1819.9228935248652</v>
      </c>
      <c r="J55" s="138">
        <v>1892.7198092658598</v>
      </c>
      <c r="K55" s="138">
        <v>1968.428601636494</v>
      </c>
      <c r="L55" s="138">
        <v>2047.1657457019539</v>
      </c>
      <c r="M55" s="138">
        <v>2129.0523755300324</v>
      </c>
      <c r="N55" s="138">
        <v>2214.2144705512337</v>
      </c>
      <c r="O55" s="138">
        <v>2302.7830493732827</v>
      </c>
      <c r="P55" s="138">
        <v>2394.8943713482145</v>
      </c>
      <c r="Q55" s="138">
        <v>2490.6901462021424</v>
      </c>
      <c r="R55" s="138">
        <v>2590.3177520502286</v>
      </c>
      <c r="S55" s="138">
        <v>2693.9304621322381</v>
      </c>
      <c r="T55" s="138">
        <v>2801.6876806175278</v>
      </c>
      <c r="U55" s="138">
        <v>2913.7551878422287</v>
      </c>
      <c r="V55" s="138">
        <v>3030.3053953559179</v>
      </c>
      <c r="W55" s="138">
        <v>3151.5176111701553</v>
      </c>
      <c r="X55" s="138">
        <v>3277.5783156169614</v>
      </c>
      <c r="Y55" s="138">
        <v>3408.6814482416403</v>
      </c>
      <c r="Z55" s="138">
        <v>3545.0287061713057</v>
      </c>
      <c r="AA55" s="138">
        <v>3686.829854418158</v>
      </c>
      <c r="AB55" s="138">
        <v>3834.3030485948848</v>
      </c>
      <c r="AC55" s="138">
        <v>3987.6751705386805</v>
      </c>
      <c r="AD55" s="138">
        <v>4147.1821773602278</v>
      </c>
      <c r="AE55" s="138">
        <v>4313.0694644546365</v>
      </c>
      <c r="AF55" s="138">
        <v>4485.5922430328228</v>
      </c>
      <c r="AG55" s="138">
        <v>4665.0159327541351</v>
      </c>
      <c r="AH55" s="138">
        <v>4851.6165700643014</v>
      </c>
      <c r="AI55" s="138">
        <v>5045.6812328668748</v>
      </c>
      <c r="AJ55" s="138">
        <v>5247.508482181549</v>
      </c>
      <c r="AK55" s="138">
        <v>5457.4088214688109</v>
      </c>
      <c r="AL55" s="138">
        <v>5675.7051743275642</v>
      </c>
      <c r="AM55" s="138">
        <v>5902.7333813006662</v>
      </c>
      <c r="AN55" s="138">
        <v>6138.8427165526928</v>
      </c>
      <c r="AO55" s="138">
        <v>6384.3964252148016</v>
      </c>
      <c r="AP55" s="138">
        <v>6639.7722822233936</v>
      </c>
      <c r="AQ55" s="138">
        <v>6905.3631735123299</v>
      </c>
      <c r="AR55" s="138">
        <v>7181.5777004528236</v>
      </c>
      <c r="AS55" s="138">
        <v>7468.8408084709354</v>
      </c>
      <c r="AT55" s="138">
        <v>7767.5944408097739</v>
      </c>
      <c r="AU55" s="138">
        <v>8078.2982184421653</v>
      </c>
      <c r="AV55" s="138">
        <v>8401.4301471798517</v>
      </c>
      <c r="AW55" s="138">
        <v>8737.4873530670466</v>
      </c>
      <c r="AX55" s="138">
        <v>9086.986847189728</v>
      </c>
      <c r="AY55" s="138">
        <v>9450.4663210773178</v>
      </c>
      <c r="AZ55" s="138">
        <v>9828.4849739204128</v>
      </c>
    </row>
    <row r="56" spans="1:52" s="153" customFormat="1" ht="16.5" thickBot="1" x14ac:dyDescent="0.3">
      <c r="M56" s="255"/>
    </row>
    <row r="57" spans="1:52" ht="31.5" x14ac:dyDescent="0.25">
      <c r="A57" s="256" t="s">
        <v>269</v>
      </c>
      <c r="B57" s="243" t="str">
        <f>B47</f>
        <v>Год окончания строительства 2019</v>
      </c>
      <c r="C57" s="243">
        <f t="shared" ref="C57:AZ57" si="4">C47</f>
        <v>2020</v>
      </c>
      <c r="D57" s="243">
        <f t="shared" si="4"/>
        <v>2021</v>
      </c>
      <c r="E57" s="243">
        <f t="shared" si="4"/>
        <v>2022</v>
      </c>
      <c r="F57" s="243">
        <f t="shared" si="4"/>
        <v>2023</v>
      </c>
      <c r="G57" s="243">
        <f t="shared" si="4"/>
        <v>2024</v>
      </c>
      <c r="H57" s="243">
        <f t="shared" si="4"/>
        <v>2025</v>
      </c>
      <c r="I57" s="243">
        <f t="shared" si="4"/>
        <v>2026</v>
      </c>
      <c r="J57" s="243">
        <f t="shared" si="4"/>
        <v>2027</v>
      </c>
      <c r="K57" s="243">
        <f t="shared" si="4"/>
        <v>2028</v>
      </c>
      <c r="L57" s="243">
        <f t="shared" si="4"/>
        <v>2029</v>
      </c>
      <c r="M57" s="257">
        <f t="shared" si="4"/>
        <v>2030</v>
      </c>
      <c r="N57" s="243">
        <f t="shared" si="4"/>
        <v>2031</v>
      </c>
      <c r="O57" s="243">
        <f t="shared" si="4"/>
        <v>2032</v>
      </c>
      <c r="P57" s="243">
        <f t="shared" si="4"/>
        <v>2033</v>
      </c>
      <c r="Q57" s="243">
        <f t="shared" si="4"/>
        <v>2034</v>
      </c>
      <c r="R57" s="243">
        <f t="shared" si="4"/>
        <v>2035</v>
      </c>
      <c r="S57" s="243">
        <f t="shared" si="4"/>
        <v>2036</v>
      </c>
      <c r="T57" s="243">
        <f t="shared" si="4"/>
        <v>2037</v>
      </c>
      <c r="U57" s="243">
        <f t="shared" si="4"/>
        <v>2038</v>
      </c>
      <c r="V57" s="243">
        <f t="shared" si="4"/>
        <v>2039</v>
      </c>
      <c r="W57" s="243">
        <f t="shared" si="4"/>
        <v>2040</v>
      </c>
      <c r="X57" s="243">
        <f t="shared" si="4"/>
        <v>2041</v>
      </c>
      <c r="Y57" s="243">
        <f t="shared" si="4"/>
        <v>2042</v>
      </c>
      <c r="Z57" s="243">
        <f t="shared" si="4"/>
        <v>2043</v>
      </c>
      <c r="AA57" s="243">
        <f t="shared" si="4"/>
        <v>2044</v>
      </c>
      <c r="AB57" s="243">
        <f t="shared" si="4"/>
        <v>2045</v>
      </c>
      <c r="AC57" s="243">
        <f t="shared" si="4"/>
        <v>2046</v>
      </c>
      <c r="AD57" s="243">
        <f t="shared" si="4"/>
        <v>2047</v>
      </c>
      <c r="AE57" s="243">
        <f t="shared" si="4"/>
        <v>2048</v>
      </c>
      <c r="AF57" s="243">
        <f t="shared" si="4"/>
        <v>2049</v>
      </c>
      <c r="AG57" s="243">
        <f t="shared" si="4"/>
        <v>2050</v>
      </c>
      <c r="AH57" s="243">
        <f t="shared" si="4"/>
        <v>2051</v>
      </c>
      <c r="AI57" s="243">
        <f t="shared" si="4"/>
        <v>2052</v>
      </c>
      <c r="AJ57" s="243">
        <f t="shared" si="4"/>
        <v>2053</v>
      </c>
      <c r="AK57" s="243">
        <f t="shared" si="4"/>
        <v>2054</v>
      </c>
      <c r="AL57" s="243">
        <f t="shared" si="4"/>
        <v>2055</v>
      </c>
      <c r="AM57" s="243">
        <f t="shared" si="4"/>
        <v>2056</v>
      </c>
      <c r="AN57" s="243">
        <f t="shared" si="4"/>
        <v>2057</v>
      </c>
      <c r="AO57" s="243">
        <f t="shared" si="4"/>
        <v>2058</v>
      </c>
      <c r="AP57" s="243">
        <f t="shared" si="4"/>
        <v>2059</v>
      </c>
      <c r="AQ57" s="243">
        <f t="shared" si="4"/>
        <v>2060</v>
      </c>
      <c r="AR57" s="243">
        <f t="shared" si="4"/>
        <v>2061</v>
      </c>
      <c r="AS57" s="243">
        <f t="shared" si="4"/>
        <v>2062</v>
      </c>
      <c r="AT57" s="243">
        <f t="shared" si="4"/>
        <v>2063</v>
      </c>
      <c r="AU57" s="243">
        <f t="shared" si="4"/>
        <v>2064</v>
      </c>
      <c r="AV57" s="243">
        <f t="shared" si="4"/>
        <v>2065</v>
      </c>
      <c r="AW57" s="243">
        <f t="shared" si="4"/>
        <v>2066</v>
      </c>
      <c r="AX57" s="243">
        <f t="shared" si="4"/>
        <v>2067</v>
      </c>
      <c r="AY57" s="243">
        <f t="shared" si="4"/>
        <v>2068</v>
      </c>
      <c r="AZ57" s="243">
        <f t="shared" si="4"/>
        <v>2069</v>
      </c>
    </row>
    <row r="58" spans="1:52" x14ac:dyDescent="0.25">
      <c r="A58" s="258" t="s">
        <v>268</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267</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7" t="s">
        <v>266</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0" t="s">
        <v>265</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152" customFormat="1" ht="31.5" x14ac:dyDescent="0.25">
      <c r="A63" s="256" t="s">
        <v>465</v>
      </c>
      <c r="B63" s="243" t="str">
        <f>B47</f>
        <v>Год окончания строительства 2019</v>
      </c>
      <c r="C63" s="243">
        <f t="shared" ref="C63:AZ63" si="5">C47</f>
        <v>2020</v>
      </c>
      <c r="D63" s="243">
        <f t="shared" si="5"/>
        <v>2021</v>
      </c>
      <c r="E63" s="243">
        <f t="shared" si="5"/>
        <v>2022</v>
      </c>
      <c r="F63" s="243">
        <f t="shared" si="5"/>
        <v>2023</v>
      </c>
      <c r="G63" s="243">
        <f t="shared" si="5"/>
        <v>2024</v>
      </c>
      <c r="H63" s="243">
        <f t="shared" si="5"/>
        <v>2025</v>
      </c>
      <c r="I63" s="243">
        <f t="shared" si="5"/>
        <v>2026</v>
      </c>
      <c r="J63" s="243">
        <f t="shared" si="5"/>
        <v>2027</v>
      </c>
      <c r="K63" s="243">
        <f t="shared" si="5"/>
        <v>2028</v>
      </c>
      <c r="L63" s="243">
        <f t="shared" si="5"/>
        <v>2029</v>
      </c>
      <c r="M63" s="257">
        <f t="shared" si="5"/>
        <v>2030</v>
      </c>
      <c r="N63" s="243">
        <f t="shared" si="5"/>
        <v>2031</v>
      </c>
      <c r="O63" s="243">
        <f t="shared" si="5"/>
        <v>2032</v>
      </c>
      <c r="P63" s="243">
        <f t="shared" si="5"/>
        <v>2033</v>
      </c>
      <c r="Q63" s="243">
        <f t="shared" si="5"/>
        <v>2034</v>
      </c>
      <c r="R63" s="243">
        <f t="shared" si="5"/>
        <v>2035</v>
      </c>
      <c r="S63" s="243">
        <f t="shared" si="5"/>
        <v>2036</v>
      </c>
      <c r="T63" s="243">
        <f t="shared" si="5"/>
        <v>2037</v>
      </c>
      <c r="U63" s="243">
        <f t="shared" si="5"/>
        <v>2038</v>
      </c>
      <c r="V63" s="243">
        <f t="shared" si="5"/>
        <v>2039</v>
      </c>
      <c r="W63" s="243">
        <f t="shared" si="5"/>
        <v>2040</v>
      </c>
      <c r="X63" s="243">
        <f t="shared" si="5"/>
        <v>2041</v>
      </c>
      <c r="Y63" s="243">
        <f t="shared" si="5"/>
        <v>2042</v>
      </c>
      <c r="Z63" s="243">
        <f t="shared" si="5"/>
        <v>2043</v>
      </c>
      <c r="AA63" s="243">
        <f t="shared" si="5"/>
        <v>2044</v>
      </c>
      <c r="AB63" s="243">
        <f t="shared" si="5"/>
        <v>2045</v>
      </c>
      <c r="AC63" s="243">
        <f t="shared" si="5"/>
        <v>2046</v>
      </c>
      <c r="AD63" s="243">
        <f t="shared" si="5"/>
        <v>2047</v>
      </c>
      <c r="AE63" s="243">
        <f t="shared" si="5"/>
        <v>2048</v>
      </c>
      <c r="AF63" s="243">
        <f t="shared" si="5"/>
        <v>2049</v>
      </c>
      <c r="AG63" s="243">
        <f t="shared" si="5"/>
        <v>2050</v>
      </c>
      <c r="AH63" s="243">
        <f t="shared" si="5"/>
        <v>2051</v>
      </c>
      <c r="AI63" s="243">
        <f t="shared" si="5"/>
        <v>2052</v>
      </c>
      <c r="AJ63" s="243">
        <f t="shared" si="5"/>
        <v>2053</v>
      </c>
      <c r="AK63" s="243">
        <f t="shared" si="5"/>
        <v>2054</v>
      </c>
      <c r="AL63" s="243">
        <f t="shared" si="5"/>
        <v>2055</v>
      </c>
      <c r="AM63" s="243">
        <f t="shared" si="5"/>
        <v>2056</v>
      </c>
      <c r="AN63" s="243">
        <f t="shared" si="5"/>
        <v>2057</v>
      </c>
      <c r="AO63" s="243">
        <f t="shared" si="5"/>
        <v>2058</v>
      </c>
      <c r="AP63" s="243">
        <f t="shared" si="5"/>
        <v>2059</v>
      </c>
      <c r="AQ63" s="243">
        <f t="shared" si="5"/>
        <v>2060</v>
      </c>
      <c r="AR63" s="243">
        <f t="shared" si="5"/>
        <v>2061</v>
      </c>
      <c r="AS63" s="243">
        <f t="shared" si="5"/>
        <v>2062</v>
      </c>
      <c r="AT63" s="243">
        <f t="shared" si="5"/>
        <v>2063</v>
      </c>
      <c r="AU63" s="243">
        <f t="shared" si="5"/>
        <v>2064</v>
      </c>
      <c r="AV63" s="243">
        <f t="shared" si="5"/>
        <v>2065</v>
      </c>
      <c r="AW63" s="243">
        <f t="shared" si="5"/>
        <v>2066</v>
      </c>
      <c r="AX63" s="243">
        <f t="shared" si="5"/>
        <v>2067</v>
      </c>
      <c r="AY63" s="243">
        <f t="shared" si="5"/>
        <v>2068</v>
      </c>
      <c r="AZ63" s="243">
        <f t="shared" si="5"/>
        <v>2069</v>
      </c>
    </row>
    <row r="64" spans="1:52" s="144" customFormat="1" ht="14.25" x14ac:dyDescent="0.25">
      <c r="A64" s="267" t="s">
        <v>264</v>
      </c>
      <c r="B64" s="268">
        <f t="shared" ref="B64:AZ64" si="6">B50*$B$28</f>
        <v>0</v>
      </c>
      <c r="C64" s="268">
        <f t="shared" si="6"/>
        <v>299380693.24800003</v>
      </c>
      <c r="D64" s="268">
        <f t="shared" si="6"/>
        <v>308361558.528</v>
      </c>
      <c r="E64" s="268">
        <f t="shared" si="6"/>
        <v>317611952.64000005</v>
      </c>
      <c r="F64" s="268">
        <f t="shared" si="6"/>
        <v>327140105.472</v>
      </c>
      <c r="G64" s="268">
        <f t="shared" si="6"/>
        <v>336954246.912</v>
      </c>
      <c r="H64" s="268">
        <f t="shared" si="6"/>
        <v>347062874.31936008</v>
      </c>
      <c r="I64" s="268">
        <f t="shared" si="6"/>
        <v>357474760.54894084</v>
      </c>
      <c r="J64" s="268">
        <f t="shared" si="6"/>
        <v>368199003.36540908</v>
      </c>
      <c r="K64" s="268">
        <f t="shared" si="6"/>
        <v>379244973.4663713</v>
      </c>
      <c r="L64" s="268">
        <f t="shared" si="6"/>
        <v>390622322.67036247</v>
      </c>
      <c r="M64" s="269">
        <f t="shared" si="6"/>
        <v>402340992.3504734</v>
      </c>
      <c r="N64" s="268">
        <f t="shared" si="6"/>
        <v>414411222.12098753</v>
      </c>
      <c r="O64" s="268">
        <f t="shared" si="6"/>
        <v>426843558.78461725</v>
      </c>
      <c r="P64" s="268">
        <f t="shared" si="6"/>
        <v>439648865.54815578</v>
      </c>
      <c r="Q64" s="268">
        <f t="shared" si="6"/>
        <v>452838331.51460052</v>
      </c>
      <c r="R64" s="268">
        <f t="shared" si="6"/>
        <v>466423481.46003848</v>
      </c>
      <c r="S64" s="268">
        <f t="shared" si="6"/>
        <v>480416185.90383965</v>
      </c>
      <c r="T64" s="268">
        <f t="shared" si="6"/>
        <v>494828671.48095483</v>
      </c>
      <c r="U64" s="268">
        <f t="shared" si="6"/>
        <v>509673531.62538356</v>
      </c>
      <c r="V64" s="268">
        <f t="shared" si="6"/>
        <v>524963737.57414508</v>
      </c>
      <c r="W64" s="268">
        <f t="shared" si="6"/>
        <v>540712649.7013694</v>
      </c>
      <c r="X64" s="268">
        <f t="shared" si="6"/>
        <v>556934029.19241047</v>
      </c>
      <c r="Y64" s="268">
        <f t="shared" si="6"/>
        <v>573642050.06818283</v>
      </c>
      <c r="Z64" s="268">
        <f t="shared" si="6"/>
        <v>590851311.57022834</v>
      </c>
      <c r="AA64" s="268">
        <f t="shared" si="6"/>
        <v>608576850.91733527</v>
      </c>
      <c r="AB64" s="268">
        <f t="shared" si="6"/>
        <v>626834156.44485521</v>
      </c>
      <c r="AC64" s="268">
        <f t="shared" si="6"/>
        <v>645639181.13820088</v>
      </c>
      <c r="AD64" s="268">
        <f t="shared" si="6"/>
        <v>665008356.57234693</v>
      </c>
      <c r="AE64" s="268">
        <f t="shared" si="6"/>
        <v>684958607.2695173</v>
      </c>
      <c r="AF64" s="268">
        <f t="shared" si="6"/>
        <v>705507365.48760283</v>
      </c>
      <c r="AG64" s="268">
        <f t="shared" si="6"/>
        <v>726672586.45223105</v>
      </c>
      <c r="AH64" s="268">
        <f t="shared" si="6"/>
        <v>748472764.04579782</v>
      </c>
      <c r="AI64" s="268">
        <f t="shared" si="6"/>
        <v>770926946.96717191</v>
      </c>
      <c r="AJ64" s="268">
        <f t="shared" si="6"/>
        <v>794054755.37618697</v>
      </c>
      <c r="AK64" s="268">
        <f t="shared" si="6"/>
        <v>817876398.03747261</v>
      </c>
      <c r="AL64" s="268">
        <f t="shared" si="6"/>
        <v>842412689.97859693</v>
      </c>
      <c r="AM64" s="268">
        <f t="shared" si="6"/>
        <v>867685070.67795467</v>
      </c>
      <c r="AN64" s="268">
        <f t="shared" si="6"/>
        <v>893715622.79829335</v>
      </c>
      <c r="AO64" s="268">
        <f t="shared" si="6"/>
        <v>920527091.48224211</v>
      </c>
      <c r="AP64" s="268">
        <f t="shared" si="6"/>
        <v>948142904.22670937</v>
      </c>
      <c r="AQ64" s="268">
        <f t="shared" si="6"/>
        <v>976587191.35351062</v>
      </c>
      <c r="AR64" s="268">
        <f t="shared" si="6"/>
        <v>1005884807.094116</v>
      </c>
      <c r="AS64" s="268">
        <f t="shared" si="6"/>
        <v>1036061351.3069396</v>
      </c>
      <c r="AT64" s="268">
        <f t="shared" si="6"/>
        <v>1067143191.8461479</v>
      </c>
      <c r="AU64" s="268">
        <f t="shared" si="6"/>
        <v>1099157487.6015322</v>
      </c>
      <c r="AV64" s="268">
        <f t="shared" si="6"/>
        <v>1132132212.2295783</v>
      </c>
      <c r="AW64" s="268">
        <f t="shared" si="6"/>
        <v>1166096178.5964658</v>
      </c>
      <c r="AX64" s="268">
        <f t="shared" si="6"/>
        <v>1201079063.9543598</v>
      </c>
      <c r="AY64" s="268">
        <f t="shared" si="6"/>
        <v>1237111435.8729906</v>
      </c>
      <c r="AZ64" s="268">
        <f t="shared" si="6"/>
        <v>1274224778.9491804</v>
      </c>
    </row>
    <row r="65" spans="1:52" x14ac:dyDescent="0.25">
      <c r="A65" s="258" t="s">
        <v>263</v>
      </c>
      <c r="B65" s="270">
        <f>SUM(B66:B71)</f>
        <v>0</v>
      </c>
      <c r="C65" s="270">
        <f t="shared" ref="C65:AZ65" si="7">SUM(C66:C71)</f>
        <v>-27232638.856137358</v>
      </c>
      <c r="D65" s="270">
        <f t="shared" si="7"/>
        <v>-27265031.293908957</v>
      </c>
      <c r="E65" s="270">
        <f t="shared" si="7"/>
        <v>-27324246.161445975</v>
      </c>
      <c r="F65" s="270">
        <f t="shared" si="7"/>
        <v>-27392557.664576329</v>
      </c>
      <c r="G65" s="270">
        <f t="shared" si="7"/>
        <v>-27470288.98424916</v>
      </c>
      <c r="H65" s="270">
        <f t="shared" si="7"/>
        <v>-27557775.356841438</v>
      </c>
      <c r="I65" s="270">
        <f t="shared" si="7"/>
        <v>-27655364.518596575</v>
      </c>
      <c r="J65" s="270">
        <f t="shared" si="7"/>
        <v>-27763417.747914102</v>
      </c>
      <c r="K65" s="270">
        <f t="shared" si="7"/>
        <v>-27882309.489334531</v>
      </c>
      <c r="L65" s="270">
        <f t="shared" si="7"/>
        <v>-28012427.841635134</v>
      </c>
      <c r="M65" s="271">
        <f t="shared" si="7"/>
        <v>-28154175.064293049</v>
      </c>
      <c r="N65" s="270">
        <f t="shared" si="7"/>
        <v>-28307968.103015784</v>
      </c>
      <c r="O65" s="270">
        <f t="shared" si="7"/>
        <v>-28474239.135065928</v>
      </c>
      <c r="P65" s="270">
        <f t="shared" si="7"/>
        <v>-28653436.135135178</v>
      </c>
      <c r="Q65" s="270">
        <f t="shared" si="7"/>
        <v>-28846023.46255165</v>
      </c>
      <c r="R65" s="270">
        <f t="shared" si="7"/>
        <v>-29052482.470634814</v>
      </c>
      <c r="S65" s="270">
        <f t="shared" si="7"/>
        <v>-29273312.139043685</v>
      </c>
      <c r="T65" s="270">
        <f t="shared" si="7"/>
        <v>-29509029.729996607</v>
      </c>
      <c r="U65" s="270">
        <f t="shared" si="7"/>
        <v>-29760171.469274815</v>
      </c>
      <c r="V65" s="270">
        <f t="shared" si="7"/>
        <v>-30027293.25295718</v>
      </c>
      <c r="W65" s="270">
        <f t="shared" si="7"/>
        <v>-30310971.380870111</v>
      </c>
      <c r="X65" s="270">
        <f t="shared" si="7"/>
        <v>-30611803.317774564</v>
      </c>
      <c r="Y65" s="270">
        <f t="shared" si="7"/>
        <v>-30930408.4833517</v>
      </c>
      <c r="Z65" s="270">
        <f t="shared" si="7"/>
        <v>-31267429.07208956</v>
      </c>
      <c r="AA65" s="270">
        <f t="shared" si="7"/>
        <v>-31623530.904215954</v>
      </c>
      <c r="AB65" s="270">
        <f t="shared" si="7"/>
        <v>-31999404.308866836</v>
      </c>
      <c r="AC65" s="270">
        <f t="shared" si="7"/>
        <v>-32395765.040725615</v>
      </c>
      <c r="AD65" s="270">
        <f t="shared" si="7"/>
        <v>-32813355.231416501</v>
      </c>
      <c r="AE65" s="270">
        <f t="shared" si="7"/>
        <v>-33252944.37698476</v>
      </c>
      <c r="AF65" s="270">
        <f t="shared" si="7"/>
        <v>-33715330.362848222</v>
      </c>
      <c r="AG65" s="270">
        <f t="shared" si="7"/>
        <v>-34201340.52765812</v>
      </c>
      <c r="AH65" s="270">
        <f t="shared" si="7"/>
        <v>-34711832.767562903</v>
      </c>
      <c r="AI65" s="270">
        <f t="shared" si="7"/>
        <v>-35247696.682426691</v>
      </c>
      <c r="AJ65" s="270">
        <f t="shared" si="7"/>
        <v>-35809854.765613973</v>
      </c>
      <c r="AK65" s="270">
        <f t="shared" si="7"/>
        <v>-36399263.639014803</v>
      </c>
      <c r="AL65" s="270">
        <f t="shared" si="7"/>
        <v>-37016915.335049547</v>
      </c>
      <c r="AM65" s="270">
        <f t="shared" si="7"/>
        <v>-37663838.627459735</v>
      </c>
      <c r="AN65" s="270">
        <f t="shared" si="7"/>
        <v>-38341100.412761673</v>
      </c>
      <c r="AO65" s="270">
        <f t="shared" si="7"/>
        <v>-39049807.144312114</v>
      </c>
      <c r="AP65" s="270">
        <f t="shared" si="7"/>
        <v>-39791106.321011335</v>
      </c>
      <c r="AQ65" s="270">
        <f t="shared" si="7"/>
        <v>-40566188.032747149</v>
      </c>
      <c r="AR65" s="270">
        <f t="shared" si="7"/>
        <v>-41376286.564765327</v>
      </c>
      <c r="AS65" s="270">
        <f t="shared" si="7"/>
        <v>-42222682.063236773</v>
      </c>
      <c r="AT65" s="270">
        <f t="shared" si="7"/>
        <v>-43106702.26438006</v>
      </c>
      <c r="AU65" s="270">
        <f t="shared" si="7"/>
        <v>-44029724.289589286</v>
      </c>
      <c r="AV65" s="270">
        <f t="shared" si="7"/>
        <v>-44993176.509112932</v>
      </c>
      <c r="AW65" s="270">
        <f t="shared" si="7"/>
        <v>-45998540.476928025</v>
      </c>
      <c r="AX65" s="270">
        <f t="shared" si="7"/>
        <v>-47047352.939556755</v>
      </c>
      <c r="AY65" s="270">
        <f t="shared" si="7"/>
        <v>-48141207.921679959</v>
      </c>
      <c r="AZ65" s="270">
        <f t="shared" si="7"/>
        <v>-49281758.891512334</v>
      </c>
    </row>
    <row r="66" spans="1:52" x14ac:dyDescent="0.25">
      <c r="A66" s="272" t="s">
        <v>262</v>
      </c>
      <c r="B66" s="270">
        <f>-B52*1000/1.18</f>
        <v>0</v>
      </c>
      <c r="C66" s="270">
        <f>-C52*1000/1.18</f>
        <v>-1655932.2033898307</v>
      </c>
      <c r="D66" s="270">
        <f t="shared" ref="D66:AZ67" si="8">-D52*1000/1.18</f>
        <v>-1712233.898305085</v>
      </c>
      <c r="E66" s="270">
        <f t="shared" si="8"/>
        <v>-1780723.2542372886</v>
      </c>
      <c r="F66" s="270">
        <f t="shared" si="8"/>
        <v>-1851952.1844067802</v>
      </c>
      <c r="G66" s="270">
        <f t="shared" si="8"/>
        <v>-1926030.2717830518</v>
      </c>
      <c r="H66" s="270">
        <f t="shared" si="8"/>
        <v>-2003071.4826543739</v>
      </c>
      <c r="I66" s="270">
        <f t="shared" si="8"/>
        <v>-2083194.3419605491</v>
      </c>
      <c r="J66" s="270">
        <f t="shared" si="8"/>
        <v>-2166522.1156389709</v>
      </c>
      <c r="K66" s="270">
        <f t="shared" si="8"/>
        <v>-2253183.0002645296</v>
      </c>
      <c r="L66" s="270">
        <f t="shared" si="8"/>
        <v>-2343310.3202751107</v>
      </c>
      <c r="M66" s="271">
        <f t="shared" si="8"/>
        <v>-2437042.7330861152</v>
      </c>
      <c r="N66" s="270">
        <f t="shared" si="8"/>
        <v>-2534524.4424095601</v>
      </c>
      <c r="O66" s="270">
        <f t="shared" si="8"/>
        <v>-2635905.420105943</v>
      </c>
      <c r="P66" s="270">
        <f t="shared" si="8"/>
        <v>-2741341.6369101806</v>
      </c>
      <c r="Q66" s="270">
        <f t="shared" si="8"/>
        <v>-2850995.302386588</v>
      </c>
      <c r="R66" s="270">
        <f t="shared" si="8"/>
        <v>-2965035.1144820517</v>
      </c>
      <c r="S66" s="270">
        <f t="shared" si="8"/>
        <v>-3083636.519061334</v>
      </c>
      <c r="T66" s="270">
        <f t="shared" si="8"/>
        <v>-3206981.9798237872</v>
      </c>
      <c r="U66" s="270">
        <f t="shared" si="8"/>
        <v>-3335261.2590167387</v>
      </c>
      <c r="V66" s="270">
        <f t="shared" si="8"/>
        <v>-3468671.7093774085</v>
      </c>
      <c r="W66" s="270">
        <f t="shared" si="8"/>
        <v>-3607418.577752505</v>
      </c>
      <c r="X66" s="270">
        <f t="shared" si="8"/>
        <v>-3751715.3208626048</v>
      </c>
      <c r="Y66" s="270">
        <f t="shared" si="8"/>
        <v>-3901783.93369711</v>
      </c>
      <c r="Z66" s="270">
        <f t="shared" si="8"/>
        <v>-4057855.2910449943</v>
      </c>
      <c r="AA66" s="270">
        <f t="shared" si="8"/>
        <v>-4220169.5026867939</v>
      </c>
      <c r="AB66" s="270">
        <f t="shared" si="8"/>
        <v>-4388976.2827942651</v>
      </c>
      <c r="AC66" s="270">
        <f t="shared" si="8"/>
        <v>-4564535.3341060365</v>
      </c>
      <c r="AD66" s="270">
        <f t="shared" si="8"/>
        <v>-4747116.7474702783</v>
      </c>
      <c r="AE66" s="270">
        <f t="shared" si="8"/>
        <v>-4937001.4173690891</v>
      </c>
      <c r="AF66" s="270">
        <f t="shared" si="8"/>
        <v>-5134481.4740638528</v>
      </c>
      <c r="AG66" s="270">
        <f t="shared" si="8"/>
        <v>-5339860.7330264077</v>
      </c>
      <c r="AH66" s="270">
        <f t="shared" si="8"/>
        <v>-5553455.1623474639</v>
      </c>
      <c r="AI66" s="270">
        <f t="shared" si="8"/>
        <v>-5775593.3688413622</v>
      </c>
      <c r="AJ66" s="270">
        <f t="shared" si="8"/>
        <v>-6006617.1035950165</v>
      </c>
      <c r="AK66" s="270">
        <f t="shared" si="8"/>
        <v>-6246881.7877388177</v>
      </c>
      <c r="AL66" s="270">
        <f t="shared" si="8"/>
        <v>-6496757.059248371</v>
      </c>
      <c r="AM66" s="270">
        <f t="shared" si="8"/>
        <v>-6756627.341618306</v>
      </c>
      <c r="AN66" s="270">
        <f t="shared" si="8"/>
        <v>-7026892.4352830378</v>
      </c>
      <c r="AO66" s="270">
        <f t="shared" si="8"/>
        <v>-7307968.1326943599</v>
      </c>
      <c r="AP66" s="270">
        <f t="shared" si="8"/>
        <v>-7600286.8580021327</v>
      </c>
      <c r="AQ66" s="270">
        <f t="shared" si="8"/>
        <v>-7904298.3323222185</v>
      </c>
      <c r="AR66" s="270">
        <f t="shared" si="8"/>
        <v>-8220470.2656151084</v>
      </c>
      <c r="AS66" s="270">
        <f t="shared" si="8"/>
        <v>-8549289.0762397125</v>
      </c>
      <c r="AT66" s="270">
        <f t="shared" si="8"/>
        <v>-8891260.6392893009</v>
      </c>
      <c r="AU66" s="270">
        <f t="shared" si="8"/>
        <v>-9246911.0648608748</v>
      </c>
      <c r="AV66" s="270">
        <f t="shared" si="8"/>
        <v>-9616787.507455308</v>
      </c>
      <c r="AW66" s="270">
        <f t="shared" si="8"/>
        <v>-10001459.007753523</v>
      </c>
      <c r="AX66" s="270">
        <f t="shared" si="8"/>
        <v>-10401517.368063664</v>
      </c>
      <c r="AY66" s="270">
        <f t="shared" si="8"/>
        <v>-10817578.062786212</v>
      </c>
      <c r="AZ66" s="270">
        <f t="shared" si="8"/>
        <v>-11250281.185297659</v>
      </c>
    </row>
    <row r="67" spans="1:52" x14ac:dyDescent="0.25">
      <c r="A67" s="272" t="str">
        <f>A32</f>
        <v>Прочие расходы при эксплуатации объекта, руб. без НДС</v>
      </c>
      <c r="B67" s="270">
        <v>0</v>
      </c>
      <c r="C67" s="270">
        <f>-C53*1000/1.18</f>
        <v>-5699718.0854237285</v>
      </c>
      <c r="D67" s="270">
        <f t="shared" si="8"/>
        <v>-5876586.490576271</v>
      </c>
      <c r="E67" s="270">
        <f t="shared" si="8"/>
        <v>-6068089.6644772878</v>
      </c>
      <c r="F67" s="270">
        <f t="shared" si="8"/>
        <v>-6265949.8997343462</v>
      </c>
      <c r="G67" s="270">
        <f t="shared" si="8"/>
        <v>-6470380.7943271101</v>
      </c>
      <c r="H67" s="270">
        <f t="shared" si="8"/>
        <v>-6681603.6183442613</v>
      </c>
      <c r="I67" s="270">
        <f t="shared" si="8"/>
        <v>-6899847.5830894224</v>
      </c>
      <c r="J67" s="270">
        <f t="shared" si="8"/>
        <v>-7125350.7010247307</v>
      </c>
      <c r="K67" s="270">
        <f t="shared" si="8"/>
        <v>-7358359.2201158032</v>
      </c>
      <c r="L67" s="270">
        <f t="shared" si="8"/>
        <v>-7599127.9147020234</v>
      </c>
      <c r="M67" s="271">
        <f t="shared" si="8"/>
        <v>-7847920.3868451361</v>
      </c>
      <c r="N67" s="270">
        <f t="shared" si="8"/>
        <v>-8105009.3785406249</v>
      </c>
      <c r="O67" s="270">
        <f t="shared" si="8"/>
        <v>-8370677.0951905856</v>
      </c>
      <c r="P67" s="270">
        <f t="shared" si="8"/>
        <v>-8645215.5407517962</v>
      </c>
      <c r="Q67" s="270">
        <f t="shared" si="8"/>
        <v>-8928926.8649880607</v>
      </c>
      <c r="R67" s="270">
        <f t="shared" si="8"/>
        <v>-9222123.7232719623</v>
      </c>
      <c r="S67" s="270">
        <f t="shared" si="8"/>
        <v>-9525129.6493977495</v>
      </c>
      <c r="T67" s="270">
        <f t="shared" si="8"/>
        <v>-9838279.4418844171</v>
      </c>
      <c r="U67" s="270">
        <f t="shared" si="8"/>
        <v>-10161919.564265875</v>
      </c>
      <c r="V67" s="270">
        <f t="shared" si="8"/>
        <v>-10496408.559883771</v>
      </c>
      <c r="W67" s="270">
        <f t="shared" si="8"/>
        <v>-10842117.481717804</v>
      </c>
      <c r="X67" s="270">
        <f t="shared" si="8"/>
        <v>-11199430.337808356</v>
      </c>
      <c r="Y67" s="270">
        <f t="shared" si="8"/>
        <v>-11568744.552847186</v>
      </c>
      <c r="Z67" s="270">
        <f t="shared" si="8"/>
        <v>-11950471.446533365</v>
      </c>
      <c r="AA67" s="270">
        <f t="shared" si="8"/>
        <v>-12345036.72931416</v>
      </c>
      <c r="AB67" s="270">
        <f t="shared" si="8"/>
        <v>-12752881.01615377</v>
      </c>
      <c r="AC67" s="270">
        <f t="shared" si="8"/>
        <v>-13174460.358996976</v>
      </c>
      <c r="AD67" s="270">
        <f t="shared" si="8"/>
        <v>-13610246.79861982</v>
      </c>
      <c r="AE67" s="270">
        <f t="shared" si="8"/>
        <v>-14060728.936585469</v>
      </c>
      <c r="AF67" s="270">
        <f t="shared" si="8"/>
        <v>-14526412.528050371</v>
      </c>
      <c r="AG67" s="270">
        <f t="shared" si="8"/>
        <v>-15007821.096193908</v>
      </c>
      <c r="AH67" s="270">
        <f t="shared" si="8"/>
        <v>-15505496.569073835</v>
      </c>
      <c r="AI67" s="270">
        <f t="shared" si="8"/>
        <v>-16019999.939739926</v>
      </c>
      <c r="AJ67" s="270">
        <f t="shared" si="8"/>
        <v>-16551911.950469751</v>
      </c>
      <c r="AK67" s="270">
        <f t="shared" si="8"/>
        <v>-17101833.802022982</v>
      </c>
      <c r="AL67" s="270">
        <f t="shared" si="8"/>
        <v>-17670387.888844371</v>
      </c>
      <c r="AM67" s="270">
        <f t="shared" si="8"/>
        <v>-18258218.561180826</v>
      </c>
      <c r="AN67" s="270">
        <f t="shared" si="8"/>
        <v>-18865992.915114228</v>
      </c>
      <c r="AO67" s="270">
        <f t="shared" si="8"/>
        <v>-19494401.611549549</v>
      </c>
      <c r="AP67" s="270">
        <f t="shared" si="8"/>
        <v>-20144159.725237198</v>
      </c>
      <c r="AQ67" s="270">
        <f t="shared" si="8"/>
        <v>-20816007.624949131</v>
      </c>
      <c r="AR67" s="270">
        <f t="shared" si="8"/>
        <v>-21510711.885970611</v>
      </c>
      <c r="AS67" s="270">
        <f t="shared" si="8"/>
        <v>-22229066.236113653</v>
      </c>
      <c r="AT67" s="270">
        <f t="shared" si="8"/>
        <v>-22971892.536503553</v>
      </c>
      <c r="AU67" s="270">
        <f t="shared" si="8"/>
        <v>-23740041.798437402</v>
      </c>
      <c r="AV67" s="270">
        <f t="shared" si="8"/>
        <v>-24534395.237662818</v>
      </c>
      <c r="AW67" s="270">
        <f t="shared" si="8"/>
        <v>-25355865.367475893</v>
      </c>
      <c r="AX67" s="270">
        <f t="shared" si="8"/>
        <v>-26205397.132090684</v>
      </c>
      <c r="AY67" s="270">
        <f t="shared" si="8"/>
        <v>-27083969.081787534</v>
      </c>
      <c r="AZ67" s="270">
        <f t="shared" si="8"/>
        <v>-27992594.591404662</v>
      </c>
    </row>
    <row r="68" spans="1:52" x14ac:dyDescent="0.25">
      <c r="A68" s="272" t="s">
        <v>458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458</v>
      </c>
      <c r="B69" s="270">
        <f t="shared" ref="B69:AZ69" si="9">-$B$37*(1+B$49)*$B$28*365</f>
        <v>0</v>
      </c>
      <c r="C69" s="270">
        <f t="shared" si="9"/>
        <v>0</v>
      </c>
      <c r="D69" s="270">
        <f t="shared" si="9"/>
        <v>0</v>
      </c>
      <c r="E69" s="270">
        <f t="shared" si="9"/>
        <v>0</v>
      </c>
      <c r="F69" s="270">
        <f t="shared" si="9"/>
        <v>0</v>
      </c>
      <c r="G69" s="270">
        <f t="shared" si="9"/>
        <v>0</v>
      </c>
      <c r="H69" s="270">
        <f t="shared" si="9"/>
        <v>0</v>
      </c>
      <c r="I69" s="270">
        <f t="shared" si="9"/>
        <v>0</v>
      </c>
      <c r="J69" s="270">
        <f t="shared" si="9"/>
        <v>0</v>
      </c>
      <c r="K69" s="270">
        <f t="shared" si="9"/>
        <v>0</v>
      </c>
      <c r="L69" s="270">
        <f t="shared" si="9"/>
        <v>0</v>
      </c>
      <c r="M69" s="271">
        <f t="shared" si="9"/>
        <v>0</v>
      </c>
      <c r="N69" s="270">
        <f t="shared" si="9"/>
        <v>0</v>
      </c>
      <c r="O69" s="270">
        <f t="shared" si="9"/>
        <v>0</v>
      </c>
      <c r="P69" s="270">
        <f t="shared" si="9"/>
        <v>0</v>
      </c>
      <c r="Q69" s="270">
        <f t="shared" si="9"/>
        <v>0</v>
      </c>
      <c r="R69" s="270">
        <f t="shared" si="9"/>
        <v>0</v>
      </c>
      <c r="S69" s="270">
        <f t="shared" si="9"/>
        <v>0</v>
      </c>
      <c r="T69" s="270">
        <f t="shared" si="9"/>
        <v>0</v>
      </c>
      <c r="U69" s="270">
        <f t="shared" si="9"/>
        <v>0</v>
      </c>
      <c r="V69" s="270">
        <f t="shared" si="9"/>
        <v>0</v>
      </c>
      <c r="W69" s="270">
        <f t="shared" si="9"/>
        <v>0</v>
      </c>
      <c r="X69" s="270">
        <f t="shared" si="9"/>
        <v>0</v>
      </c>
      <c r="Y69" s="270">
        <f t="shared" si="9"/>
        <v>0</v>
      </c>
      <c r="Z69" s="270">
        <f t="shared" si="9"/>
        <v>0</v>
      </c>
      <c r="AA69" s="270">
        <f t="shared" si="9"/>
        <v>0</v>
      </c>
      <c r="AB69" s="270">
        <f t="shared" si="9"/>
        <v>0</v>
      </c>
      <c r="AC69" s="270">
        <f t="shared" si="9"/>
        <v>0</v>
      </c>
      <c r="AD69" s="270">
        <f t="shared" si="9"/>
        <v>0</v>
      </c>
      <c r="AE69" s="270">
        <f t="shared" si="9"/>
        <v>0</v>
      </c>
      <c r="AF69" s="270">
        <f t="shared" si="9"/>
        <v>0</v>
      </c>
      <c r="AG69" s="270">
        <f t="shared" si="9"/>
        <v>0</v>
      </c>
      <c r="AH69" s="270">
        <f t="shared" si="9"/>
        <v>0</v>
      </c>
      <c r="AI69" s="270">
        <f t="shared" si="9"/>
        <v>0</v>
      </c>
      <c r="AJ69" s="270">
        <f t="shared" si="9"/>
        <v>0</v>
      </c>
      <c r="AK69" s="270">
        <f t="shared" si="9"/>
        <v>0</v>
      </c>
      <c r="AL69" s="270">
        <f t="shared" si="9"/>
        <v>0</v>
      </c>
      <c r="AM69" s="270">
        <f t="shared" si="9"/>
        <v>0</v>
      </c>
      <c r="AN69" s="270">
        <f t="shared" si="9"/>
        <v>0</v>
      </c>
      <c r="AO69" s="270">
        <f t="shared" si="9"/>
        <v>0</v>
      </c>
      <c r="AP69" s="270">
        <f t="shared" si="9"/>
        <v>0</v>
      </c>
      <c r="AQ69" s="270">
        <f t="shared" si="9"/>
        <v>0</v>
      </c>
      <c r="AR69" s="270">
        <f t="shared" si="9"/>
        <v>0</v>
      </c>
      <c r="AS69" s="270">
        <f t="shared" si="9"/>
        <v>0</v>
      </c>
      <c r="AT69" s="270">
        <f t="shared" si="9"/>
        <v>0</v>
      </c>
      <c r="AU69" s="270">
        <f t="shared" si="9"/>
        <v>0</v>
      </c>
      <c r="AV69" s="270">
        <f t="shared" si="9"/>
        <v>0</v>
      </c>
      <c r="AW69" s="270">
        <f t="shared" si="9"/>
        <v>0</v>
      </c>
      <c r="AX69" s="270">
        <f t="shared" si="9"/>
        <v>0</v>
      </c>
      <c r="AY69" s="270">
        <f t="shared" si="9"/>
        <v>0</v>
      </c>
      <c r="AZ69" s="270">
        <f t="shared" si="9"/>
        <v>0</v>
      </c>
    </row>
    <row r="70" spans="1:52" x14ac:dyDescent="0.25">
      <c r="A70" s="272" t="s">
        <v>458</v>
      </c>
      <c r="B70" s="270"/>
      <c r="C70" s="270">
        <f t="shared" ref="C70:AZ70" si="10">-$B$38*(1+C$49)*12</f>
        <v>0</v>
      </c>
      <c r="D70" s="270">
        <f t="shared" si="10"/>
        <v>0</v>
      </c>
      <c r="E70" s="270">
        <f t="shared" si="10"/>
        <v>0</v>
      </c>
      <c r="F70" s="270">
        <f t="shared" si="10"/>
        <v>0</v>
      </c>
      <c r="G70" s="270">
        <f t="shared" si="10"/>
        <v>0</v>
      </c>
      <c r="H70" s="270">
        <f t="shared" si="10"/>
        <v>0</v>
      </c>
      <c r="I70" s="270">
        <f t="shared" si="10"/>
        <v>0</v>
      </c>
      <c r="J70" s="270">
        <f t="shared" si="10"/>
        <v>0</v>
      </c>
      <c r="K70" s="270">
        <f t="shared" si="10"/>
        <v>0</v>
      </c>
      <c r="L70" s="270">
        <f t="shared" si="10"/>
        <v>0</v>
      </c>
      <c r="M70" s="271">
        <f t="shared" si="10"/>
        <v>0</v>
      </c>
      <c r="N70" s="270">
        <f t="shared" si="10"/>
        <v>0</v>
      </c>
      <c r="O70" s="270">
        <f t="shared" si="10"/>
        <v>0</v>
      </c>
      <c r="P70" s="270">
        <f t="shared" si="10"/>
        <v>0</v>
      </c>
      <c r="Q70" s="270">
        <f t="shared" si="10"/>
        <v>0</v>
      </c>
      <c r="R70" s="270">
        <f t="shared" si="10"/>
        <v>0</v>
      </c>
      <c r="S70" s="270">
        <f t="shared" si="10"/>
        <v>0</v>
      </c>
      <c r="T70" s="270">
        <f t="shared" si="10"/>
        <v>0</v>
      </c>
      <c r="U70" s="270">
        <f t="shared" si="10"/>
        <v>0</v>
      </c>
      <c r="V70" s="270">
        <f t="shared" si="10"/>
        <v>0</v>
      </c>
      <c r="W70" s="270">
        <f t="shared" si="10"/>
        <v>0</v>
      </c>
      <c r="X70" s="270">
        <f t="shared" si="10"/>
        <v>0</v>
      </c>
      <c r="Y70" s="270">
        <f t="shared" si="10"/>
        <v>0</v>
      </c>
      <c r="Z70" s="270">
        <f t="shared" si="10"/>
        <v>0</v>
      </c>
      <c r="AA70" s="270">
        <f t="shared" si="10"/>
        <v>0</v>
      </c>
      <c r="AB70" s="270">
        <f t="shared" si="10"/>
        <v>0</v>
      </c>
      <c r="AC70" s="270">
        <f t="shared" si="10"/>
        <v>0</v>
      </c>
      <c r="AD70" s="270">
        <f t="shared" si="10"/>
        <v>0</v>
      </c>
      <c r="AE70" s="270">
        <f t="shared" si="10"/>
        <v>0</v>
      </c>
      <c r="AF70" s="270">
        <f t="shared" si="10"/>
        <v>0</v>
      </c>
      <c r="AG70" s="270">
        <f t="shared" si="10"/>
        <v>0</v>
      </c>
      <c r="AH70" s="270">
        <f t="shared" si="10"/>
        <v>0</v>
      </c>
      <c r="AI70" s="270">
        <f t="shared" si="10"/>
        <v>0</v>
      </c>
      <c r="AJ70" s="270">
        <f t="shared" si="10"/>
        <v>0</v>
      </c>
      <c r="AK70" s="270">
        <f t="shared" si="10"/>
        <v>0</v>
      </c>
      <c r="AL70" s="270">
        <f t="shared" si="10"/>
        <v>0</v>
      </c>
      <c r="AM70" s="270">
        <f t="shared" si="10"/>
        <v>0</v>
      </c>
      <c r="AN70" s="270">
        <f t="shared" si="10"/>
        <v>0</v>
      </c>
      <c r="AO70" s="270">
        <f t="shared" si="10"/>
        <v>0</v>
      </c>
      <c r="AP70" s="270">
        <f t="shared" si="10"/>
        <v>0</v>
      </c>
      <c r="AQ70" s="270">
        <f t="shared" si="10"/>
        <v>0</v>
      </c>
      <c r="AR70" s="270">
        <f t="shared" si="10"/>
        <v>0</v>
      </c>
      <c r="AS70" s="270">
        <f t="shared" si="10"/>
        <v>0</v>
      </c>
      <c r="AT70" s="270">
        <f t="shared" si="10"/>
        <v>0</v>
      </c>
      <c r="AU70" s="270">
        <f t="shared" si="10"/>
        <v>0</v>
      </c>
      <c r="AV70" s="270">
        <f t="shared" si="10"/>
        <v>0</v>
      </c>
      <c r="AW70" s="270">
        <f t="shared" si="10"/>
        <v>0</v>
      </c>
      <c r="AX70" s="270">
        <f t="shared" si="10"/>
        <v>0</v>
      </c>
      <c r="AY70" s="270">
        <f t="shared" si="10"/>
        <v>0</v>
      </c>
      <c r="AZ70" s="270">
        <f t="shared" si="10"/>
        <v>0</v>
      </c>
    </row>
    <row r="71" spans="1:52" x14ac:dyDescent="0.25">
      <c r="A71" s="272" t="s">
        <v>261</v>
      </c>
      <c r="B71" s="270"/>
      <c r="C71" s="270">
        <f>-(($B$25+$B$26)*$B$28+($B$25+$B$26)*$B$28+SUM($B$73:C73))/2*$B35</f>
        <v>-19876988.5673238</v>
      </c>
      <c r="D71" s="270">
        <f>-(($B$25+$B$26)*$B$28+($B$25+$B$26)*$B$28+SUM($B$73:D73))/2*$B35</f>
        <v>-19676210.905027602</v>
      </c>
      <c r="E71" s="270">
        <f>-(($B$25+$B$26)*$B$28+($B$25+$B$26)*$B$28+SUM($B$73:E73))/2*$B35</f>
        <v>-19475433.2427314</v>
      </c>
      <c r="F71" s="270">
        <f>-(($B$25+$B$26)*$B$28+($B$25+$B$26)*$B$28+SUM($B$73:F73))/2*$B35</f>
        <v>-19274655.580435202</v>
      </c>
      <c r="G71" s="270">
        <f>-(($B$25+$B$26)*$B$28+($B$25+$B$26)*$B$28+SUM($B$73:G73))/2*$B35</f>
        <v>-19073877.918138999</v>
      </c>
      <c r="H71" s="270">
        <f>-(($B$25+$B$26)*$B$28+($B$25+$B$26)*$B$28+SUM($B$73:H73))/2*$B35</f>
        <v>-18873100.255842801</v>
      </c>
      <c r="I71" s="270">
        <f>-(($B$25+$B$26)*$B$28+($B$25+$B$26)*$B$28+SUM($B$73:I73))/2*$B35</f>
        <v>-18672322.593546603</v>
      </c>
      <c r="J71" s="270">
        <f>-(($B$25+$B$26)*$B$28+($B$25+$B$26)*$B$28+SUM($B$73:J73))/2*$B35</f>
        <v>-18471544.931250401</v>
      </c>
      <c r="K71" s="270">
        <f>-(($B$25+$B$26)*$B$28+($B$25+$B$26)*$B$28+SUM($B$73:K73))/2*$B35</f>
        <v>-18270767.268954199</v>
      </c>
      <c r="L71" s="270">
        <f>-(($B$25+$B$26)*$B$28+($B$25+$B$26)*$B$28+SUM($B$73:L73))/2*$B35</f>
        <v>-18069989.606658</v>
      </c>
      <c r="M71" s="270">
        <f>-(($B$25+$B$26)*$B$28+($B$25+$B$26)*$B$28+SUM($B$73:M73))/2*$B35</f>
        <v>-17869211.944361798</v>
      </c>
      <c r="N71" s="270">
        <f>-(($B$25+$B$26)*$B$28+($B$25+$B$26)*$B$28+SUM($B$73:N73))/2*$B35</f>
        <v>-17668434.2820656</v>
      </c>
      <c r="O71" s="270">
        <f>-(($B$25+$B$26)*$B$28+($B$25+$B$26)*$B$28+SUM($B$73:O73))/2*$B35</f>
        <v>-17467656.619769398</v>
      </c>
      <c r="P71" s="270">
        <f>-(($B$25+$B$26)*$B$28+($B$25+$B$26)*$B$28+SUM($B$73:P73))/2*$B35</f>
        <v>-17266878.9574732</v>
      </c>
      <c r="Q71" s="270">
        <f>-(($B$25+$B$26)*$B$28+($B$25+$B$26)*$B$28+SUM($B$73:Q73))/2*$B35</f>
        <v>-17066101.295177002</v>
      </c>
      <c r="R71" s="270">
        <f>-(($B$25+$B$26)*$B$28+($B$25+$B$26)*$B$28+SUM($B$73:R73))/2*$B35</f>
        <v>-16865323.632880799</v>
      </c>
      <c r="S71" s="270">
        <f>-(($B$25+$B$26)*$B$28+($B$25+$B$26)*$B$28+SUM($B$73:S73))/2*$B35</f>
        <v>-16664545.970584601</v>
      </c>
      <c r="T71" s="270">
        <f>-(($B$25+$B$26)*$B$28+($B$25+$B$26)*$B$28+SUM($B$73:T73))/2*$B35</f>
        <v>-16463768.308288401</v>
      </c>
      <c r="U71" s="270">
        <f>-(($B$25+$B$26)*$B$28+($B$25+$B$26)*$B$28+SUM($B$73:U73))/2*$B35</f>
        <v>-16262990.645992201</v>
      </c>
      <c r="V71" s="270">
        <f>-(($B$25+$B$26)*$B$28+($B$25+$B$26)*$B$28+SUM($B$73:V73))/2*$B35</f>
        <v>-16062212.983696001</v>
      </c>
      <c r="W71" s="270">
        <f>-(($B$25+$B$26)*$B$28+($B$25+$B$26)*$B$28+SUM($B$73:W73))/2*$B35</f>
        <v>-15861435.3213998</v>
      </c>
      <c r="X71" s="270">
        <f>-(($B$25+$B$26)*$B$28+($B$25+$B$26)*$B$28+SUM($B$73:X73))/2*$B35</f>
        <v>-15660657.659103602</v>
      </c>
      <c r="Y71" s="270">
        <f>-(($B$25+$B$26)*$B$28+($B$25+$B$26)*$B$28+SUM($B$73:Y73))/2*$B35</f>
        <v>-15459879.996807402</v>
      </c>
      <c r="Z71" s="270">
        <f>-(($B$25+$B$26)*$B$28+($B$25+$B$26)*$B$28+SUM($B$73:Z73))/2*$B35</f>
        <v>-15259102.334511202</v>
      </c>
      <c r="AA71" s="270">
        <f>-(($B$25+$B$26)*$B$28+($B$25+$B$26)*$B$28+SUM($B$73:AA73))/2*$B35</f>
        <v>-15058324.672215002</v>
      </c>
      <c r="AB71" s="270">
        <f>-(($B$25+$B$26)*$B$28+($B$25+$B$26)*$B$28+SUM($B$73:AB73))/2*$B35</f>
        <v>-14857547.009918801</v>
      </c>
      <c r="AC71" s="270">
        <f>-(($B$25+$B$26)*$B$28+($B$25+$B$26)*$B$28+SUM($B$73:AC73))/2*$B35</f>
        <v>-14656769.347622603</v>
      </c>
      <c r="AD71" s="270">
        <f>-(($B$25+$B$26)*$B$28+($B$25+$B$26)*$B$28+SUM($B$73:AD73))/2*$B35</f>
        <v>-14455991.685326403</v>
      </c>
      <c r="AE71" s="270">
        <f>-(($B$25+$B$26)*$B$28+($B$25+$B$26)*$B$28+SUM($B$73:AE73))/2*$B35</f>
        <v>-14255214.023030203</v>
      </c>
      <c r="AF71" s="270">
        <f>-(($B$25+$B$26)*$B$28+($B$25+$B$26)*$B$28+SUM($B$73:AF73))/2*$B35</f>
        <v>-14054436.360734003</v>
      </c>
      <c r="AG71" s="270">
        <f>-(($B$25+$B$26)*$B$28+($B$25+$B$26)*$B$28+SUM($B$73:AG73))/2*$B35</f>
        <v>-13853658.698437802</v>
      </c>
      <c r="AH71" s="270">
        <f>-(($B$25+$B$26)*$B$28+($B$25+$B$26)*$B$28+SUM($B$73:AH73))/2*$B35</f>
        <v>-13652881.036141604</v>
      </c>
      <c r="AI71" s="270">
        <f>-(($B$25+$B$26)*$B$28+($B$25+$B$26)*$B$28+SUM($B$73:AI73))/2*$B35</f>
        <v>-13452103.373845404</v>
      </c>
      <c r="AJ71" s="270">
        <f>-(($B$25+$B$26)*$B$28+($B$25+$B$26)*$B$28+SUM($B$73:AJ73))/2*$B35</f>
        <v>-13251325.711549204</v>
      </c>
      <c r="AK71" s="270">
        <f>-(($B$25+$B$26)*$B$28+($B$25+$B$26)*$B$28+SUM($B$73:AK73))/2*$B35</f>
        <v>-13050548.049253004</v>
      </c>
      <c r="AL71" s="270">
        <f>-(($B$25+$B$26)*$B$28+($B$25+$B$26)*$B$28+SUM($B$73:AL73))/2*$B35</f>
        <v>-12849770.386956804</v>
      </c>
      <c r="AM71" s="270">
        <f>-(($B$25+$B$26)*$B$28+($B$25+$B$26)*$B$28+SUM($B$73:AM73))/2*$B35</f>
        <v>-12648992.724660605</v>
      </c>
      <c r="AN71" s="270">
        <f>-(($B$25+$B$26)*$B$28+($B$25+$B$26)*$B$28+SUM($B$73:AN73))/2*$B35</f>
        <v>-12448215.062364405</v>
      </c>
      <c r="AO71" s="270">
        <f>-(($B$25+$B$26)*$B$28+($B$25+$B$26)*$B$28+SUM($B$73:AO73))/2*$B35</f>
        <v>-12247437.400068205</v>
      </c>
      <c r="AP71" s="270">
        <f>-(($B$25+$B$26)*$B$28+($B$25+$B$26)*$B$28+SUM($B$73:AP73))/2*$B35</f>
        <v>-12046659.737772005</v>
      </c>
      <c r="AQ71" s="270">
        <f>-(($B$25+$B$26)*$B$28+($B$25+$B$26)*$B$28+SUM($B$73:AQ73))/2*$B35</f>
        <v>-11845882.075475805</v>
      </c>
      <c r="AR71" s="270">
        <f>-(($B$25+$B$26)*$B$28+($B$25+$B$26)*$B$28+SUM($B$73:AR73))/2*$B35</f>
        <v>-11645104.413179606</v>
      </c>
      <c r="AS71" s="270">
        <f>-(($B$25+$B$26)*$B$28+($B$25+$B$26)*$B$28+SUM($B$73:AS73))/2*$B35</f>
        <v>-11444326.750883406</v>
      </c>
      <c r="AT71" s="270">
        <f>-(($B$25+$B$26)*$B$28+($B$25+$B$26)*$B$28+SUM($B$73:AT73))/2*$B35</f>
        <v>-11243549.088587208</v>
      </c>
      <c r="AU71" s="270">
        <f>-(($B$25+$B$26)*$B$28+($B$25+$B$26)*$B$28+SUM($B$73:AU73))/2*$B35</f>
        <v>-11042771.426291008</v>
      </c>
      <c r="AV71" s="270">
        <f>-(($B$25+$B$26)*$B$28+($B$25+$B$26)*$B$28+SUM($B$73:AV73))/2*$B35</f>
        <v>-10841993.763994807</v>
      </c>
      <c r="AW71" s="270">
        <f>-(($B$25+$B$26)*$B$28+($B$25+$B$26)*$B$28+SUM($B$73:AW73))/2*$B35</f>
        <v>-10641216.101698607</v>
      </c>
      <c r="AX71" s="270">
        <f>-(($B$25+$B$26)*$B$28+($B$25+$B$26)*$B$28+SUM($B$73:AX73))/2*$B35</f>
        <v>-10440438.439402407</v>
      </c>
      <c r="AY71" s="270">
        <f>-(($B$25+$B$26)*$B$28+($B$25+$B$26)*$B$28+SUM($B$73:AY73))/2*$B35</f>
        <v>-10239660.777106207</v>
      </c>
      <c r="AZ71" s="270">
        <f>-(($B$25+$B$26)*$B$28+($B$25+$B$26)*$B$28+SUM($B$73:AZ73))/2*$B35</f>
        <v>-10038883.114810009</v>
      </c>
    </row>
    <row r="72" spans="1:52" s="144" customFormat="1" ht="14.25" x14ac:dyDescent="0.25">
      <c r="A72" s="273" t="s">
        <v>466</v>
      </c>
      <c r="B72" s="268">
        <f t="shared" ref="B72:AZ72" si="11">B64+B65</f>
        <v>0</v>
      </c>
      <c r="C72" s="268">
        <f t="shared" si="11"/>
        <v>272148054.39186269</v>
      </c>
      <c r="D72" s="268">
        <f t="shared" si="11"/>
        <v>281096527.23409104</v>
      </c>
      <c r="E72" s="268">
        <f t="shared" si="11"/>
        <v>290287706.47855407</v>
      </c>
      <c r="F72" s="268">
        <f t="shared" si="11"/>
        <v>299747547.80742365</v>
      </c>
      <c r="G72" s="268">
        <f t="shared" si="11"/>
        <v>309483957.92775083</v>
      </c>
      <c r="H72" s="268">
        <f t="shared" si="11"/>
        <v>319505098.96251863</v>
      </c>
      <c r="I72" s="268">
        <f t="shared" si="11"/>
        <v>329819396.03034425</v>
      </c>
      <c r="J72" s="268">
        <f t="shared" si="11"/>
        <v>340435585.617495</v>
      </c>
      <c r="K72" s="268">
        <f t="shared" si="11"/>
        <v>351362663.97703677</v>
      </c>
      <c r="L72" s="268">
        <f t="shared" si="11"/>
        <v>362609894.82872736</v>
      </c>
      <c r="M72" s="269">
        <f t="shared" si="11"/>
        <v>374186817.28618038</v>
      </c>
      <c r="N72" s="268">
        <f t="shared" si="11"/>
        <v>386103254.01797175</v>
      </c>
      <c r="O72" s="268">
        <f t="shared" si="11"/>
        <v>398369319.64955133</v>
      </c>
      <c r="P72" s="268">
        <f t="shared" si="11"/>
        <v>410995429.41302061</v>
      </c>
      <c r="Q72" s="268">
        <f t="shared" si="11"/>
        <v>423992308.05204886</v>
      </c>
      <c r="R72" s="268">
        <f t="shared" si="11"/>
        <v>437370998.98940367</v>
      </c>
      <c r="S72" s="268">
        <f t="shared" si="11"/>
        <v>451142873.76479596</v>
      </c>
      <c r="T72" s="268">
        <f t="shared" si="11"/>
        <v>465319641.7509582</v>
      </c>
      <c r="U72" s="268">
        <f t="shared" si="11"/>
        <v>479913360.15610874</v>
      </c>
      <c r="V72" s="268">
        <f t="shared" si="11"/>
        <v>494936444.32118791</v>
      </c>
      <c r="W72" s="268">
        <f t="shared" si="11"/>
        <v>510401678.3204993</v>
      </c>
      <c r="X72" s="268">
        <f t="shared" si="11"/>
        <v>526322225.87463593</v>
      </c>
      <c r="Y72" s="268">
        <f t="shared" si="11"/>
        <v>542711641.58483112</v>
      </c>
      <c r="Z72" s="268">
        <f t="shared" si="11"/>
        <v>559583882.49813879</v>
      </c>
      <c r="AA72" s="268">
        <f t="shared" si="11"/>
        <v>576953320.01311934</v>
      </c>
      <c r="AB72" s="268">
        <f t="shared" si="11"/>
        <v>594834752.13598835</v>
      </c>
      <c r="AC72" s="268">
        <f t="shared" si="11"/>
        <v>613243416.09747529</v>
      </c>
      <c r="AD72" s="268">
        <f t="shared" si="11"/>
        <v>632195001.34093046</v>
      </c>
      <c r="AE72" s="268">
        <f t="shared" si="11"/>
        <v>651705662.89253259</v>
      </c>
      <c r="AF72" s="268">
        <f t="shared" si="11"/>
        <v>671792035.12475467</v>
      </c>
      <c r="AG72" s="268">
        <f t="shared" si="11"/>
        <v>692471245.92457294</v>
      </c>
      <c r="AH72" s="268">
        <f t="shared" si="11"/>
        <v>713760931.27823496</v>
      </c>
      <c r="AI72" s="268">
        <f t="shared" si="11"/>
        <v>735679250.28474522</v>
      </c>
      <c r="AJ72" s="268">
        <f t="shared" si="11"/>
        <v>758244900.61057305</v>
      </c>
      <c r="AK72" s="268">
        <f t="shared" si="11"/>
        <v>781477134.39845777</v>
      </c>
      <c r="AL72" s="268">
        <f t="shared" si="11"/>
        <v>805395774.64354742</v>
      </c>
      <c r="AM72" s="268">
        <f t="shared" si="11"/>
        <v>830021232.05049491</v>
      </c>
      <c r="AN72" s="268">
        <f t="shared" si="11"/>
        <v>855374522.38553166</v>
      </c>
      <c r="AO72" s="268">
        <f t="shared" si="11"/>
        <v>881477284.33792996</v>
      </c>
      <c r="AP72" s="268">
        <f t="shared" si="11"/>
        <v>908351797.90569806</v>
      </c>
      <c r="AQ72" s="268">
        <f t="shared" si="11"/>
        <v>936021003.32076347</v>
      </c>
      <c r="AR72" s="268">
        <f t="shared" si="11"/>
        <v>964508520.52935064</v>
      </c>
      <c r="AS72" s="268">
        <f t="shared" si="11"/>
        <v>993838669.24370289</v>
      </c>
      <c r="AT72" s="268">
        <f t="shared" si="11"/>
        <v>1024036489.5817678</v>
      </c>
      <c r="AU72" s="268">
        <f t="shared" si="11"/>
        <v>1055127763.3119429</v>
      </c>
      <c r="AV72" s="268">
        <f t="shared" si="11"/>
        <v>1087139035.7204654</v>
      </c>
      <c r="AW72" s="268">
        <f t="shared" si="11"/>
        <v>1120097638.1195378</v>
      </c>
      <c r="AX72" s="268">
        <f t="shared" si="11"/>
        <v>1154031711.0148029</v>
      </c>
      <c r="AY72" s="268">
        <f t="shared" si="11"/>
        <v>1188970227.9513106</v>
      </c>
      <c r="AZ72" s="268">
        <f t="shared" si="11"/>
        <v>1224943020.057668</v>
      </c>
    </row>
    <row r="73" spans="1:52" x14ac:dyDescent="0.25">
      <c r="A73" s="272" t="s">
        <v>257</v>
      </c>
      <c r="B73" s="270">
        <v>0</v>
      </c>
      <c r="C73" s="270">
        <f>IF($B$25-ABS(SUM($B$73:B73))&gt;0,-$B$25/$B$27,0)</f>
        <v>-18252514.754199997</v>
      </c>
      <c r="D73" s="270">
        <f>IF($B$25-ABS(SUM($B$73:C73))&gt;0,-$B$25/$B$27,0)</f>
        <v>-18252514.754199997</v>
      </c>
      <c r="E73" s="270">
        <f>IF($B$25-ABS(SUM($B$73:D73))&gt;0,-$B$25/$B$27,0)</f>
        <v>-18252514.754199997</v>
      </c>
      <c r="F73" s="270">
        <f>IF($B$25-ABS(SUM($B$73:E73))&gt;0,-$B$25/$B$27,0)</f>
        <v>-18252514.754199997</v>
      </c>
      <c r="G73" s="270">
        <f>IF($B$25-ABS(SUM($B$73:F73))&gt;0,-$B$25/$B$27,0)</f>
        <v>-18252514.754199997</v>
      </c>
      <c r="H73" s="270">
        <f>IF($B$25-ABS(SUM($B$73:G73))&gt;0,-$B$25/$B$27,0)</f>
        <v>-18252514.754199997</v>
      </c>
      <c r="I73" s="270">
        <f>IF($B$25-ABS(SUM($B$73:H73))&gt;0,-$B$25/$B$27,0)</f>
        <v>-18252514.754199997</v>
      </c>
      <c r="J73" s="270">
        <f>IF($B$25-ABS(SUM($B$73:I73))&gt;0,-$B$25/$B$27,0)</f>
        <v>-18252514.754199997</v>
      </c>
      <c r="K73" s="270">
        <f>IF($B$25-ABS(SUM($B$73:J73))&gt;0,-$B$25/$B$27,0)</f>
        <v>-18252514.754199997</v>
      </c>
      <c r="L73" s="270">
        <f>IF($B$25-ABS(SUM($B$73:K73))&gt;0,-$B$25/$B$27,0)</f>
        <v>-18252514.754199997</v>
      </c>
      <c r="M73" s="270">
        <f>IF($B$25-ABS(SUM($B$73:L73))&gt;0,-$B$25/$B$27,0)</f>
        <v>-18252514.754199997</v>
      </c>
      <c r="N73" s="270">
        <f>IF($B$25-ABS(SUM($B$73:M73))&gt;0,-$B$25/$B$27,0)</f>
        <v>-18252514.754199997</v>
      </c>
      <c r="O73" s="270">
        <f>IF($B$25-ABS(SUM($B$73:N73))&gt;0,-$B$25/$B$27,0)</f>
        <v>-18252514.754199997</v>
      </c>
      <c r="P73" s="270">
        <f>IF($B$25-ABS(SUM($B$73:O73))&gt;0,-$B$25/$B$27,0)</f>
        <v>-18252514.754199997</v>
      </c>
      <c r="Q73" s="270">
        <f>IF($B$25-ABS(SUM($B$73:P73))&gt;0,-$B$25/$B$27,0)</f>
        <v>-18252514.754199997</v>
      </c>
      <c r="R73" s="270">
        <f>IF($B$25-ABS(SUM($B$73:Q73))&gt;0,-$B$25/$B$27,0)</f>
        <v>-18252514.754199997</v>
      </c>
      <c r="S73" s="270">
        <f>IF($B$25-ABS(SUM($B$73:R73))&gt;0,-$B$25/$B$27,0)</f>
        <v>-18252514.754199997</v>
      </c>
      <c r="T73" s="270">
        <f>IF($B$25-ABS(SUM($B$73:S73))&gt;0,-$B$25/$B$27,0)</f>
        <v>-18252514.754199997</v>
      </c>
      <c r="U73" s="270">
        <f>IF($B$25-ABS(SUM($B$73:T73))&gt;0,-$B$25/$B$27,0)</f>
        <v>-18252514.754199997</v>
      </c>
      <c r="V73" s="270">
        <f>IF($B$25-ABS(SUM($B$73:U73))&gt;0,-$B$25/$B$27,0)</f>
        <v>-18252514.754199997</v>
      </c>
      <c r="W73" s="270">
        <f>IF($B$25-ABS(SUM($B$73:V73))&gt;0,-$B$25/$B$27,0)</f>
        <v>-18252514.754199997</v>
      </c>
      <c r="X73" s="270">
        <f>IF($B$25-ABS(SUM($B$73:W73))&gt;0,-$B$25/$B$27,0)</f>
        <v>-18252514.754199997</v>
      </c>
      <c r="Y73" s="270">
        <f>IF($B$25-ABS(SUM($B$73:X73))&gt;0,-$B$25/$B$27,0)</f>
        <v>-18252514.754199997</v>
      </c>
      <c r="Z73" s="270">
        <f>IF($B$25-ABS(SUM($B$73:Y73))&gt;0,-$B$25/$B$27,0)</f>
        <v>-18252514.754199997</v>
      </c>
      <c r="AA73" s="270">
        <f>IF($B$25-ABS(SUM($B$73:Z73))&gt;0,-$B$25/$B$27,0)</f>
        <v>-18252514.754199997</v>
      </c>
      <c r="AB73" s="270">
        <f>IF($B$25-ABS(SUM($B$73:AA73))&gt;0,-$B$25/$B$27,0)</f>
        <v>-18252514.754199997</v>
      </c>
      <c r="AC73" s="270">
        <f>IF($B$25-ABS(SUM($B$73:AB73))&gt;0,-$B$25/$B$27,0)</f>
        <v>-18252514.754199997</v>
      </c>
      <c r="AD73" s="270">
        <f>IF($B$25-ABS(SUM($B$73:AC73))&gt;0,-$B$25/$B$27,0)</f>
        <v>-18252514.754199997</v>
      </c>
      <c r="AE73" s="270">
        <f>IF($B$25-ABS(SUM($B$73:AD73))&gt;0,-$B$25/$B$27,0)</f>
        <v>-18252514.754199997</v>
      </c>
      <c r="AF73" s="270">
        <f>IF($B$25-ABS(SUM($B$73:AE73))&gt;0,-$B$25/$B$27,0)</f>
        <v>-18252514.754199997</v>
      </c>
      <c r="AG73" s="270">
        <f>IF($B$25-ABS(SUM($B$73:AF73))&gt;0,-$B$25/$B$27,0)</f>
        <v>-18252514.754199997</v>
      </c>
      <c r="AH73" s="270">
        <f>IF($B$25-ABS(SUM($B$73:AG73))&gt;0,-$B$25/$B$27,0)</f>
        <v>-18252514.754199997</v>
      </c>
      <c r="AI73" s="270">
        <f>IF($B$25-ABS(SUM($B$73:AH73))&gt;0,-$B$25/$B$27,0)</f>
        <v>-18252514.754199997</v>
      </c>
      <c r="AJ73" s="270">
        <f>IF($B$25-ABS(SUM($B$73:AI73))&gt;0,-$B$25/$B$27,0)</f>
        <v>-18252514.754199997</v>
      </c>
      <c r="AK73" s="270">
        <f>IF($B$25-ABS(SUM($B$73:AJ73))&gt;0,-$B$25/$B$27,0)</f>
        <v>-18252514.754199997</v>
      </c>
      <c r="AL73" s="270">
        <f>IF($B$25-ABS(SUM($B$73:AK73))&gt;0,-$B$25/$B$27,0)</f>
        <v>-18252514.754199997</v>
      </c>
      <c r="AM73" s="270">
        <f>IF($B$25-ABS(SUM($B$73:AL73))&gt;0,-$B$25/$B$27,0)</f>
        <v>-18252514.754199997</v>
      </c>
      <c r="AN73" s="270">
        <f>IF($B$25-ABS(SUM($B$73:AM73))&gt;0,-$B$25/$B$27,0)</f>
        <v>-18252514.754199997</v>
      </c>
      <c r="AO73" s="270">
        <f>IF($B$25-ABS(SUM($B$73:AN73))&gt;0,-$B$25/$B$27,0)</f>
        <v>-18252514.754199997</v>
      </c>
      <c r="AP73" s="270">
        <f>IF($B$25-ABS(SUM($B$73:AO73))&gt;0,-$B$25/$B$27,0)</f>
        <v>-18252514.754199997</v>
      </c>
      <c r="AQ73" s="270">
        <f>IF($B$25-ABS(SUM($B$73:AP73))&gt;0,-$B$25/$B$27,0)</f>
        <v>-18252514.754199997</v>
      </c>
      <c r="AR73" s="270">
        <f>IF($B$25-ABS(SUM($B$73:AQ73))&gt;0,-$B$25/$B$27,0)</f>
        <v>-18252514.754199997</v>
      </c>
      <c r="AS73" s="270">
        <f>IF($B$25-ABS(SUM($B$73:AR73))&gt;0,-$B$25/$B$27,0)</f>
        <v>-18252514.754199997</v>
      </c>
      <c r="AT73" s="270">
        <f>IF($B$25-ABS(SUM($B$73:AS73))&gt;0,-$B$25/$B$27,0)</f>
        <v>-18252514.754199997</v>
      </c>
      <c r="AU73" s="270">
        <f>IF($B$25-ABS(SUM($B$73:AT73))&gt;0,-$B$25/$B$27,0)</f>
        <v>-18252514.754199997</v>
      </c>
      <c r="AV73" s="270">
        <f>IF($B$25-ABS(SUM($B$73:AU73))&gt;0,-$B$25/$B$27,0)</f>
        <v>-18252514.754199997</v>
      </c>
      <c r="AW73" s="270">
        <f>IF($B$25-ABS(SUM($B$73:AV73))&gt;0,-$B$25/$B$27,0)</f>
        <v>-18252514.754199997</v>
      </c>
      <c r="AX73" s="270">
        <f>IF($B$25-ABS(SUM($B$73:AW73))&gt;0,-$B$25/$B$27,0)</f>
        <v>-18252514.754199997</v>
      </c>
      <c r="AY73" s="270">
        <f>IF($B$25-ABS(SUM($B$73:AX73))&gt;0,-$B$25/$B$27,0)</f>
        <v>-18252514.754199997</v>
      </c>
      <c r="AZ73" s="270">
        <f>IF($B$25-ABS(SUM($B$73:AY73))&gt;0,-$B$25/$B$27,0)</f>
        <v>-18252514.754199997</v>
      </c>
    </row>
    <row r="74" spans="1:52" s="144" customFormat="1" ht="14.25" x14ac:dyDescent="0.25">
      <c r="A74" s="273" t="s">
        <v>467</v>
      </c>
      <c r="B74" s="268">
        <f t="shared" ref="B74:AZ74" si="12">B72+B73</f>
        <v>0</v>
      </c>
      <c r="C74" s="268">
        <f t="shared" si="12"/>
        <v>253895539.63766271</v>
      </c>
      <c r="D74" s="268">
        <f t="shared" si="12"/>
        <v>262844012.47989106</v>
      </c>
      <c r="E74" s="268">
        <f t="shared" si="12"/>
        <v>272035191.72435409</v>
      </c>
      <c r="F74" s="268">
        <f t="shared" si="12"/>
        <v>281495033.05322367</v>
      </c>
      <c r="G74" s="268">
        <f t="shared" si="12"/>
        <v>291231443.17355084</v>
      </c>
      <c r="H74" s="268">
        <f t="shared" si="12"/>
        <v>301252584.20831865</v>
      </c>
      <c r="I74" s="268">
        <f t="shared" si="12"/>
        <v>311566881.27614427</v>
      </c>
      <c r="J74" s="268">
        <f t="shared" si="12"/>
        <v>322183070.86329502</v>
      </c>
      <c r="K74" s="268">
        <f t="shared" si="12"/>
        <v>333110149.22283679</v>
      </c>
      <c r="L74" s="268">
        <f t="shared" si="12"/>
        <v>344357380.07452738</v>
      </c>
      <c r="M74" s="269">
        <f t="shared" si="12"/>
        <v>355934302.5319804</v>
      </c>
      <c r="N74" s="268">
        <f t="shared" si="12"/>
        <v>367850739.26377177</v>
      </c>
      <c r="O74" s="268">
        <f t="shared" si="12"/>
        <v>380116804.89535135</v>
      </c>
      <c r="P74" s="268">
        <f t="shared" si="12"/>
        <v>392742914.65882063</v>
      </c>
      <c r="Q74" s="268">
        <f t="shared" si="12"/>
        <v>405739793.29784888</v>
      </c>
      <c r="R74" s="268">
        <f t="shared" si="12"/>
        <v>419118484.23520368</v>
      </c>
      <c r="S74" s="268">
        <f t="shared" si="12"/>
        <v>432890359.01059598</v>
      </c>
      <c r="T74" s="268">
        <f t="shared" si="12"/>
        <v>447067126.99675822</v>
      </c>
      <c r="U74" s="268">
        <f t="shared" si="12"/>
        <v>461660845.40190876</v>
      </c>
      <c r="V74" s="268">
        <f t="shared" si="12"/>
        <v>476683929.56698793</v>
      </c>
      <c r="W74" s="268">
        <f t="shared" si="12"/>
        <v>492149163.56629932</v>
      </c>
      <c r="X74" s="268">
        <f t="shared" si="12"/>
        <v>508069711.12043595</v>
      </c>
      <c r="Y74" s="268">
        <f t="shared" si="12"/>
        <v>524459126.83063114</v>
      </c>
      <c r="Z74" s="268">
        <f t="shared" si="12"/>
        <v>541331367.7439388</v>
      </c>
      <c r="AA74" s="268">
        <f t="shared" si="12"/>
        <v>558700805.25891936</v>
      </c>
      <c r="AB74" s="268">
        <f t="shared" si="12"/>
        <v>576582237.38178837</v>
      </c>
      <c r="AC74" s="268">
        <f t="shared" si="12"/>
        <v>594990901.34327531</v>
      </c>
      <c r="AD74" s="268">
        <f t="shared" si="12"/>
        <v>613942486.58673048</v>
      </c>
      <c r="AE74" s="268">
        <f t="shared" si="12"/>
        <v>633453148.13833261</v>
      </c>
      <c r="AF74" s="268">
        <f t="shared" si="12"/>
        <v>653539520.37055469</v>
      </c>
      <c r="AG74" s="268">
        <f t="shared" si="12"/>
        <v>674218731.17037296</v>
      </c>
      <c r="AH74" s="268">
        <f t="shared" si="12"/>
        <v>695508416.52403498</v>
      </c>
      <c r="AI74" s="268">
        <f t="shared" si="12"/>
        <v>717426735.53054523</v>
      </c>
      <c r="AJ74" s="268">
        <f t="shared" si="12"/>
        <v>739992385.85637307</v>
      </c>
      <c r="AK74" s="268">
        <f t="shared" si="12"/>
        <v>763224619.64425778</v>
      </c>
      <c r="AL74" s="268">
        <f t="shared" si="12"/>
        <v>787143259.88934743</v>
      </c>
      <c r="AM74" s="268">
        <f t="shared" si="12"/>
        <v>811768717.29629493</v>
      </c>
      <c r="AN74" s="268">
        <f t="shared" si="12"/>
        <v>837122007.63133168</v>
      </c>
      <c r="AO74" s="268">
        <f t="shared" si="12"/>
        <v>863224769.58372998</v>
      </c>
      <c r="AP74" s="268">
        <f t="shared" si="12"/>
        <v>890099283.15149808</v>
      </c>
      <c r="AQ74" s="268">
        <f t="shared" si="12"/>
        <v>917768488.56656349</v>
      </c>
      <c r="AR74" s="268">
        <f t="shared" si="12"/>
        <v>946256005.77515066</v>
      </c>
      <c r="AS74" s="268">
        <f t="shared" si="12"/>
        <v>975586154.48950291</v>
      </c>
      <c r="AT74" s="268">
        <f t="shared" si="12"/>
        <v>1005783974.8275678</v>
      </c>
      <c r="AU74" s="268">
        <f t="shared" si="12"/>
        <v>1036875248.557743</v>
      </c>
      <c r="AV74" s="268">
        <f t="shared" si="12"/>
        <v>1068886520.9662654</v>
      </c>
      <c r="AW74" s="268">
        <f t="shared" si="12"/>
        <v>1101845123.3653378</v>
      </c>
      <c r="AX74" s="268">
        <f t="shared" si="12"/>
        <v>1135779196.260603</v>
      </c>
      <c r="AY74" s="268">
        <f t="shared" si="12"/>
        <v>1170717713.1971107</v>
      </c>
      <c r="AZ74" s="268">
        <f t="shared" si="12"/>
        <v>1206690505.303468</v>
      </c>
    </row>
    <row r="75" spans="1:52" x14ac:dyDescent="0.25">
      <c r="A75" s="272" t="s">
        <v>256</v>
      </c>
      <c r="B75" s="270">
        <f t="shared" ref="B75:AZ75" si="13">-B61</f>
        <v>0</v>
      </c>
      <c r="C75" s="270">
        <f t="shared" si="13"/>
        <v>0</v>
      </c>
      <c r="D75" s="270">
        <f t="shared" si="13"/>
        <v>0</v>
      </c>
      <c r="E75" s="270">
        <f t="shared" si="13"/>
        <v>0</v>
      </c>
      <c r="F75" s="270">
        <f t="shared" si="13"/>
        <v>0</v>
      </c>
      <c r="G75" s="270">
        <f t="shared" si="13"/>
        <v>0</v>
      </c>
      <c r="H75" s="270">
        <f t="shared" si="13"/>
        <v>0</v>
      </c>
      <c r="I75" s="270">
        <f t="shared" si="13"/>
        <v>0</v>
      </c>
      <c r="J75" s="270">
        <f t="shared" si="13"/>
        <v>0</v>
      </c>
      <c r="K75" s="270">
        <f t="shared" si="13"/>
        <v>0</v>
      </c>
      <c r="L75" s="270">
        <f t="shared" si="13"/>
        <v>0</v>
      </c>
      <c r="M75" s="271">
        <f t="shared" si="13"/>
        <v>0</v>
      </c>
      <c r="N75" s="270">
        <f t="shared" si="13"/>
        <v>0</v>
      </c>
      <c r="O75" s="270">
        <f t="shared" si="13"/>
        <v>0</v>
      </c>
      <c r="P75" s="270">
        <f t="shared" si="13"/>
        <v>0</v>
      </c>
      <c r="Q75" s="270">
        <f t="shared" si="13"/>
        <v>0</v>
      </c>
      <c r="R75" s="270">
        <f t="shared" si="13"/>
        <v>0</v>
      </c>
      <c r="S75" s="270">
        <f t="shared" si="13"/>
        <v>0</v>
      </c>
      <c r="T75" s="270">
        <f t="shared" si="13"/>
        <v>0</v>
      </c>
      <c r="U75" s="270">
        <f t="shared" si="13"/>
        <v>0</v>
      </c>
      <c r="V75" s="270">
        <f t="shared" si="13"/>
        <v>0</v>
      </c>
      <c r="W75" s="270">
        <f t="shared" si="13"/>
        <v>0</v>
      </c>
      <c r="X75" s="270">
        <f t="shared" si="13"/>
        <v>0</v>
      </c>
      <c r="Y75" s="270">
        <f t="shared" si="13"/>
        <v>0</v>
      </c>
      <c r="Z75" s="270">
        <f t="shared" si="13"/>
        <v>0</v>
      </c>
      <c r="AA75" s="270">
        <f t="shared" si="13"/>
        <v>0</v>
      </c>
      <c r="AB75" s="270">
        <f t="shared" si="13"/>
        <v>0</v>
      </c>
      <c r="AC75" s="270">
        <f t="shared" si="13"/>
        <v>0</v>
      </c>
      <c r="AD75" s="270">
        <f t="shared" si="13"/>
        <v>0</v>
      </c>
      <c r="AE75" s="270">
        <f t="shared" si="13"/>
        <v>0</v>
      </c>
      <c r="AF75" s="270">
        <f t="shared" si="13"/>
        <v>0</v>
      </c>
      <c r="AG75" s="270">
        <f t="shared" si="13"/>
        <v>0</v>
      </c>
      <c r="AH75" s="270">
        <f t="shared" si="13"/>
        <v>0</v>
      </c>
      <c r="AI75" s="270">
        <f t="shared" si="13"/>
        <v>0</v>
      </c>
      <c r="AJ75" s="270">
        <f t="shared" si="13"/>
        <v>0</v>
      </c>
      <c r="AK75" s="270">
        <f t="shared" si="13"/>
        <v>0</v>
      </c>
      <c r="AL75" s="270">
        <f t="shared" si="13"/>
        <v>0</v>
      </c>
      <c r="AM75" s="270">
        <f t="shared" si="13"/>
        <v>0</v>
      </c>
      <c r="AN75" s="270">
        <f t="shared" si="13"/>
        <v>0</v>
      </c>
      <c r="AO75" s="270">
        <f t="shared" si="13"/>
        <v>0</v>
      </c>
      <c r="AP75" s="270">
        <f t="shared" si="13"/>
        <v>0</v>
      </c>
      <c r="AQ75" s="270">
        <f t="shared" si="13"/>
        <v>0</v>
      </c>
      <c r="AR75" s="270">
        <f t="shared" si="13"/>
        <v>0</v>
      </c>
      <c r="AS75" s="270">
        <f t="shared" si="13"/>
        <v>0</v>
      </c>
      <c r="AT75" s="270">
        <f t="shared" si="13"/>
        <v>0</v>
      </c>
      <c r="AU75" s="270">
        <f t="shared" si="13"/>
        <v>0</v>
      </c>
      <c r="AV75" s="270">
        <f t="shared" si="13"/>
        <v>0</v>
      </c>
      <c r="AW75" s="270">
        <f t="shared" si="13"/>
        <v>0</v>
      </c>
      <c r="AX75" s="270">
        <f t="shared" si="13"/>
        <v>0</v>
      </c>
      <c r="AY75" s="270">
        <f t="shared" si="13"/>
        <v>0</v>
      </c>
      <c r="AZ75" s="270">
        <f t="shared" si="13"/>
        <v>0</v>
      </c>
    </row>
    <row r="76" spans="1:52" s="144" customFormat="1" ht="14.25" x14ac:dyDescent="0.25">
      <c r="A76" s="273" t="s">
        <v>260</v>
      </c>
      <c r="B76" s="268">
        <f t="shared" ref="B76:AZ76" si="14">B74+B75</f>
        <v>0</v>
      </c>
      <c r="C76" s="268">
        <f t="shared" si="14"/>
        <v>253895539.63766271</v>
      </c>
      <c r="D76" s="268">
        <f t="shared" si="14"/>
        <v>262844012.47989106</v>
      </c>
      <c r="E76" s="268">
        <f t="shared" si="14"/>
        <v>272035191.72435409</v>
      </c>
      <c r="F76" s="268">
        <f t="shared" si="14"/>
        <v>281495033.05322367</v>
      </c>
      <c r="G76" s="268">
        <f t="shared" si="14"/>
        <v>291231443.17355084</v>
      </c>
      <c r="H76" s="268">
        <f t="shared" si="14"/>
        <v>301252584.20831865</v>
      </c>
      <c r="I76" s="268">
        <f t="shared" si="14"/>
        <v>311566881.27614427</v>
      </c>
      <c r="J76" s="268">
        <f t="shared" si="14"/>
        <v>322183070.86329502</v>
      </c>
      <c r="K76" s="268">
        <f t="shared" si="14"/>
        <v>333110149.22283679</v>
      </c>
      <c r="L76" s="268">
        <f t="shared" si="14"/>
        <v>344357380.07452738</v>
      </c>
      <c r="M76" s="269">
        <f t="shared" si="14"/>
        <v>355934302.5319804</v>
      </c>
      <c r="N76" s="268">
        <f t="shared" si="14"/>
        <v>367850739.26377177</v>
      </c>
      <c r="O76" s="268">
        <f t="shared" si="14"/>
        <v>380116804.89535135</v>
      </c>
      <c r="P76" s="268">
        <f t="shared" si="14"/>
        <v>392742914.65882063</v>
      </c>
      <c r="Q76" s="268">
        <f t="shared" si="14"/>
        <v>405739793.29784888</v>
      </c>
      <c r="R76" s="268">
        <f t="shared" si="14"/>
        <v>419118484.23520368</v>
      </c>
      <c r="S76" s="268">
        <f t="shared" si="14"/>
        <v>432890359.01059598</v>
      </c>
      <c r="T76" s="268">
        <f t="shared" si="14"/>
        <v>447067126.99675822</v>
      </c>
      <c r="U76" s="268">
        <f t="shared" si="14"/>
        <v>461660845.40190876</v>
      </c>
      <c r="V76" s="268">
        <f t="shared" si="14"/>
        <v>476683929.56698793</v>
      </c>
      <c r="W76" s="268">
        <f t="shared" si="14"/>
        <v>492149163.56629932</v>
      </c>
      <c r="X76" s="268">
        <f t="shared" si="14"/>
        <v>508069711.12043595</v>
      </c>
      <c r="Y76" s="268">
        <f t="shared" si="14"/>
        <v>524459126.83063114</v>
      </c>
      <c r="Z76" s="268">
        <f t="shared" si="14"/>
        <v>541331367.7439388</v>
      </c>
      <c r="AA76" s="268">
        <f t="shared" si="14"/>
        <v>558700805.25891936</v>
      </c>
      <c r="AB76" s="268">
        <f t="shared" si="14"/>
        <v>576582237.38178837</v>
      </c>
      <c r="AC76" s="268">
        <f t="shared" si="14"/>
        <v>594990901.34327531</v>
      </c>
      <c r="AD76" s="268">
        <f t="shared" si="14"/>
        <v>613942486.58673048</v>
      </c>
      <c r="AE76" s="268">
        <f t="shared" si="14"/>
        <v>633453148.13833261</v>
      </c>
      <c r="AF76" s="268">
        <f t="shared" si="14"/>
        <v>653539520.37055469</v>
      </c>
      <c r="AG76" s="268">
        <f t="shared" si="14"/>
        <v>674218731.17037296</v>
      </c>
      <c r="AH76" s="268">
        <f t="shared" si="14"/>
        <v>695508416.52403498</v>
      </c>
      <c r="AI76" s="268">
        <f t="shared" si="14"/>
        <v>717426735.53054523</v>
      </c>
      <c r="AJ76" s="268">
        <f t="shared" si="14"/>
        <v>739992385.85637307</v>
      </c>
      <c r="AK76" s="268">
        <f t="shared" si="14"/>
        <v>763224619.64425778</v>
      </c>
      <c r="AL76" s="268">
        <f t="shared" si="14"/>
        <v>787143259.88934743</v>
      </c>
      <c r="AM76" s="268">
        <f t="shared" si="14"/>
        <v>811768717.29629493</v>
      </c>
      <c r="AN76" s="268">
        <f t="shared" si="14"/>
        <v>837122007.63133168</v>
      </c>
      <c r="AO76" s="268">
        <f t="shared" si="14"/>
        <v>863224769.58372998</v>
      </c>
      <c r="AP76" s="268">
        <f t="shared" si="14"/>
        <v>890099283.15149808</v>
      </c>
      <c r="AQ76" s="268">
        <f t="shared" si="14"/>
        <v>917768488.56656349</v>
      </c>
      <c r="AR76" s="268">
        <f t="shared" si="14"/>
        <v>946256005.77515066</v>
      </c>
      <c r="AS76" s="268">
        <f t="shared" si="14"/>
        <v>975586154.48950291</v>
      </c>
      <c r="AT76" s="268">
        <f t="shared" si="14"/>
        <v>1005783974.8275678</v>
      </c>
      <c r="AU76" s="268">
        <f t="shared" si="14"/>
        <v>1036875248.557743</v>
      </c>
      <c r="AV76" s="268">
        <f t="shared" si="14"/>
        <v>1068886520.9662654</v>
      </c>
      <c r="AW76" s="268">
        <f t="shared" si="14"/>
        <v>1101845123.3653378</v>
      </c>
      <c r="AX76" s="268">
        <f t="shared" si="14"/>
        <v>1135779196.260603</v>
      </c>
      <c r="AY76" s="268">
        <f t="shared" si="14"/>
        <v>1170717713.1971107</v>
      </c>
      <c r="AZ76" s="268">
        <f t="shared" si="14"/>
        <v>1206690505.303468</v>
      </c>
    </row>
    <row r="77" spans="1:52" x14ac:dyDescent="0.25">
      <c r="A77" s="272" t="s">
        <v>255</v>
      </c>
      <c r="B77" s="270">
        <f t="shared" ref="B77:AZ77" si="15">-B76*$B$36</f>
        <v>0</v>
      </c>
      <c r="C77" s="270">
        <f t="shared" si="15"/>
        <v>-50779107.927532546</v>
      </c>
      <c r="D77" s="270">
        <f t="shared" si="15"/>
        <v>-52568802.495978214</v>
      </c>
      <c r="E77" s="270">
        <f t="shared" si="15"/>
        <v>-54407038.344870821</v>
      </c>
      <c r="F77" s="270">
        <f t="shared" si="15"/>
        <v>-56299006.610644735</v>
      </c>
      <c r="G77" s="270">
        <f t="shared" si="15"/>
        <v>-58246288.63471017</v>
      </c>
      <c r="H77" s="270">
        <f t="shared" si="15"/>
        <v>-60250516.841663733</v>
      </c>
      <c r="I77" s="270">
        <f t="shared" si="15"/>
        <v>-62313376.255228855</v>
      </c>
      <c r="J77" s="270">
        <f t="shared" si="15"/>
        <v>-64436614.17265901</v>
      </c>
      <c r="K77" s="270">
        <f t="shared" si="15"/>
        <v>-66622029.844567358</v>
      </c>
      <c r="L77" s="270">
        <f t="shared" si="15"/>
        <v>-68871476.014905483</v>
      </c>
      <c r="M77" s="271">
        <f t="shared" si="15"/>
        <v>-71186860.506396085</v>
      </c>
      <c r="N77" s="270">
        <f t="shared" si="15"/>
        <v>-73570147.852754354</v>
      </c>
      <c r="O77" s="270">
        <f t="shared" si="15"/>
        <v>-76023360.979070276</v>
      </c>
      <c r="P77" s="270">
        <f t="shared" si="15"/>
        <v>-78548582.931764126</v>
      </c>
      <c r="Q77" s="270">
        <f t="shared" si="15"/>
        <v>-81147958.659569785</v>
      </c>
      <c r="R77" s="270">
        <f t="shared" si="15"/>
        <v>-83823696.847040743</v>
      </c>
      <c r="S77" s="270">
        <f t="shared" si="15"/>
        <v>-86578071.802119195</v>
      </c>
      <c r="T77" s="270">
        <f t="shared" si="15"/>
        <v>-89413425.399351656</v>
      </c>
      <c r="U77" s="270">
        <f t="shared" si="15"/>
        <v>-92332169.080381751</v>
      </c>
      <c r="V77" s="270">
        <f t="shared" si="15"/>
        <v>-95336785.913397595</v>
      </c>
      <c r="W77" s="270">
        <f t="shared" si="15"/>
        <v>-98429832.713259876</v>
      </c>
      <c r="X77" s="270">
        <f t="shared" si="15"/>
        <v>-101613942.22408719</v>
      </c>
      <c r="Y77" s="270">
        <f t="shared" si="15"/>
        <v>-104891825.36612624</v>
      </c>
      <c r="Z77" s="270">
        <f t="shared" si="15"/>
        <v>-108266273.54878777</v>
      </c>
      <c r="AA77" s="270">
        <f t="shared" si="15"/>
        <v>-111740161.05178387</v>
      </c>
      <c r="AB77" s="270">
        <f t="shared" si="15"/>
        <v>-115316447.47635768</v>
      </c>
      <c r="AC77" s="270">
        <f t="shared" si="15"/>
        <v>-118998180.26865506</v>
      </c>
      <c r="AD77" s="270">
        <f t="shared" si="15"/>
        <v>-122788497.3173461</v>
      </c>
      <c r="AE77" s="270">
        <f t="shared" si="15"/>
        <v>-126690629.62766653</v>
      </c>
      <c r="AF77" s="270">
        <f t="shared" si="15"/>
        <v>-130707904.07411094</v>
      </c>
      <c r="AG77" s="270">
        <f t="shared" si="15"/>
        <v>-134843746.23407459</v>
      </c>
      <c r="AH77" s="270">
        <f t="shared" si="15"/>
        <v>-139101683.30480701</v>
      </c>
      <c r="AI77" s="270">
        <f t="shared" si="15"/>
        <v>-143485347.10610905</v>
      </c>
      <c r="AJ77" s="270">
        <f t="shared" si="15"/>
        <v>-147998477.17127463</v>
      </c>
      <c r="AK77" s="270">
        <f t="shared" si="15"/>
        <v>-152644923.92885157</v>
      </c>
      <c r="AL77" s="270">
        <f t="shared" si="15"/>
        <v>-157428651.97786948</v>
      </c>
      <c r="AM77" s="270">
        <f t="shared" si="15"/>
        <v>-162353743.459259</v>
      </c>
      <c r="AN77" s="270">
        <f t="shared" si="15"/>
        <v>-167424401.52626634</v>
      </c>
      <c r="AO77" s="270">
        <f t="shared" si="15"/>
        <v>-172644953.91674602</v>
      </c>
      <c r="AP77" s="270">
        <f t="shared" si="15"/>
        <v>-178019856.63029963</v>
      </c>
      <c r="AQ77" s="270">
        <f t="shared" si="15"/>
        <v>-183553697.71331272</v>
      </c>
      <c r="AR77" s="270">
        <f t="shared" si="15"/>
        <v>-189251201.15503013</v>
      </c>
      <c r="AS77" s="270">
        <f t="shared" si="15"/>
        <v>-195117230.89790058</v>
      </c>
      <c r="AT77" s="270">
        <f t="shared" si="15"/>
        <v>-201156794.96551359</v>
      </c>
      <c r="AU77" s="270">
        <f t="shared" si="15"/>
        <v>-207375049.7115486</v>
      </c>
      <c r="AV77" s="270">
        <f t="shared" si="15"/>
        <v>-213777304.1932531</v>
      </c>
      <c r="AW77" s="270">
        <f t="shared" si="15"/>
        <v>-220369024.67306757</v>
      </c>
      <c r="AX77" s="270">
        <f t="shared" si="15"/>
        <v>-227155839.25212061</v>
      </c>
      <c r="AY77" s="270">
        <f t="shared" si="15"/>
        <v>-234143542.63942215</v>
      </c>
      <c r="AZ77" s="270">
        <f t="shared" si="15"/>
        <v>-241338101.06069362</v>
      </c>
    </row>
    <row r="78" spans="1:52" ht="16.5" thickBot="1" x14ac:dyDescent="0.3">
      <c r="A78" s="274" t="s">
        <v>259</v>
      </c>
      <c r="B78" s="275">
        <f t="shared" ref="B78:AZ78" si="16">B76+B77</f>
        <v>0</v>
      </c>
      <c r="C78" s="275">
        <f t="shared" si="16"/>
        <v>203116431.71013016</v>
      </c>
      <c r="D78" s="275">
        <f t="shared" si="16"/>
        <v>210275209.98391286</v>
      </c>
      <c r="E78" s="275">
        <f t="shared" si="16"/>
        <v>217628153.37948328</v>
      </c>
      <c r="F78" s="275">
        <f t="shared" si="16"/>
        <v>225196026.44257894</v>
      </c>
      <c r="G78" s="275">
        <f t="shared" si="16"/>
        <v>232985154.53884068</v>
      </c>
      <c r="H78" s="275">
        <f t="shared" si="16"/>
        <v>241002067.36665493</v>
      </c>
      <c r="I78" s="275">
        <f t="shared" si="16"/>
        <v>249253505.02091542</v>
      </c>
      <c r="J78" s="275">
        <f t="shared" si="16"/>
        <v>257746456.69063601</v>
      </c>
      <c r="K78" s="275">
        <f t="shared" si="16"/>
        <v>266488119.37826943</v>
      </c>
      <c r="L78" s="275">
        <f t="shared" si="16"/>
        <v>275485904.05962193</v>
      </c>
      <c r="M78" s="276">
        <f t="shared" si="16"/>
        <v>284747442.02558434</v>
      </c>
      <c r="N78" s="275">
        <f t="shared" si="16"/>
        <v>294280591.41101742</v>
      </c>
      <c r="O78" s="275">
        <f t="shared" si="16"/>
        <v>304093443.9162811</v>
      </c>
      <c r="P78" s="275">
        <f t="shared" si="16"/>
        <v>314194331.7270565</v>
      </c>
      <c r="Q78" s="275">
        <f t="shared" si="16"/>
        <v>324591834.63827908</v>
      </c>
      <c r="R78" s="275">
        <f t="shared" si="16"/>
        <v>335294787.38816297</v>
      </c>
      <c r="S78" s="275">
        <f t="shared" si="16"/>
        <v>346312287.20847678</v>
      </c>
      <c r="T78" s="275">
        <f t="shared" si="16"/>
        <v>357653701.59740657</v>
      </c>
      <c r="U78" s="275">
        <f t="shared" si="16"/>
        <v>369328676.321527</v>
      </c>
      <c r="V78" s="275">
        <f t="shared" si="16"/>
        <v>381347143.65359032</v>
      </c>
      <c r="W78" s="275">
        <f t="shared" si="16"/>
        <v>393719330.85303944</v>
      </c>
      <c r="X78" s="275">
        <f t="shared" si="16"/>
        <v>406455768.89634877</v>
      </c>
      <c r="Y78" s="275">
        <f t="shared" si="16"/>
        <v>419567301.4645049</v>
      </c>
      <c r="Z78" s="275">
        <f t="shared" si="16"/>
        <v>433065094.19515103</v>
      </c>
      <c r="AA78" s="275">
        <f t="shared" si="16"/>
        <v>446960644.2071355</v>
      </c>
      <c r="AB78" s="275">
        <f t="shared" si="16"/>
        <v>461265789.90543067</v>
      </c>
      <c r="AC78" s="275">
        <f t="shared" si="16"/>
        <v>475992721.07462025</v>
      </c>
      <c r="AD78" s="275">
        <f t="shared" si="16"/>
        <v>491153989.26938438</v>
      </c>
      <c r="AE78" s="275">
        <f t="shared" si="16"/>
        <v>506762518.51066607</v>
      </c>
      <c r="AF78" s="275">
        <f t="shared" si="16"/>
        <v>522831616.29644376</v>
      </c>
      <c r="AG78" s="275">
        <f t="shared" si="16"/>
        <v>539374984.93629837</v>
      </c>
      <c r="AH78" s="275">
        <f t="shared" si="16"/>
        <v>556406733.21922803</v>
      </c>
      <c r="AI78" s="275">
        <f t="shared" si="16"/>
        <v>573941388.42443621</v>
      </c>
      <c r="AJ78" s="275">
        <f t="shared" si="16"/>
        <v>591993908.68509841</v>
      </c>
      <c r="AK78" s="275">
        <f t="shared" si="16"/>
        <v>610579695.71540618</v>
      </c>
      <c r="AL78" s="275">
        <f t="shared" si="16"/>
        <v>629714607.91147792</v>
      </c>
      <c r="AM78" s="275">
        <f t="shared" si="16"/>
        <v>649414973.83703589</v>
      </c>
      <c r="AN78" s="275">
        <f t="shared" si="16"/>
        <v>669697606.10506535</v>
      </c>
      <c r="AO78" s="275">
        <f t="shared" si="16"/>
        <v>690579815.66698396</v>
      </c>
      <c r="AP78" s="275">
        <f t="shared" si="16"/>
        <v>712079426.52119851</v>
      </c>
      <c r="AQ78" s="275">
        <f t="shared" si="16"/>
        <v>734214790.85325074</v>
      </c>
      <c r="AR78" s="275">
        <f t="shared" si="16"/>
        <v>757004804.62012053</v>
      </c>
      <c r="AS78" s="275">
        <f t="shared" si="16"/>
        <v>780468923.59160233</v>
      </c>
      <c r="AT78" s="275">
        <f t="shared" si="16"/>
        <v>804627179.86205423</v>
      </c>
      <c r="AU78" s="275">
        <f t="shared" si="16"/>
        <v>829500198.84619439</v>
      </c>
      <c r="AV78" s="275">
        <f t="shared" si="16"/>
        <v>855109216.7730124</v>
      </c>
      <c r="AW78" s="275">
        <f t="shared" si="16"/>
        <v>881476098.69227028</v>
      </c>
      <c r="AX78" s="275">
        <f t="shared" si="16"/>
        <v>908623357.00848234</v>
      </c>
      <c r="AY78" s="275">
        <f t="shared" si="16"/>
        <v>936574170.55768847</v>
      </c>
      <c r="AZ78" s="275">
        <f t="shared" si="16"/>
        <v>965352404.24277437</v>
      </c>
    </row>
    <row r="79" spans="1:52" s="154" customFormat="1" ht="16.5" thickBot="1" x14ac:dyDescent="0.3">
      <c r="A79" s="277"/>
      <c r="B79" s="278">
        <v>0</v>
      </c>
      <c r="C79" s="278">
        <v>1</v>
      </c>
      <c r="D79" s="278">
        <f>C79+1</f>
        <v>2</v>
      </c>
      <c r="E79" s="278">
        <f t="shared" ref="E79:AA79" si="17">D79+1</f>
        <v>3</v>
      </c>
      <c r="F79" s="278">
        <f t="shared" si="17"/>
        <v>4</v>
      </c>
      <c r="G79" s="278">
        <f t="shared" si="17"/>
        <v>5</v>
      </c>
      <c r="H79" s="278">
        <f t="shared" si="17"/>
        <v>6</v>
      </c>
      <c r="I79" s="278">
        <f t="shared" si="17"/>
        <v>7</v>
      </c>
      <c r="J79" s="278">
        <f t="shared" si="17"/>
        <v>8</v>
      </c>
      <c r="K79" s="278">
        <f t="shared" si="17"/>
        <v>9</v>
      </c>
      <c r="L79" s="278">
        <f t="shared" si="17"/>
        <v>10</v>
      </c>
      <c r="M79" s="279">
        <f t="shared" si="17"/>
        <v>11</v>
      </c>
      <c r="N79" s="278">
        <f t="shared" si="17"/>
        <v>12</v>
      </c>
      <c r="O79" s="278">
        <f t="shared" si="17"/>
        <v>13</v>
      </c>
      <c r="P79" s="278">
        <f t="shared" si="17"/>
        <v>14</v>
      </c>
      <c r="Q79" s="278">
        <f t="shared" si="17"/>
        <v>15</v>
      </c>
      <c r="R79" s="278">
        <f t="shared" si="17"/>
        <v>16</v>
      </c>
      <c r="S79" s="278">
        <f t="shared" si="17"/>
        <v>17</v>
      </c>
      <c r="T79" s="278">
        <f t="shared" si="17"/>
        <v>18</v>
      </c>
      <c r="U79" s="278">
        <f t="shared" si="17"/>
        <v>19</v>
      </c>
      <c r="V79" s="278">
        <f t="shared" si="17"/>
        <v>20</v>
      </c>
      <c r="W79" s="278">
        <f t="shared" si="17"/>
        <v>21</v>
      </c>
      <c r="X79" s="278">
        <f t="shared" si="17"/>
        <v>22</v>
      </c>
      <c r="Y79" s="278">
        <f t="shared" si="17"/>
        <v>23</v>
      </c>
      <c r="Z79" s="278">
        <f t="shared" si="17"/>
        <v>24</v>
      </c>
      <c r="AA79" s="278">
        <f t="shared" si="17"/>
        <v>25</v>
      </c>
    </row>
    <row r="80" spans="1:52" ht="31.5" x14ac:dyDescent="0.25">
      <c r="A80" s="256" t="s">
        <v>258</v>
      </c>
      <c r="B80" s="243" t="str">
        <f>B47</f>
        <v>Год окончания строительства 2019</v>
      </c>
      <c r="C80" s="243">
        <f t="shared" ref="C80:AZ80" si="18">C47</f>
        <v>2020</v>
      </c>
      <c r="D80" s="243">
        <f t="shared" si="18"/>
        <v>2021</v>
      </c>
      <c r="E80" s="243">
        <f t="shared" si="18"/>
        <v>2022</v>
      </c>
      <c r="F80" s="243">
        <f t="shared" si="18"/>
        <v>2023</v>
      </c>
      <c r="G80" s="243">
        <f t="shared" si="18"/>
        <v>2024</v>
      </c>
      <c r="H80" s="243">
        <f t="shared" si="18"/>
        <v>2025</v>
      </c>
      <c r="I80" s="243">
        <f t="shared" si="18"/>
        <v>2026</v>
      </c>
      <c r="J80" s="243">
        <f t="shared" si="18"/>
        <v>2027</v>
      </c>
      <c r="K80" s="243">
        <f t="shared" si="18"/>
        <v>2028</v>
      </c>
      <c r="L80" s="243">
        <f t="shared" si="18"/>
        <v>2029</v>
      </c>
      <c r="M80" s="257">
        <f t="shared" si="18"/>
        <v>2030</v>
      </c>
      <c r="N80" s="243">
        <f t="shared" si="18"/>
        <v>2031</v>
      </c>
      <c r="O80" s="243">
        <f t="shared" si="18"/>
        <v>2032</v>
      </c>
      <c r="P80" s="243">
        <f t="shared" si="18"/>
        <v>2033</v>
      </c>
      <c r="Q80" s="243">
        <f t="shared" si="18"/>
        <v>2034</v>
      </c>
      <c r="R80" s="243">
        <f t="shared" si="18"/>
        <v>2035</v>
      </c>
      <c r="S80" s="243">
        <f t="shared" si="18"/>
        <v>2036</v>
      </c>
      <c r="T80" s="243">
        <f t="shared" si="18"/>
        <v>2037</v>
      </c>
      <c r="U80" s="243">
        <f t="shared" si="18"/>
        <v>2038</v>
      </c>
      <c r="V80" s="243">
        <f t="shared" si="18"/>
        <v>2039</v>
      </c>
      <c r="W80" s="243">
        <f t="shared" si="18"/>
        <v>2040</v>
      </c>
      <c r="X80" s="243">
        <f t="shared" si="18"/>
        <v>2041</v>
      </c>
      <c r="Y80" s="243">
        <f t="shared" si="18"/>
        <v>2042</v>
      </c>
      <c r="Z80" s="243">
        <f t="shared" si="18"/>
        <v>2043</v>
      </c>
      <c r="AA80" s="243">
        <f t="shared" si="18"/>
        <v>2044</v>
      </c>
      <c r="AB80" s="243">
        <f t="shared" si="18"/>
        <v>2045</v>
      </c>
      <c r="AC80" s="243">
        <f t="shared" si="18"/>
        <v>2046</v>
      </c>
      <c r="AD80" s="243">
        <f t="shared" si="18"/>
        <v>2047</v>
      </c>
      <c r="AE80" s="243">
        <f t="shared" si="18"/>
        <v>2048</v>
      </c>
      <c r="AF80" s="243">
        <f t="shared" si="18"/>
        <v>2049</v>
      </c>
      <c r="AG80" s="243">
        <f t="shared" si="18"/>
        <v>2050</v>
      </c>
      <c r="AH80" s="243">
        <f t="shared" si="18"/>
        <v>2051</v>
      </c>
      <c r="AI80" s="243">
        <f t="shared" si="18"/>
        <v>2052</v>
      </c>
      <c r="AJ80" s="243">
        <f t="shared" si="18"/>
        <v>2053</v>
      </c>
      <c r="AK80" s="243">
        <f t="shared" si="18"/>
        <v>2054</v>
      </c>
      <c r="AL80" s="243">
        <f t="shared" si="18"/>
        <v>2055</v>
      </c>
      <c r="AM80" s="243">
        <f t="shared" si="18"/>
        <v>2056</v>
      </c>
      <c r="AN80" s="243">
        <f t="shared" si="18"/>
        <v>2057</v>
      </c>
      <c r="AO80" s="243">
        <f t="shared" si="18"/>
        <v>2058</v>
      </c>
      <c r="AP80" s="243">
        <f t="shared" si="18"/>
        <v>2059</v>
      </c>
      <c r="AQ80" s="243">
        <f t="shared" si="18"/>
        <v>2060</v>
      </c>
      <c r="AR80" s="243">
        <f t="shared" si="18"/>
        <v>2061</v>
      </c>
      <c r="AS80" s="243">
        <f t="shared" si="18"/>
        <v>2062</v>
      </c>
      <c r="AT80" s="243">
        <f t="shared" si="18"/>
        <v>2063</v>
      </c>
      <c r="AU80" s="243">
        <f t="shared" si="18"/>
        <v>2064</v>
      </c>
      <c r="AV80" s="243">
        <f t="shared" si="18"/>
        <v>2065</v>
      </c>
      <c r="AW80" s="243">
        <f t="shared" si="18"/>
        <v>2066</v>
      </c>
      <c r="AX80" s="243">
        <f t="shared" si="18"/>
        <v>2067</v>
      </c>
      <c r="AY80" s="243">
        <f t="shared" si="18"/>
        <v>2068</v>
      </c>
      <c r="AZ80" s="243">
        <f t="shared" si="18"/>
        <v>2069</v>
      </c>
    </row>
    <row r="81" spans="1:52" s="144" customFormat="1" ht="14.25" x14ac:dyDescent="0.25">
      <c r="A81" s="267" t="s">
        <v>467</v>
      </c>
      <c r="B81" s="268">
        <f t="shared" ref="B81:AZ81" si="19">B74</f>
        <v>0</v>
      </c>
      <c r="C81" s="268">
        <f t="shared" si="19"/>
        <v>253895539.63766271</v>
      </c>
      <c r="D81" s="268">
        <f t="shared" si="19"/>
        <v>262844012.47989106</v>
      </c>
      <c r="E81" s="268">
        <f t="shared" si="19"/>
        <v>272035191.72435409</v>
      </c>
      <c r="F81" s="268">
        <f t="shared" si="19"/>
        <v>281495033.05322367</v>
      </c>
      <c r="G81" s="268">
        <f t="shared" si="19"/>
        <v>291231443.17355084</v>
      </c>
      <c r="H81" s="268">
        <f t="shared" si="19"/>
        <v>301252584.20831865</v>
      </c>
      <c r="I81" s="268">
        <f t="shared" si="19"/>
        <v>311566881.27614427</v>
      </c>
      <c r="J81" s="268">
        <f t="shared" si="19"/>
        <v>322183070.86329502</v>
      </c>
      <c r="K81" s="268">
        <f t="shared" si="19"/>
        <v>333110149.22283679</v>
      </c>
      <c r="L81" s="268">
        <f t="shared" si="19"/>
        <v>344357380.07452738</v>
      </c>
      <c r="M81" s="269">
        <f t="shared" si="19"/>
        <v>355934302.5319804</v>
      </c>
      <c r="N81" s="268">
        <f t="shared" si="19"/>
        <v>367850739.26377177</v>
      </c>
      <c r="O81" s="268">
        <f t="shared" si="19"/>
        <v>380116804.89535135</v>
      </c>
      <c r="P81" s="268">
        <f t="shared" si="19"/>
        <v>392742914.65882063</v>
      </c>
      <c r="Q81" s="268">
        <f t="shared" si="19"/>
        <v>405739793.29784888</v>
      </c>
      <c r="R81" s="268">
        <f t="shared" si="19"/>
        <v>419118484.23520368</v>
      </c>
      <c r="S81" s="268">
        <f t="shared" si="19"/>
        <v>432890359.01059598</v>
      </c>
      <c r="T81" s="268">
        <f t="shared" si="19"/>
        <v>447067126.99675822</v>
      </c>
      <c r="U81" s="268">
        <f t="shared" si="19"/>
        <v>461660845.40190876</v>
      </c>
      <c r="V81" s="268">
        <f t="shared" si="19"/>
        <v>476683929.56698793</v>
      </c>
      <c r="W81" s="268">
        <f t="shared" si="19"/>
        <v>492149163.56629932</v>
      </c>
      <c r="X81" s="268">
        <f t="shared" si="19"/>
        <v>508069711.12043595</v>
      </c>
      <c r="Y81" s="268">
        <f t="shared" si="19"/>
        <v>524459126.83063114</v>
      </c>
      <c r="Z81" s="268">
        <f t="shared" si="19"/>
        <v>541331367.7439388</v>
      </c>
      <c r="AA81" s="268">
        <f t="shared" si="19"/>
        <v>558700805.25891936</v>
      </c>
      <c r="AB81" s="268">
        <f t="shared" si="19"/>
        <v>576582237.38178837</v>
      </c>
      <c r="AC81" s="268">
        <f t="shared" si="19"/>
        <v>594990901.34327531</v>
      </c>
      <c r="AD81" s="268">
        <f t="shared" si="19"/>
        <v>613942486.58673048</v>
      </c>
      <c r="AE81" s="268">
        <f t="shared" si="19"/>
        <v>633453148.13833261</v>
      </c>
      <c r="AF81" s="268">
        <f t="shared" si="19"/>
        <v>653539520.37055469</v>
      </c>
      <c r="AG81" s="268">
        <f t="shared" si="19"/>
        <v>674218731.17037296</v>
      </c>
      <c r="AH81" s="268">
        <f t="shared" si="19"/>
        <v>695508416.52403498</v>
      </c>
      <c r="AI81" s="268">
        <f t="shared" si="19"/>
        <v>717426735.53054523</v>
      </c>
      <c r="AJ81" s="268">
        <f t="shared" si="19"/>
        <v>739992385.85637307</v>
      </c>
      <c r="AK81" s="268">
        <f t="shared" si="19"/>
        <v>763224619.64425778</v>
      </c>
      <c r="AL81" s="268">
        <f t="shared" si="19"/>
        <v>787143259.88934743</v>
      </c>
      <c r="AM81" s="268">
        <f t="shared" si="19"/>
        <v>811768717.29629493</v>
      </c>
      <c r="AN81" s="268">
        <f t="shared" si="19"/>
        <v>837122007.63133168</v>
      </c>
      <c r="AO81" s="268">
        <f t="shared" si="19"/>
        <v>863224769.58372998</v>
      </c>
      <c r="AP81" s="268">
        <f t="shared" si="19"/>
        <v>890099283.15149808</v>
      </c>
      <c r="AQ81" s="268">
        <f t="shared" si="19"/>
        <v>917768488.56656349</v>
      </c>
      <c r="AR81" s="268">
        <f t="shared" si="19"/>
        <v>946256005.77515066</v>
      </c>
      <c r="AS81" s="268">
        <f t="shared" si="19"/>
        <v>975586154.48950291</v>
      </c>
      <c r="AT81" s="268">
        <f t="shared" si="19"/>
        <v>1005783974.8275678</v>
      </c>
      <c r="AU81" s="268">
        <f t="shared" si="19"/>
        <v>1036875248.557743</v>
      </c>
      <c r="AV81" s="268">
        <f t="shared" si="19"/>
        <v>1068886520.9662654</v>
      </c>
      <c r="AW81" s="268">
        <f t="shared" si="19"/>
        <v>1101845123.3653378</v>
      </c>
      <c r="AX81" s="268">
        <f t="shared" si="19"/>
        <v>1135779196.260603</v>
      </c>
      <c r="AY81" s="268">
        <f t="shared" si="19"/>
        <v>1170717713.1971107</v>
      </c>
      <c r="AZ81" s="268">
        <f t="shared" si="19"/>
        <v>1206690505.303468</v>
      </c>
    </row>
    <row r="82" spans="1:52" x14ac:dyDescent="0.25">
      <c r="A82" s="272" t="s">
        <v>257</v>
      </c>
      <c r="B82" s="270">
        <f t="shared" ref="B82:AZ82" si="20">-B73</f>
        <v>0</v>
      </c>
      <c r="C82" s="270">
        <f t="shared" si="20"/>
        <v>18252514.754199997</v>
      </c>
      <c r="D82" s="270">
        <f t="shared" si="20"/>
        <v>18252514.754199997</v>
      </c>
      <c r="E82" s="270">
        <f t="shared" si="20"/>
        <v>18252514.754199997</v>
      </c>
      <c r="F82" s="270">
        <f t="shared" si="20"/>
        <v>18252514.754199997</v>
      </c>
      <c r="G82" s="270">
        <f t="shared" si="20"/>
        <v>18252514.754199997</v>
      </c>
      <c r="H82" s="270">
        <f t="shared" si="20"/>
        <v>18252514.754199997</v>
      </c>
      <c r="I82" s="270">
        <f t="shared" si="20"/>
        <v>18252514.754199997</v>
      </c>
      <c r="J82" s="270">
        <f t="shared" si="20"/>
        <v>18252514.754199997</v>
      </c>
      <c r="K82" s="270">
        <f t="shared" si="20"/>
        <v>18252514.754199997</v>
      </c>
      <c r="L82" s="270">
        <f t="shared" si="20"/>
        <v>18252514.754199997</v>
      </c>
      <c r="M82" s="271">
        <f t="shared" si="20"/>
        <v>18252514.754199997</v>
      </c>
      <c r="N82" s="270">
        <f t="shared" si="20"/>
        <v>18252514.754199997</v>
      </c>
      <c r="O82" s="270">
        <f t="shared" si="20"/>
        <v>18252514.754199997</v>
      </c>
      <c r="P82" s="270">
        <f t="shared" si="20"/>
        <v>18252514.754199997</v>
      </c>
      <c r="Q82" s="270">
        <f t="shared" si="20"/>
        <v>18252514.754199997</v>
      </c>
      <c r="R82" s="270">
        <f t="shared" si="20"/>
        <v>18252514.754199997</v>
      </c>
      <c r="S82" s="270">
        <f t="shared" si="20"/>
        <v>18252514.754199997</v>
      </c>
      <c r="T82" s="270">
        <f t="shared" si="20"/>
        <v>18252514.754199997</v>
      </c>
      <c r="U82" s="270">
        <f t="shared" si="20"/>
        <v>18252514.754199997</v>
      </c>
      <c r="V82" s="270">
        <f t="shared" si="20"/>
        <v>18252514.754199997</v>
      </c>
      <c r="W82" s="270">
        <f t="shared" si="20"/>
        <v>18252514.754199997</v>
      </c>
      <c r="X82" s="270">
        <f t="shared" si="20"/>
        <v>18252514.754199997</v>
      </c>
      <c r="Y82" s="270">
        <f t="shared" si="20"/>
        <v>18252514.754199997</v>
      </c>
      <c r="Z82" s="270">
        <f t="shared" si="20"/>
        <v>18252514.754199997</v>
      </c>
      <c r="AA82" s="270">
        <f t="shared" si="20"/>
        <v>18252514.754199997</v>
      </c>
      <c r="AB82" s="270">
        <f t="shared" si="20"/>
        <v>18252514.754199997</v>
      </c>
      <c r="AC82" s="270">
        <f t="shared" si="20"/>
        <v>18252514.754199997</v>
      </c>
      <c r="AD82" s="270">
        <f t="shared" si="20"/>
        <v>18252514.754199997</v>
      </c>
      <c r="AE82" s="270">
        <f t="shared" si="20"/>
        <v>18252514.754199997</v>
      </c>
      <c r="AF82" s="270">
        <f t="shared" si="20"/>
        <v>18252514.754199997</v>
      </c>
      <c r="AG82" s="270">
        <f t="shared" si="20"/>
        <v>18252514.754199997</v>
      </c>
      <c r="AH82" s="270">
        <f t="shared" si="20"/>
        <v>18252514.754199997</v>
      </c>
      <c r="AI82" s="270">
        <f t="shared" si="20"/>
        <v>18252514.754199997</v>
      </c>
      <c r="AJ82" s="270">
        <f t="shared" si="20"/>
        <v>18252514.754199997</v>
      </c>
      <c r="AK82" s="270">
        <f t="shared" si="20"/>
        <v>18252514.754199997</v>
      </c>
      <c r="AL82" s="270">
        <f t="shared" si="20"/>
        <v>18252514.754199997</v>
      </c>
      <c r="AM82" s="270">
        <f t="shared" si="20"/>
        <v>18252514.754199997</v>
      </c>
      <c r="AN82" s="270">
        <f t="shared" si="20"/>
        <v>18252514.754199997</v>
      </c>
      <c r="AO82" s="270">
        <f t="shared" si="20"/>
        <v>18252514.754199997</v>
      </c>
      <c r="AP82" s="270">
        <f t="shared" si="20"/>
        <v>18252514.754199997</v>
      </c>
      <c r="AQ82" s="270">
        <f t="shared" si="20"/>
        <v>18252514.754199997</v>
      </c>
      <c r="AR82" s="270">
        <f t="shared" si="20"/>
        <v>18252514.754199997</v>
      </c>
      <c r="AS82" s="270">
        <f t="shared" si="20"/>
        <v>18252514.754199997</v>
      </c>
      <c r="AT82" s="270">
        <f t="shared" si="20"/>
        <v>18252514.754199997</v>
      </c>
      <c r="AU82" s="270">
        <f t="shared" si="20"/>
        <v>18252514.754199997</v>
      </c>
      <c r="AV82" s="270">
        <f t="shared" si="20"/>
        <v>18252514.754199997</v>
      </c>
      <c r="AW82" s="270">
        <f t="shared" si="20"/>
        <v>18252514.754199997</v>
      </c>
      <c r="AX82" s="270">
        <f t="shared" si="20"/>
        <v>18252514.754199997</v>
      </c>
      <c r="AY82" s="270">
        <f t="shared" si="20"/>
        <v>18252514.754199997</v>
      </c>
      <c r="AZ82" s="270">
        <f t="shared" si="20"/>
        <v>18252514.754199997</v>
      </c>
    </row>
    <row r="83" spans="1:52" x14ac:dyDescent="0.25">
      <c r="A83" s="272" t="s">
        <v>256</v>
      </c>
      <c r="B83" s="270">
        <f t="shared" ref="B83:AZ83" si="21">B75</f>
        <v>0</v>
      </c>
      <c r="C83" s="270">
        <f t="shared" si="21"/>
        <v>0</v>
      </c>
      <c r="D83" s="270">
        <f t="shared" si="21"/>
        <v>0</v>
      </c>
      <c r="E83" s="270">
        <f t="shared" si="21"/>
        <v>0</v>
      </c>
      <c r="F83" s="270">
        <f t="shared" si="21"/>
        <v>0</v>
      </c>
      <c r="G83" s="270">
        <f t="shared" si="21"/>
        <v>0</v>
      </c>
      <c r="H83" s="270">
        <f t="shared" si="21"/>
        <v>0</v>
      </c>
      <c r="I83" s="270">
        <f t="shared" si="21"/>
        <v>0</v>
      </c>
      <c r="J83" s="270">
        <f t="shared" si="21"/>
        <v>0</v>
      </c>
      <c r="K83" s="270">
        <f t="shared" si="21"/>
        <v>0</v>
      </c>
      <c r="L83" s="270">
        <f t="shared" si="21"/>
        <v>0</v>
      </c>
      <c r="M83" s="271">
        <f t="shared" si="21"/>
        <v>0</v>
      </c>
      <c r="N83" s="270">
        <f t="shared" si="21"/>
        <v>0</v>
      </c>
      <c r="O83" s="270">
        <f t="shared" si="21"/>
        <v>0</v>
      </c>
      <c r="P83" s="270">
        <f t="shared" si="21"/>
        <v>0</v>
      </c>
      <c r="Q83" s="270">
        <f t="shared" si="21"/>
        <v>0</v>
      </c>
      <c r="R83" s="270">
        <f t="shared" si="21"/>
        <v>0</v>
      </c>
      <c r="S83" s="270">
        <f t="shared" si="21"/>
        <v>0</v>
      </c>
      <c r="T83" s="270">
        <f t="shared" si="21"/>
        <v>0</v>
      </c>
      <c r="U83" s="270">
        <f t="shared" si="21"/>
        <v>0</v>
      </c>
      <c r="V83" s="270">
        <f t="shared" si="21"/>
        <v>0</v>
      </c>
      <c r="W83" s="270">
        <f t="shared" si="21"/>
        <v>0</v>
      </c>
      <c r="X83" s="270">
        <f t="shared" si="21"/>
        <v>0</v>
      </c>
      <c r="Y83" s="270">
        <f t="shared" si="21"/>
        <v>0</v>
      </c>
      <c r="Z83" s="270">
        <f t="shared" si="21"/>
        <v>0</v>
      </c>
      <c r="AA83" s="270">
        <f t="shared" si="21"/>
        <v>0</v>
      </c>
      <c r="AB83" s="270">
        <f t="shared" si="21"/>
        <v>0</v>
      </c>
      <c r="AC83" s="270">
        <f t="shared" si="21"/>
        <v>0</v>
      </c>
      <c r="AD83" s="270">
        <f t="shared" si="21"/>
        <v>0</v>
      </c>
      <c r="AE83" s="270">
        <f t="shared" si="21"/>
        <v>0</v>
      </c>
      <c r="AF83" s="270">
        <f t="shared" si="21"/>
        <v>0</v>
      </c>
      <c r="AG83" s="270">
        <f t="shared" si="21"/>
        <v>0</v>
      </c>
      <c r="AH83" s="270">
        <f t="shared" si="21"/>
        <v>0</v>
      </c>
      <c r="AI83" s="270">
        <f t="shared" si="21"/>
        <v>0</v>
      </c>
      <c r="AJ83" s="270">
        <f t="shared" si="21"/>
        <v>0</v>
      </c>
      <c r="AK83" s="270">
        <f t="shared" si="21"/>
        <v>0</v>
      </c>
      <c r="AL83" s="270">
        <f t="shared" si="21"/>
        <v>0</v>
      </c>
      <c r="AM83" s="270">
        <f t="shared" si="21"/>
        <v>0</v>
      </c>
      <c r="AN83" s="270">
        <f t="shared" si="21"/>
        <v>0</v>
      </c>
      <c r="AO83" s="270">
        <f t="shared" si="21"/>
        <v>0</v>
      </c>
      <c r="AP83" s="270">
        <f t="shared" si="21"/>
        <v>0</v>
      </c>
      <c r="AQ83" s="270">
        <f t="shared" si="21"/>
        <v>0</v>
      </c>
      <c r="AR83" s="270">
        <f t="shared" si="21"/>
        <v>0</v>
      </c>
      <c r="AS83" s="270">
        <f t="shared" si="21"/>
        <v>0</v>
      </c>
      <c r="AT83" s="270">
        <f t="shared" si="21"/>
        <v>0</v>
      </c>
      <c r="AU83" s="270">
        <f t="shared" si="21"/>
        <v>0</v>
      </c>
      <c r="AV83" s="270">
        <f t="shared" si="21"/>
        <v>0</v>
      </c>
      <c r="AW83" s="270">
        <f t="shared" si="21"/>
        <v>0</v>
      </c>
      <c r="AX83" s="270">
        <f t="shared" si="21"/>
        <v>0</v>
      </c>
      <c r="AY83" s="270">
        <f t="shared" si="21"/>
        <v>0</v>
      </c>
      <c r="AZ83" s="270">
        <f t="shared" si="21"/>
        <v>0</v>
      </c>
    </row>
    <row r="84" spans="1:52" x14ac:dyDescent="0.25">
      <c r="A84" s="272" t="s">
        <v>255</v>
      </c>
      <c r="B84" s="270">
        <f>IF(SUM($B$77:B77)+SUM($A$84:A84)&gt;0,0,SUM($B$77:B77)-SUM($A$84:A84))</f>
        <v>0</v>
      </c>
      <c r="C84" s="270">
        <f>IF(SUM($B$77:C77)+SUM($A$84:B84)&gt;0,0,SUM($B$77:C77)-SUM($A$84:B84))</f>
        <v>-50779107.927532546</v>
      </c>
      <c r="D84" s="270">
        <f>IF(SUM($B$77:D77)+SUM($A$84:C84)&gt;0,0,SUM($B$77:D77)-SUM($A$84:C84))</f>
        <v>-52568802.495978214</v>
      </c>
      <c r="E84" s="270">
        <f>IF(SUM($B$77:E77)+SUM($A$84:D84)&gt;0,0,SUM($B$77:E77)-SUM($A$84:D84))</f>
        <v>-54407038.344870836</v>
      </c>
      <c r="F84" s="270">
        <f>IF(SUM($B$77:F77)+SUM($A$84:E84)&gt;0,0,SUM($B$77:F77)-SUM($A$84:E84))</f>
        <v>-56299006.610644728</v>
      </c>
      <c r="G84" s="270">
        <f>IF(SUM($B$77:G77)+SUM($A$84:F84)&gt;0,0,SUM($B$77:G77)-SUM($A$84:F84))</f>
        <v>-58246288.634710163</v>
      </c>
      <c r="H84" s="270">
        <f>IF(SUM($B$77:H77)+SUM($A$84:G84)&gt;0,0,SUM($B$77:H77)-SUM($A$84:G84))</f>
        <v>-60250516.841663718</v>
      </c>
      <c r="I84" s="270">
        <f>IF(SUM($B$77:I77)+SUM($A$84:H84)&gt;0,0,SUM($B$77:I77)-SUM($A$84:H84))</f>
        <v>-62313376.255228877</v>
      </c>
      <c r="J84" s="270">
        <f>IF(SUM($B$77:J77)+SUM($A$84:I84)&gt;0,0,SUM($B$77:J77)-SUM($A$84:I84))</f>
        <v>-64436614.172659039</v>
      </c>
      <c r="K84" s="270">
        <f>IF(SUM($B$77:K77)+SUM($A$84:J84)&gt;0,0,SUM($B$77:K77)-SUM($A$84:J84))</f>
        <v>-66622029.844567358</v>
      </c>
      <c r="L84" s="270">
        <f>IF(SUM($B$77:L77)+SUM($A$84:K84)&gt;0,0,SUM($B$77:L77)-SUM($A$84:K84))</f>
        <v>-68871476.014905512</v>
      </c>
      <c r="M84" s="271">
        <f>IF(SUM($B$77:M77)+SUM($A$84:L84)&gt;0,0,SUM($B$77:M77)-SUM($A$84:L84))</f>
        <v>-71186860.506396055</v>
      </c>
      <c r="N84" s="270">
        <f>IF(SUM($B$77:N77)+SUM($A$84:M84)&gt;0,0,SUM($B$77:N77)-SUM($A$84:M84))</f>
        <v>-73570147.852754354</v>
      </c>
      <c r="O84" s="270">
        <f>IF(SUM($B$77:O77)+SUM($A$84:N84)&gt;0,0,SUM($B$77:O77)-SUM($A$84:N84))</f>
        <v>-76023360.979070306</v>
      </c>
      <c r="P84" s="270">
        <f>IF(SUM($B$77:P77)+SUM($A$84:O84)&gt;0,0,SUM($B$77:P77)-SUM($A$84:O84))</f>
        <v>-78548582.931764126</v>
      </c>
      <c r="Q84" s="270">
        <f>IF(SUM($B$77:Q77)+SUM($A$84:P84)&gt;0,0,SUM($B$77:Q77)-SUM($A$84:P84))</f>
        <v>-81147958.65956974</v>
      </c>
      <c r="R84" s="270">
        <f>IF(SUM($B$77:R77)+SUM($A$84:Q84)&gt;0,0,SUM($B$77:R77)-SUM($A$84:Q84))</f>
        <v>-83823696.847040772</v>
      </c>
      <c r="S84" s="270">
        <f>IF(SUM($B$77:S77)+SUM($A$84:R84)&gt;0,0,SUM($B$77:S77)-SUM($A$84:R84))</f>
        <v>-86578071.802119255</v>
      </c>
      <c r="T84" s="270">
        <f>IF(SUM($B$77:T77)+SUM($A$84:S84)&gt;0,0,SUM($B$77:T77)-SUM($A$84:S84))</f>
        <v>-89413425.399351597</v>
      </c>
      <c r="U84" s="270">
        <f>IF(SUM($B$77:U77)+SUM($A$84:T84)&gt;0,0,SUM($B$77:U77)-SUM($A$84:T84))</f>
        <v>-92332169.08038187</v>
      </c>
      <c r="V84" s="270">
        <f>IF(SUM($B$77:V77)+SUM($A$84:U84)&gt;0,0,SUM($B$77:V77)-SUM($A$84:U84))</f>
        <v>-95336785.913397551</v>
      </c>
      <c r="W84" s="270">
        <f>IF(SUM($B$77:W77)+SUM($A$84:V84)&gt;0,0,SUM($B$77:W77)-SUM($A$84:V84))</f>
        <v>-98429832.713259935</v>
      </c>
      <c r="X84" s="270">
        <f>IF(SUM($B$77:X77)+SUM($A$84:W84)&gt;0,0,SUM($B$77:X77)-SUM($A$84:W84))</f>
        <v>-101613942.22408724</v>
      </c>
      <c r="Y84" s="270">
        <f>IF(SUM($B$77:Y77)+SUM($A$84:X84)&gt;0,0,SUM($B$77:Y77)-SUM($A$84:X84))</f>
        <v>-104891825.3661263</v>
      </c>
      <c r="Z84" s="270">
        <f>IF(SUM($B$77:Z77)+SUM($A$84:Y84)&gt;0,0,SUM($B$77:Z77)-SUM($A$84:Y84))</f>
        <v>-108266273.54878783</v>
      </c>
      <c r="AA84" s="270">
        <f>IF(SUM($B$77:AA77)+SUM($A$84:Z84)&gt;0,0,SUM($B$77:AA77)-SUM($A$84:Z84))</f>
        <v>-111740161.0517838</v>
      </c>
      <c r="AB84" s="270">
        <f>IF(SUM($B$77:AB77)+SUM($A$84:AA84)&gt;0,0,SUM($B$77:AB77)-SUM($A$84:AA84))</f>
        <v>-115316447.4763577</v>
      </c>
      <c r="AC84" s="270">
        <f>IF(SUM($B$77:AC77)+SUM($A$84:AB84)&gt;0,0,SUM($B$77:AC77)-SUM($A$84:AB84))</f>
        <v>-118998180.26865482</v>
      </c>
      <c r="AD84" s="270">
        <f>IF(SUM($B$77:AD77)+SUM($A$84:AC84)&gt;0,0,SUM($B$77:AD77)-SUM($A$84:AC84))</f>
        <v>-122788497.3173461</v>
      </c>
      <c r="AE84" s="270">
        <f>IF(SUM($B$77:AE77)+SUM($A$84:AD84)&gt;0,0,SUM($B$77:AE77)-SUM($A$84:AD84))</f>
        <v>-126690629.62766647</v>
      </c>
      <c r="AF84" s="270">
        <f>IF(SUM($B$77:AF77)+SUM($A$84:AE84)&gt;0,0,SUM($B$77:AF77)-SUM($A$84:AE84))</f>
        <v>-130707904.07411098</v>
      </c>
      <c r="AG84" s="270">
        <f>IF(SUM($B$77:AG77)+SUM($A$84:AF84)&gt;0,0,SUM($B$77:AG77)-SUM($A$84:AF84))</f>
        <v>-134843746.23407459</v>
      </c>
      <c r="AH84" s="270">
        <f>IF(SUM($B$77:AH77)+SUM($A$84:AG84)&gt;0,0,SUM($B$77:AH77)-SUM($A$84:AG84))</f>
        <v>-139101683.30480719</v>
      </c>
      <c r="AI84" s="270">
        <f>IF(SUM($B$77:AI77)+SUM($A$84:AH84)&gt;0,0,SUM($B$77:AI77)-SUM($A$84:AH84))</f>
        <v>-143485347.10610914</v>
      </c>
      <c r="AJ84" s="270">
        <f>IF(SUM($B$77:AJ77)+SUM($A$84:AI84)&gt;0,0,SUM($B$77:AJ77)-SUM($A$84:AI84))</f>
        <v>-147998477.17127466</v>
      </c>
      <c r="AK84" s="270">
        <f>IF(SUM($B$77:AK77)+SUM($A$84:AJ84)&gt;0,0,SUM($B$77:AK77)-SUM($A$84:AJ84))</f>
        <v>-152644923.9288516</v>
      </c>
      <c r="AL84" s="270">
        <f>IF(SUM($B$77:AL77)+SUM($A$84:AK84)&gt;0,0,SUM($B$77:AL77)-SUM($A$84:AK84))</f>
        <v>-157428651.97786951</v>
      </c>
      <c r="AM84" s="270">
        <f>IF(SUM($B$77:AM77)+SUM($A$84:AL84)&gt;0,0,SUM($B$77:AM77)-SUM($A$84:AL84))</f>
        <v>-162353743.45925903</v>
      </c>
      <c r="AN84" s="270">
        <f>IF(SUM($B$77:AN77)+SUM($A$84:AM84)&gt;0,0,SUM($B$77:AN77)-SUM($A$84:AM84))</f>
        <v>-167424401.5262661</v>
      </c>
      <c r="AO84" s="270">
        <f>IF(SUM($B$77:AO77)+SUM($A$84:AN84)&gt;0,0,SUM($B$77:AO77)-SUM($A$84:AN84))</f>
        <v>-172644953.91674614</v>
      </c>
      <c r="AP84" s="270">
        <f>IF(SUM($B$77:AP77)+SUM($A$84:AO84)&gt;0,0,SUM($B$77:AP77)-SUM($A$84:AO84))</f>
        <v>-178019856.63029957</v>
      </c>
      <c r="AQ84" s="270">
        <f>IF(SUM($B$77:AQ77)+SUM($A$84:AP84)&gt;0,0,SUM($B$77:AQ77)-SUM($A$84:AP84))</f>
        <v>-183553697.7133131</v>
      </c>
      <c r="AR84" s="270">
        <f>IF(SUM($B$77:AR77)+SUM($A$84:AQ84)&gt;0,0,SUM($B$77:AR77)-SUM($A$84:AQ84))</f>
        <v>-189251201.15503025</v>
      </c>
      <c r="AS84" s="270">
        <f>IF(SUM($B$77:AS77)+SUM($A$84:AR84)&gt;0,0,SUM($B$77:AS77)-SUM($A$84:AR84))</f>
        <v>-195117230.89790058</v>
      </c>
      <c r="AT84" s="270">
        <f>IF(SUM($B$77:AT77)+SUM($A$84:AS84)&gt;0,0,SUM($B$77:AT77)-SUM($A$84:AS84))</f>
        <v>-201156794.96551323</v>
      </c>
      <c r="AU84" s="270">
        <f>IF(SUM($B$77:AU77)+SUM($A$84:AT84)&gt;0,0,SUM($B$77:AU77)-SUM($A$84:AT84))</f>
        <v>-207375049.71154881</v>
      </c>
      <c r="AV84" s="270">
        <f>IF(SUM($B$77:AV77)+SUM($A$84:AU84)&gt;0,0,SUM($B$77:AV77)-SUM($A$84:AU84))</f>
        <v>-213777304.19325352</v>
      </c>
      <c r="AW84" s="270">
        <f>IF(SUM($B$77:AW77)+SUM($A$84:AV84)&gt;0,0,SUM($B$77:AW77)-SUM($A$84:AV84))</f>
        <v>-220369024.67306805</v>
      </c>
      <c r="AX84" s="270">
        <f>IF(SUM($B$77:AX77)+SUM($A$84:AW84)&gt;0,0,SUM($B$77:AX77)-SUM($A$84:AW84))</f>
        <v>-227155839.25212097</v>
      </c>
      <c r="AY84" s="270">
        <f>IF(SUM($B$77:AY77)+SUM($A$84:AX84)&gt;0,0,SUM($B$77:AY77)-SUM($A$84:AX84))</f>
        <v>-234143542.63942242</v>
      </c>
      <c r="AZ84" s="270">
        <f>IF(SUM($B$77:AZ77)+SUM($A$84:AY84)&gt;0,0,SUM($B$77:AZ77)-SUM($A$84:AY84))</f>
        <v>-241338101.06069374</v>
      </c>
    </row>
    <row r="85" spans="1:52" x14ac:dyDescent="0.25">
      <c r="A85" s="272" t="s">
        <v>254</v>
      </c>
      <c r="B85" s="280">
        <f>IF(((SUM($B$64:B64)+SUM($B$66:B70))+SUM($B$87:B87))&lt;0,((SUM($B$64:B64)+SUM($B$66:B70))+SUM($B$87:B87))*0.18-SUM($A$85:A85),IF(SUM(A$85:$B85)&lt;0,0-SUM(A$85:$B85),0))</f>
        <v>-164272632.78779998</v>
      </c>
      <c r="C85" s="280">
        <f>IF(((SUM($B$64:C64)+SUM($B$66:C70))+SUM($B$87:C87))&lt;0,((SUM($B$64:C64)+SUM($B$66:C70))+SUM($B$87:C87))*0.18-SUM($A$85:B85),IF(SUM($B$85:B85)&lt;0,0-SUM($B$85:B85),0))</f>
        <v>52564507.732653558</v>
      </c>
      <c r="D85" s="280">
        <f>IF(((SUM($B$64:D64)+SUM($B$66:D70))+SUM($B$87:D87))&lt;0,((SUM($B$64:D64)+SUM($B$66:D70))+SUM($B$87:D87))*0.18-SUM($A$85:C85),IF(SUM($B$85:C85)&lt;0,0-SUM($B$85:C85),0))</f>
        <v>54139092.86504136</v>
      </c>
      <c r="E85" s="280">
        <f>IF(((SUM($B$64:E64)+SUM($B$66:E70))+SUM($B$87:E87))&lt;0,((SUM($B$64:E64)+SUM($B$66:E70))+SUM($B$87:E87))*0.18-SUM($A$85:D85),IF(SUM($B$85:D85)&lt;0,0-SUM($B$85:D85),0))</f>
        <v>55757365.149831407</v>
      </c>
      <c r="F85" s="280">
        <f>IF(((SUM($B$64:F64)+SUM($B$66:F70))+SUM($B$87:F87))&lt;0,((SUM($B$64:F64)+SUM($B$66:F70))+SUM($B$87:F87))*0.18-SUM($A$85:E85),IF(SUM($B$85:E85)&lt;0,0-SUM($B$85:E85),0))</f>
        <v>1811667.0402736589</v>
      </c>
      <c r="G85" s="280">
        <f>IF(((SUM($B$64:G64)+SUM($B$66:G70))+SUM($B$87:G87))&lt;0,((SUM($B$64:G64)+SUM($B$66:G70))+SUM($B$87:G87))*0.18-SUM($A$85:F85),IF(SUM($B$85:F85)&lt;0,0-SUM($B$85:F85),0))</f>
        <v>0</v>
      </c>
      <c r="H85" s="280">
        <f>IF(((SUM($B$64:H64)+SUM($B$66:H70))+SUM($B$87:H87))&lt;0,((SUM($B$64:H64)+SUM($B$66:H70))+SUM($B$87:H87))*0.18-SUM($A$85:G85),IF(SUM($B$85:G85)&lt;0,0-SUM($B$85:G85),0))</f>
        <v>0</v>
      </c>
      <c r="I85" s="280">
        <f>IF(((SUM($B$64:I64)+SUM($B$66:I70))+SUM($B$87:I87))&lt;0,((SUM($B$64:I64)+SUM($B$66:I70))+SUM($B$87:I87))*0.18-SUM($A$85:H85),IF(SUM($B$85:H85)&lt;0,0-SUM($B$85:H85),0))</f>
        <v>0</v>
      </c>
      <c r="J85" s="280">
        <f>IF(((SUM($B$64:J64)+SUM($B$66:J70))+SUM($B$87:J87))&lt;0,((SUM($B$64:J64)+SUM($B$66:J70))+SUM($B$87:J87))*0.18-SUM($A$85:I85),IF(SUM($B$85:I85)&lt;0,0-SUM($B$85:I85),0))</f>
        <v>0</v>
      </c>
      <c r="K85" s="280">
        <f>IF(((SUM($B$64:K64)+SUM($B$66:K70))+SUM($B$87:K87))&lt;0,((SUM($B$64:K64)+SUM($B$66:K70))+SUM($B$87:K87))*0.18-SUM($A$85:J85),IF(SUM($B$85:J85)&lt;0,0-SUM($B$85:J85),0))</f>
        <v>0</v>
      </c>
      <c r="L85" s="280">
        <f>IF(((SUM($B$64:L64)+SUM($B$66:L70))+SUM($B$87:L87))&lt;0,((SUM($B$64:L64)+SUM($B$66:L70))+SUM($B$87:L87))*0.18-SUM($A$85:K85),IF(SUM($B$85:K85)&lt;0,0-SUM($B$85:K85),0))</f>
        <v>0</v>
      </c>
      <c r="M85" s="271">
        <f>IF(((SUM($B$64:M64)+SUM($B$66:M70))+SUM($B$87:M87))&lt;0,((SUM($B$64:M64)+SUM($B$66:M70))+SUM($B$87:M87))*0.18-SUM($A$85:L85),IF(SUM($B$85:L85)&lt;0,0-SUM($B$85:L85),0))</f>
        <v>0</v>
      </c>
      <c r="N85" s="280">
        <f>IF(((SUM($B$64:N64)+SUM($B$66:N70))+SUM($B$87:N87))&lt;0,((SUM($B$64:N64)+SUM($B$66:N70))+SUM($B$87:N87))*0.18-SUM($A$85:M85),IF(SUM($B$85:M85)&lt;0,0-SUM($B$85:M85),0))</f>
        <v>0</v>
      </c>
      <c r="O85" s="280">
        <f>IF(((SUM($B$64:O64)+SUM($B$66:O70))+SUM($B$87:O87))&lt;0,((SUM($B$64:O64)+SUM($B$66:O70))+SUM($B$87:O87))*0.18-SUM($A$85:N85),IF(SUM($B$85:N85)&lt;0,0-SUM($B$85:N85),0))</f>
        <v>0</v>
      </c>
      <c r="P85" s="280">
        <f>IF(((SUM($B$64:P64)+SUM($B$66:P70))+SUM($B$87:P87))&lt;0,((SUM($B$64:P64)+SUM($B$66:P70))+SUM($B$87:P87))*0.18-SUM($A$85:O85),IF(SUM($B$85:O85)&lt;0,0-SUM($B$85:O85),0))</f>
        <v>0</v>
      </c>
      <c r="Q85" s="280">
        <f>IF(((SUM($B$64:Q64)+SUM($B$66:Q70))+SUM($B$87:Q87))&lt;0,((SUM($B$64:Q64)+SUM($B$66:Q70))+SUM($B$87:Q87))*0.18-SUM($A$85:P85),IF(SUM($B$85:P85)&lt;0,0-SUM($B$85:P85),0))</f>
        <v>0</v>
      </c>
      <c r="R85" s="280">
        <f>IF(((SUM($B$64:R64)+SUM($B$66:R70))+SUM($B$87:R87))&lt;0,((SUM($B$64:R64)+SUM($B$66:R70))+SUM($B$87:R87))*0.18-SUM($A$85:Q85),IF(SUM($B$85:Q85)&lt;0,0-SUM($B$85:Q85),0))</f>
        <v>0</v>
      </c>
      <c r="S85" s="280">
        <f>IF(((SUM($B$64:S64)+SUM($B$66:S70))+SUM($B$87:S87))&lt;0,((SUM($B$64:S64)+SUM($B$66:S70))+SUM($B$87:S87))*0.18-SUM($A$85:R85),IF(SUM($B$85:R85)&lt;0,0-SUM($B$85:R85),0))</f>
        <v>0</v>
      </c>
      <c r="T85" s="280">
        <f>IF(((SUM($B$64:T64)+SUM($B$66:T70))+SUM($B$87:T87))&lt;0,((SUM($B$64:T64)+SUM($B$66:T70))+SUM($B$87:T87))*0.18-SUM($A$85:S85),IF(SUM($B$85:S85)&lt;0,0-SUM($B$85:S85),0))</f>
        <v>0</v>
      </c>
      <c r="U85" s="280">
        <f>IF(((SUM($B$64:U64)+SUM($B$66:U70))+SUM($B$87:U87))&lt;0,((SUM($B$64:U64)+SUM($B$66:U70))+SUM($B$87:U87))*0.18-SUM($A$85:T85),IF(SUM($B$85:T85)&lt;0,0-SUM($B$85:T85),0))</f>
        <v>0</v>
      </c>
      <c r="V85" s="280">
        <f>IF(((SUM($B$64:V64)+SUM($B$66:V70))+SUM($B$87:V87))&lt;0,((SUM($B$64:V64)+SUM($B$66:V70))+SUM($B$87:V87))*0.18-SUM($A$85:U85),IF(SUM($B$85:U85)&lt;0,0-SUM($B$85:U85),0))</f>
        <v>0</v>
      </c>
      <c r="W85" s="280">
        <f>IF(((SUM($B$64:W64)+SUM($B$66:W70))+SUM($B$87:W87))&lt;0,((SUM($B$64:W64)+SUM($B$66:W70))+SUM($B$87:W87))*0.18-SUM($A$85:V85),IF(SUM($B$85:V85)&lt;0,0-SUM($B$85:V85),0))</f>
        <v>0</v>
      </c>
      <c r="X85" s="280">
        <f>IF(((SUM($B$64:X64)+SUM($B$66:X70))+SUM($B$87:X87))&lt;0,((SUM($B$64:X64)+SUM($B$66:X70))+SUM($B$87:X87))*0.18-SUM($A$85:W85),IF(SUM($B$85:W85)&lt;0,0-SUM($B$85:W85),0))</f>
        <v>0</v>
      </c>
      <c r="Y85" s="280">
        <f>IF(((SUM($B$64:Y64)+SUM($B$66:Y70))+SUM($B$87:Y87))&lt;0,((SUM($B$64:Y64)+SUM($B$66:Y70))+SUM($B$87:Y87))*0.18-SUM($A$85:X85),IF(SUM($B$85:X85)&lt;0,0-SUM($B$85:X85),0))</f>
        <v>0</v>
      </c>
      <c r="Z85" s="280">
        <f>IF(((SUM($B$64:Z64)+SUM($B$66:Z70))+SUM($B$87:Z87))&lt;0,((SUM($B$64:Z64)+SUM($B$66:Z70))+SUM($B$87:Z87))*0.18-SUM($A$85:Y85),IF(SUM($B$85:Y85)&lt;0,0-SUM($B$85:Y85),0))</f>
        <v>0</v>
      </c>
      <c r="AA85" s="280">
        <f>IF(((SUM($B$64:AA64)+SUM($B$66:AA70))+SUM($B$87:AA87))&lt;0,((SUM($B$64:AA64)+SUM($B$66:AA70))+SUM($B$87:AA87))*0.18-SUM($A$85:Z85),IF(SUM($B$85:Z85)&lt;0,0-SUM($B$85:Z85),0))</f>
        <v>0</v>
      </c>
      <c r="AB85" s="280">
        <f>IF(((SUM($B$64:AB64)+SUM($B$66:AB70))+SUM($B$87:AB87))&lt;0,((SUM($B$64:AB64)+SUM($B$66:AB70))+SUM($B$87:AB87))*0.18-SUM($A$85:AA85),IF(SUM($B$85:AA85)&lt;0,0-SUM($B$85:AA85),0))</f>
        <v>0</v>
      </c>
      <c r="AC85" s="280">
        <f>IF(((SUM($B$64:AC64)+SUM($B$66:AC70))+SUM($B$87:AC87))&lt;0,((SUM($B$64:AC64)+SUM($B$66:AC70))+SUM($B$87:AC87))*0.18-SUM($A$85:AB85),IF(SUM($B$85:AB85)&lt;0,0-SUM($B$85:AB85),0))</f>
        <v>0</v>
      </c>
      <c r="AD85" s="280">
        <f>IF(((SUM($B$64:AD64)+SUM($B$66:AD70))+SUM($B$87:AD87))&lt;0,((SUM($B$64:AD64)+SUM($B$66:AD70))+SUM($B$87:AD87))*0.18-SUM($A$85:AC85),IF(SUM($B$85:AC85)&lt;0,0-SUM($B$85:AC85),0))</f>
        <v>0</v>
      </c>
      <c r="AE85" s="280">
        <f>IF(((SUM($B$64:AE64)+SUM($B$66:AE70))+SUM($B$87:AE87))&lt;0,((SUM($B$64:AE64)+SUM($B$66:AE70))+SUM($B$87:AE87))*0.18-SUM($A$85:AD85),IF(SUM($B$85:AD85)&lt;0,0-SUM($B$85:AD85),0))</f>
        <v>0</v>
      </c>
      <c r="AF85" s="280">
        <f>IF(((SUM($B$64:AF64)+SUM($B$66:AF70))+SUM($B$87:AF87))&lt;0,((SUM($B$64:AF64)+SUM($B$66:AF70))+SUM($B$87:AF87))*0.18-SUM($A$85:AE85),IF(SUM($B$85:AE85)&lt;0,0-SUM($B$85:AE85),0))</f>
        <v>0</v>
      </c>
      <c r="AG85" s="280">
        <f>IF(((SUM($B$64:AG64)+SUM($B$66:AG70))+SUM($B$87:AG87))&lt;0,((SUM($B$64:AG64)+SUM($B$66:AG70))+SUM($B$87:AG87))*0.18-SUM($A$85:AF85),IF(SUM($B$85:AF85)&lt;0,0-SUM($B$85:AF85),0))</f>
        <v>0</v>
      </c>
      <c r="AH85" s="280">
        <f>IF(((SUM($B$64:AH64)+SUM($B$66:AH70))+SUM($B$87:AH87))&lt;0,((SUM($B$64:AH64)+SUM($B$66:AH70))+SUM($B$87:AH87))*0.18-SUM($A$85:AG85),IF(SUM($B$85:AG85)&lt;0,0-SUM($B$85:AG85),0))</f>
        <v>0</v>
      </c>
      <c r="AI85" s="280">
        <f>IF(((SUM($B$64:AI64)+SUM($B$66:AI70))+SUM($B$87:AI87))&lt;0,((SUM($B$64:AI64)+SUM($B$66:AI70))+SUM($B$87:AI87))*0.18-SUM($A$85:AH85),IF(SUM($B$85:AH85)&lt;0,0-SUM($B$85:AH85),0))</f>
        <v>0</v>
      </c>
      <c r="AJ85" s="280">
        <f>IF(((SUM($B$64:AJ64)+SUM($B$66:AJ70))+SUM($B$87:AJ87))&lt;0,((SUM($B$64:AJ64)+SUM($B$66:AJ70))+SUM($B$87:AJ87))*0.18-SUM($A$85:AI85),IF(SUM($B$85:AI85)&lt;0,0-SUM($B$85:AI85),0))</f>
        <v>0</v>
      </c>
      <c r="AK85" s="280">
        <f>IF(((SUM($B$64:AK64)+SUM($B$66:AK70))+SUM($B$87:AK87))&lt;0,((SUM($B$64:AK64)+SUM($B$66:AK70))+SUM($B$87:AK87))*0.18-SUM($A$85:AJ85),IF(SUM($B$85:AJ85)&lt;0,0-SUM($B$85:AJ85),0))</f>
        <v>0</v>
      </c>
      <c r="AL85" s="280">
        <f>IF(((SUM($B$64:AL64)+SUM($B$66:AL70))+SUM($B$87:AL87))&lt;0,((SUM($B$64:AL64)+SUM($B$66:AL70))+SUM($B$87:AL87))*0.18-SUM($A$85:AK85),IF(SUM($B$85:AK85)&lt;0,0-SUM($B$85:AK85),0))</f>
        <v>0</v>
      </c>
      <c r="AM85" s="280">
        <f>IF(((SUM($B$64:AM64)+SUM($B$66:AM70))+SUM($B$87:AM87))&lt;0,((SUM($B$64:AM64)+SUM($B$66:AM70))+SUM($B$87:AM87))*0.18-SUM($A$85:AL85),IF(SUM($B$85:AL85)&lt;0,0-SUM($B$85:AL85),0))</f>
        <v>0</v>
      </c>
      <c r="AN85" s="280">
        <f>IF(((SUM($B$64:AN64)+SUM($B$66:AN70))+SUM($B$87:AN87))&lt;0,((SUM($B$64:AN64)+SUM($B$66:AN70))+SUM($B$87:AN87))*0.18-SUM($A$85:AM85),IF(SUM($B$85:AM85)&lt;0,0-SUM($B$85:AM85),0))</f>
        <v>0</v>
      </c>
      <c r="AO85" s="280">
        <f>IF(((SUM($B$64:AO64)+SUM($B$66:AO70))+SUM($B$87:AO87))&lt;0,((SUM($B$64:AO64)+SUM($B$66:AO70))+SUM($B$87:AO87))*0.18-SUM($A$85:AN85),IF(SUM($B$85:AN85)&lt;0,0-SUM($B$85:AN85),0))</f>
        <v>0</v>
      </c>
      <c r="AP85" s="280">
        <f>IF(((SUM($B$64:AP64)+SUM($B$66:AP70))+SUM($B$87:AP87))&lt;0,((SUM($B$64:AP64)+SUM($B$66:AP70))+SUM($B$87:AP87))*0.18-SUM($A$85:AO85),IF(SUM($B$85:AO85)&lt;0,0-SUM($B$85:AO85),0))</f>
        <v>0</v>
      </c>
      <c r="AQ85" s="280">
        <f>IF(((SUM($B$64:AQ64)+SUM($B$66:AQ70))+SUM($B$87:AQ87))&lt;0,((SUM($B$64:AQ64)+SUM($B$66:AQ70))+SUM($B$87:AQ87))*0.18-SUM($A$85:AP85),IF(SUM($B$85:AP85)&lt;0,0-SUM($B$85:AP85),0))</f>
        <v>0</v>
      </c>
      <c r="AR85" s="280">
        <f>IF(((SUM($B$64:AR64)+SUM($B$66:AR70))+SUM($B$87:AR87))&lt;0,((SUM($B$64:AR64)+SUM($B$66:AR70))+SUM($B$87:AR87))*0.18-SUM($A$85:AQ85),IF(SUM($B$85:AQ85)&lt;0,0-SUM($B$85:AQ85),0))</f>
        <v>0</v>
      </c>
      <c r="AS85" s="280">
        <f>IF(((SUM($B$64:AS64)+SUM($B$66:AS70))+SUM($B$87:AS87))&lt;0,((SUM($B$64:AS64)+SUM($B$66:AS70))+SUM($B$87:AS87))*0.18-SUM($A$85:AR85),IF(SUM($B$85:AR85)&lt;0,0-SUM($B$85:AR85),0))</f>
        <v>0</v>
      </c>
      <c r="AT85" s="280">
        <f>IF(((SUM($B$64:AT64)+SUM($B$66:AT70))+SUM($B$87:AT87))&lt;0,((SUM($B$64:AT64)+SUM($B$66:AT70))+SUM($B$87:AT87))*0.18-SUM($A$85:AS85),IF(SUM($B$85:AS85)&lt;0,0-SUM($B$85:AS85),0))</f>
        <v>0</v>
      </c>
      <c r="AU85" s="280">
        <f>IF(((SUM($B$64:AU64)+SUM($B$66:AU70))+SUM($B$87:AU87))&lt;0,((SUM($B$64:AU64)+SUM($B$66:AU70))+SUM($B$87:AU87))*0.18-SUM($A$85:AT85),IF(SUM($B$85:AT85)&lt;0,0-SUM($B$85:AT85),0))</f>
        <v>0</v>
      </c>
      <c r="AV85" s="280">
        <f>IF(((SUM($B$64:AV64)+SUM($B$66:AV70))+SUM($B$87:AV87))&lt;0,((SUM($B$64:AV64)+SUM($B$66:AV70))+SUM($B$87:AV87))*0.18-SUM($A$85:AU85),IF(SUM($B$85:AU85)&lt;0,0-SUM($B$85:AU85),0))</f>
        <v>0</v>
      </c>
      <c r="AW85" s="280">
        <f>IF(((SUM($B$64:AW64)+SUM($B$66:AW70))+SUM($B$87:AW87))&lt;0,((SUM($B$64:AW64)+SUM($B$66:AW70))+SUM($B$87:AW87))*0.18-SUM($A$85:AV85),IF(SUM($B$85:AV85)&lt;0,0-SUM($B$85:AV85),0))</f>
        <v>0</v>
      </c>
      <c r="AX85" s="280">
        <f>IF(((SUM($B$64:AX64)+SUM($B$66:AX70))+SUM($B$87:AX87))&lt;0,((SUM($B$64:AX64)+SUM($B$66:AX70))+SUM($B$87:AX87))*0.18-SUM($A$85:AW85),IF(SUM($B$85:AW85)&lt;0,0-SUM($B$85:AW85),0))</f>
        <v>0</v>
      </c>
      <c r="AY85" s="280">
        <f>IF(((SUM($B$64:AY64)+SUM($B$66:AY70))+SUM($B$87:AY87))&lt;0,((SUM($B$64:AY64)+SUM($B$66:AY70))+SUM($B$87:AY87))*0.18-SUM($A$85:AX85),IF(SUM($B$85:AX85)&lt;0,0-SUM($B$85:AX85),0))</f>
        <v>0</v>
      </c>
      <c r="AZ85" s="280">
        <f>IF(((SUM($B$64:AZ64)+SUM($B$66:AZ70))+SUM($B$87:AZ87))&lt;0,((SUM($B$64:AZ64)+SUM($B$66:AZ70))+SUM($B$87:AZ87))*0.18-SUM($A$85:AY85),IF(SUM($B$85:AY85)&lt;0,0-SUM($B$85:AY85),0))</f>
        <v>0</v>
      </c>
    </row>
    <row r="86" spans="1:52" x14ac:dyDescent="0.25">
      <c r="A86" s="272" t="s">
        <v>253</v>
      </c>
      <c r="B86" s="270">
        <f>-B64*(B39)</f>
        <v>0</v>
      </c>
      <c r="C86" s="270">
        <f t="shared" ref="C86:AZ86" si="22">-(C64-B64)*$B$39</f>
        <v>0</v>
      </c>
      <c r="D86" s="270">
        <f t="shared" si="22"/>
        <v>0</v>
      </c>
      <c r="E86" s="270">
        <f t="shared" si="22"/>
        <v>0</v>
      </c>
      <c r="F86" s="270">
        <f t="shared" si="22"/>
        <v>0</v>
      </c>
      <c r="G86" s="270">
        <f t="shared" si="22"/>
        <v>0</v>
      </c>
      <c r="H86" s="270">
        <f t="shared" si="22"/>
        <v>0</v>
      </c>
      <c r="I86" s="270">
        <f t="shared" si="22"/>
        <v>0</v>
      </c>
      <c r="J86" s="270">
        <f t="shared" si="22"/>
        <v>0</v>
      </c>
      <c r="K86" s="270">
        <f t="shared" si="22"/>
        <v>0</v>
      </c>
      <c r="L86" s="270">
        <f t="shared" si="22"/>
        <v>0</v>
      </c>
      <c r="M86" s="271">
        <f t="shared" si="22"/>
        <v>0</v>
      </c>
      <c r="N86" s="270">
        <f t="shared" si="22"/>
        <v>0</v>
      </c>
      <c r="O86" s="270">
        <f t="shared" si="22"/>
        <v>0</v>
      </c>
      <c r="P86" s="270">
        <f t="shared" si="22"/>
        <v>0</v>
      </c>
      <c r="Q86" s="270">
        <f t="shared" si="22"/>
        <v>0</v>
      </c>
      <c r="R86" s="270">
        <f t="shared" si="22"/>
        <v>0</v>
      </c>
      <c r="S86" s="270">
        <f t="shared" si="22"/>
        <v>0</v>
      </c>
      <c r="T86" s="270">
        <f t="shared" si="22"/>
        <v>0</v>
      </c>
      <c r="U86" s="270">
        <f t="shared" si="22"/>
        <v>0</v>
      </c>
      <c r="V86" s="270">
        <f t="shared" si="22"/>
        <v>0</v>
      </c>
      <c r="W86" s="270">
        <f t="shared" si="22"/>
        <v>0</v>
      </c>
      <c r="X86" s="270">
        <f t="shared" si="22"/>
        <v>0</v>
      </c>
      <c r="Y86" s="270">
        <f t="shared" si="22"/>
        <v>0</v>
      </c>
      <c r="Z86" s="270">
        <f t="shared" si="22"/>
        <v>0</v>
      </c>
      <c r="AA86" s="270">
        <f t="shared" si="22"/>
        <v>0</v>
      </c>
      <c r="AB86" s="270">
        <f t="shared" si="22"/>
        <v>0</v>
      </c>
      <c r="AC86" s="270">
        <f t="shared" si="22"/>
        <v>0</v>
      </c>
      <c r="AD86" s="270">
        <f t="shared" si="22"/>
        <v>0</v>
      </c>
      <c r="AE86" s="270">
        <f t="shared" si="22"/>
        <v>0</v>
      </c>
      <c r="AF86" s="270">
        <f t="shared" si="22"/>
        <v>0</v>
      </c>
      <c r="AG86" s="270">
        <f t="shared" si="22"/>
        <v>0</v>
      </c>
      <c r="AH86" s="270">
        <f t="shared" si="22"/>
        <v>0</v>
      </c>
      <c r="AI86" s="270">
        <f t="shared" si="22"/>
        <v>0</v>
      </c>
      <c r="AJ86" s="270">
        <f t="shared" si="22"/>
        <v>0</v>
      </c>
      <c r="AK86" s="270">
        <f t="shared" si="22"/>
        <v>0</v>
      </c>
      <c r="AL86" s="270">
        <f t="shared" si="22"/>
        <v>0</v>
      </c>
      <c r="AM86" s="270">
        <f t="shared" si="22"/>
        <v>0</v>
      </c>
      <c r="AN86" s="270">
        <f t="shared" si="22"/>
        <v>0</v>
      </c>
      <c r="AO86" s="270">
        <f t="shared" si="22"/>
        <v>0</v>
      </c>
      <c r="AP86" s="270">
        <f t="shared" si="22"/>
        <v>0</v>
      </c>
      <c r="AQ86" s="270">
        <f t="shared" si="22"/>
        <v>0</v>
      </c>
      <c r="AR86" s="270">
        <f t="shared" si="22"/>
        <v>0</v>
      </c>
      <c r="AS86" s="270">
        <f t="shared" si="22"/>
        <v>0</v>
      </c>
      <c r="AT86" s="270">
        <f t="shared" si="22"/>
        <v>0</v>
      </c>
      <c r="AU86" s="270">
        <f t="shared" si="22"/>
        <v>0</v>
      </c>
      <c r="AV86" s="270">
        <f t="shared" si="22"/>
        <v>0</v>
      </c>
      <c r="AW86" s="270">
        <f t="shared" si="22"/>
        <v>0</v>
      </c>
      <c r="AX86" s="270">
        <f t="shared" si="22"/>
        <v>0</v>
      </c>
      <c r="AY86" s="270">
        <f t="shared" si="22"/>
        <v>0</v>
      </c>
      <c r="AZ86" s="270">
        <f t="shared" si="22"/>
        <v>0</v>
      </c>
    </row>
    <row r="87" spans="1:52" x14ac:dyDescent="0.25">
      <c r="A87" s="272" t="s">
        <v>252</v>
      </c>
      <c r="B87" s="270">
        <f>-($B$25+$B$26)*$B$28</f>
        <v>-912625737.70999992</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1</v>
      </c>
      <c r="AZ87" s="270">
        <v>2</v>
      </c>
    </row>
    <row r="88" spans="1:52" x14ac:dyDescent="0.25">
      <c r="A88" s="272" t="s">
        <v>251</v>
      </c>
      <c r="B88" s="270">
        <f t="shared" ref="B88:AZ88" si="23">B59-B60</f>
        <v>0</v>
      </c>
      <c r="C88" s="270">
        <f t="shared" si="23"/>
        <v>0</v>
      </c>
      <c r="D88" s="270">
        <f t="shared" si="23"/>
        <v>0</v>
      </c>
      <c r="E88" s="270">
        <f t="shared" si="23"/>
        <v>0</v>
      </c>
      <c r="F88" s="270">
        <f t="shared" si="23"/>
        <v>0</v>
      </c>
      <c r="G88" s="270">
        <f t="shared" si="23"/>
        <v>0</v>
      </c>
      <c r="H88" s="270">
        <f t="shared" si="23"/>
        <v>0</v>
      </c>
      <c r="I88" s="270">
        <f t="shared" si="23"/>
        <v>0</v>
      </c>
      <c r="J88" s="270">
        <f t="shared" si="23"/>
        <v>0</v>
      </c>
      <c r="K88" s="270">
        <f t="shared" si="23"/>
        <v>0</v>
      </c>
      <c r="L88" s="270">
        <f t="shared" si="23"/>
        <v>0</v>
      </c>
      <c r="M88" s="271">
        <f t="shared" si="23"/>
        <v>0</v>
      </c>
      <c r="N88" s="270">
        <f t="shared" si="23"/>
        <v>0</v>
      </c>
      <c r="O88" s="270">
        <f t="shared" si="23"/>
        <v>0</v>
      </c>
      <c r="P88" s="270">
        <f t="shared" si="23"/>
        <v>0</v>
      </c>
      <c r="Q88" s="270">
        <f t="shared" si="23"/>
        <v>0</v>
      </c>
      <c r="R88" s="270">
        <f t="shared" si="23"/>
        <v>0</v>
      </c>
      <c r="S88" s="270">
        <f t="shared" si="23"/>
        <v>0</v>
      </c>
      <c r="T88" s="270">
        <f t="shared" si="23"/>
        <v>0</v>
      </c>
      <c r="U88" s="270">
        <f t="shared" si="23"/>
        <v>0</v>
      </c>
      <c r="V88" s="270">
        <f t="shared" si="23"/>
        <v>0</v>
      </c>
      <c r="W88" s="270">
        <f t="shared" si="23"/>
        <v>0</v>
      </c>
      <c r="X88" s="270">
        <f t="shared" si="23"/>
        <v>0</v>
      </c>
      <c r="Y88" s="270">
        <f t="shared" si="23"/>
        <v>0</v>
      </c>
      <c r="Z88" s="270">
        <f t="shared" si="23"/>
        <v>0</v>
      </c>
      <c r="AA88" s="270">
        <f t="shared" si="23"/>
        <v>0</v>
      </c>
      <c r="AB88" s="270">
        <f t="shared" si="23"/>
        <v>0</v>
      </c>
      <c r="AC88" s="270">
        <f t="shared" si="23"/>
        <v>0</v>
      </c>
      <c r="AD88" s="270">
        <f t="shared" si="23"/>
        <v>0</v>
      </c>
      <c r="AE88" s="270">
        <f t="shared" si="23"/>
        <v>0</v>
      </c>
      <c r="AF88" s="270">
        <f t="shared" si="23"/>
        <v>0</v>
      </c>
      <c r="AG88" s="270">
        <f t="shared" si="23"/>
        <v>0</v>
      </c>
      <c r="AH88" s="270">
        <f t="shared" si="23"/>
        <v>0</v>
      </c>
      <c r="AI88" s="270">
        <f t="shared" si="23"/>
        <v>0</v>
      </c>
      <c r="AJ88" s="270">
        <f t="shared" si="23"/>
        <v>0</v>
      </c>
      <c r="AK88" s="270">
        <f t="shared" si="23"/>
        <v>0</v>
      </c>
      <c r="AL88" s="270">
        <f t="shared" si="23"/>
        <v>0</v>
      </c>
      <c r="AM88" s="270">
        <f t="shared" si="23"/>
        <v>0</v>
      </c>
      <c r="AN88" s="270">
        <f t="shared" si="23"/>
        <v>0</v>
      </c>
      <c r="AO88" s="270">
        <f t="shared" si="23"/>
        <v>0</v>
      </c>
      <c r="AP88" s="270">
        <f t="shared" si="23"/>
        <v>0</v>
      </c>
      <c r="AQ88" s="270">
        <f t="shared" si="23"/>
        <v>0</v>
      </c>
      <c r="AR88" s="270">
        <f t="shared" si="23"/>
        <v>0</v>
      </c>
      <c r="AS88" s="270">
        <f t="shared" si="23"/>
        <v>0</v>
      </c>
      <c r="AT88" s="270">
        <f t="shared" si="23"/>
        <v>0</v>
      </c>
      <c r="AU88" s="270">
        <f t="shared" si="23"/>
        <v>0</v>
      </c>
      <c r="AV88" s="270">
        <f t="shared" si="23"/>
        <v>0</v>
      </c>
      <c r="AW88" s="270">
        <f t="shared" si="23"/>
        <v>0</v>
      </c>
      <c r="AX88" s="270">
        <f t="shared" si="23"/>
        <v>0</v>
      </c>
      <c r="AY88" s="270">
        <f t="shared" si="23"/>
        <v>0</v>
      </c>
      <c r="AZ88" s="270">
        <f t="shared" si="23"/>
        <v>0</v>
      </c>
    </row>
    <row r="89" spans="1:52" s="144" customFormat="1" ht="14.25" x14ac:dyDescent="0.25">
      <c r="A89" s="281" t="s">
        <v>250</v>
      </c>
      <c r="B89" s="268">
        <f>SUM(B81:B88)</f>
        <v>-1076898370.4977999</v>
      </c>
      <c r="C89" s="268">
        <f t="shared" ref="C89:AZ89" si="24">SUM(C81:C88)</f>
        <v>273933454.1969837</v>
      </c>
      <c r="D89" s="268">
        <f>SUM(D81:D88)</f>
        <v>282666817.60315418</v>
      </c>
      <c r="E89" s="268">
        <f>SUM(E81:E88)</f>
        <v>291638033.28351462</v>
      </c>
      <c r="F89" s="268">
        <f t="shared" si="24"/>
        <v>245260208.23705259</v>
      </c>
      <c r="G89" s="268">
        <f t="shared" si="24"/>
        <v>251237669.29304066</v>
      </c>
      <c r="H89" s="268">
        <f t="shared" si="24"/>
        <v>259254582.12085491</v>
      </c>
      <c r="I89" s="268">
        <f t="shared" si="24"/>
        <v>267506019.77511537</v>
      </c>
      <c r="J89" s="268">
        <f t="shared" si="24"/>
        <v>275998971.44483596</v>
      </c>
      <c r="K89" s="268">
        <f t="shared" si="24"/>
        <v>284740634.13246942</v>
      </c>
      <c r="L89" s="268">
        <f t="shared" si="24"/>
        <v>293738418.81382185</v>
      </c>
      <c r="M89" s="269">
        <f t="shared" si="24"/>
        <v>302999956.77978432</v>
      </c>
      <c r="N89" s="268">
        <f t="shared" si="24"/>
        <v>312533106.1652174</v>
      </c>
      <c r="O89" s="268">
        <f t="shared" si="24"/>
        <v>322345958.67048103</v>
      </c>
      <c r="P89" s="268">
        <f t="shared" si="24"/>
        <v>332446846.48125648</v>
      </c>
      <c r="Q89" s="268">
        <f t="shared" si="24"/>
        <v>342844349.39247912</v>
      </c>
      <c r="R89" s="268">
        <f t="shared" si="24"/>
        <v>353547302.14236289</v>
      </c>
      <c r="S89" s="268">
        <f t="shared" si="24"/>
        <v>364564801.9626767</v>
      </c>
      <c r="T89" s="268">
        <f t="shared" si="24"/>
        <v>375906216.35160661</v>
      </c>
      <c r="U89" s="268">
        <f t="shared" si="24"/>
        <v>387581191.07572687</v>
      </c>
      <c r="V89" s="268">
        <f t="shared" si="24"/>
        <v>399599658.40779036</v>
      </c>
      <c r="W89" s="268">
        <f t="shared" si="24"/>
        <v>411971845.60723937</v>
      </c>
      <c r="X89" s="268">
        <f t="shared" si="24"/>
        <v>424708283.6505487</v>
      </c>
      <c r="Y89" s="268">
        <f t="shared" si="24"/>
        <v>437819816.21870482</v>
      </c>
      <c r="Z89" s="268">
        <f t="shared" si="24"/>
        <v>451317608.94935095</v>
      </c>
      <c r="AA89" s="268">
        <f t="shared" si="24"/>
        <v>465213158.96133554</v>
      </c>
      <c r="AB89" s="268">
        <f t="shared" si="24"/>
        <v>479518304.65963066</v>
      </c>
      <c r="AC89" s="268">
        <f t="shared" si="24"/>
        <v>494245235.82882047</v>
      </c>
      <c r="AD89" s="268">
        <f t="shared" si="24"/>
        <v>509406504.02358437</v>
      </c>
      <c r="AE89" s="268">
        <f t="shared" si="24"/>
        <v>525015033.26486611</v>
      </c>
      <c r="AF89" s="268">
        <f t="shared" si="24"/>
        <v>541084131.05064368</v>
      </c>
      <c r="AG89" s="268">
        <f t="shared" si="24"/>
        <v>557627499.69049835</v>
      </c>
      <c r="AH89" s="268">
        <f t="shared" si="24"/>
        <v>574659247.97342777</v>
      </c>
      <c r="AI89" s="268">
        <f t="shared" si="24"/>
        <v>592193903.17863607</v>
      </c>
      <c r="AJ89" s="268">
        <f t="shared" si="24"/>
        <v>610246423.43929839</v>
      </c>
      <c r="AK89" s="268">
        <f t="shared" si="24"/>
        <v>628832210.46960616</v>
      </c>
      <c r="AL89" s="268">
        <f t="shared" si="24"/>
        <v>647967122.66567791</v>
      </c>
      <c r="AM89" s="268">
        <f t="shared" si="24"/>
        <v>667667488.59123588</v>
      </c>
      <c r="AN89" s="268">
        <f t="shared" si="24"/>
        <v>687950120.85926557</v>
      </c>
      <c r="AO89" s="268">
        <f t="shared" si="24"/>
        <v>708832330.42118382</v>
      </c>
      <c r="AP89" s="268">
        <f t="shared" si="24"/>
        <v>730331941.27539849</v>
      </c>
      <c r="AQ89" s="268">
        <f t="shared" si="24"/>
        <v>752467305.60745037</v>
      </c>
      <c r="AR89" s="268">
        <f t="shared" si="24"/>
        <v>775257319.37432039</v>
      </c>
      <c r="AS89" s="268">
        <f t="shared" si="24"/>
        <v>798721438.34580231</v>
      </c>
      <c r="AT89" s="268">
        <f t="shared" si="24"/>
        <v>822879694.61625457</v>
      </c>
      <c r="AU89" s="268">
        <f t="shared" si="24"/>
        <v>847752713.60039413</v>
      </c>
      <c r="AV89" s="268">
        <f t="shared" si="24"/>
        <v>873361731.5272119</v>
      </c>
      <c r="AW89" s="268">
        <f t="shared" si="24"/>
        <v>899728613.44646978</v>
      </c>
      <c r="AX89" s="268">
        <f t="shared" si="24"/>
        <v>926875871.76268196</v>
      </c>
      <c r="AY89" s="268">
        <f t="shared" si="24"/>
        <v>954826686.31188822</v>
      </c>
      <c r="AZ89" s="268">
        <f t="shared" si="24"/>
        <v>983604920.99697423</v>
      </c>
    </row>
    <row r="90" spans="1:52" s="144" customFormat="1" ht="14.25" x14ac:dyDescent="0.25">
      <c r="A90" s="281" t="s">
        <v>468</v>
      </c>
      <c r="B90" s="268">
        <f>SUM($B$89:B89)</f>
        <v>-1076898370.4977999</v>
      </c>
      <c r="C90" s="268">
        <f>SUM($B$89:C89)</f>
        <v>-802964916.30081618</v>
      </c>
      <c r="D90" s="268">
        <f>SUM($B$89:D89)</f>
        <v>-520298098.697662</v>
      </c>
      <c r="E90" s="268">
        <f>SUM($B$89:E89)</f>
        <v>-228660065.41414738</v>
      </c>
      <c r="F90" s="268">
        <f>SUM($B$89:F89)</f>
        <v>16600142.822905213</v>
      </c>
      <c r="G90" s="268">
        <f>SUM($B$89:G89)</f>
        <v>267837812.11594588</v>
      </c>
      <c r="H90" s="268">
        <f>SUM($B$89:H89)</f>
        <v>527092394.23680079</v>
      </c>
      <c r="I90" s="268">
        <f>SUM($B$89:I89)</f>
        <v>794598414.01191616</v>
      </c>
      <c r="J90" s="268">
        <f>SUM($B$89:J89)</f>
        <v>1070597385.4567521</v>
      </c>
      <c r="K90" s="268">
        <f>SUM($B$89:K89)</f>
        <v>1355338019.5892215</v>
      </c>
      <c r="L90" s="268">
        <f>SUM($B$89:L89)</f>
        <v>1649076438.4030433</v>
      </c>
      <c r="M90" s="269">
        <f>SUM($B$89:M89)</f>
        <v>1952076395.1828275</v>
      </c>
      <c r="N90" s="268">
        <f>SUM($B$89:N89)</f>
        <v>2264609501.3480449</v>
      </c>
      <c r="O90" s="268">
        <f>SUM($B$89:O89)</f>
        <v>2586955460.0185261</v>
      </c>
      <c r="P90" s="268">
        <f>SUM($B$89:P89)</f>
        <v>2919402306.4997826</v>
      </c>
      <c r="Q90" s="268">
        <f>SUM($B$89:Q89)</f>
        <v>3262246655.8922615</v>
      </c>
      <c r="R90" s="268">
        <f>SUM($B$89:R89)</f>
        <v>3615793958.0346246</v>
      </c>
      <c r="S90" s="268">
        <f>SUM($B$89:S89)</f>
        <v>3980358759.9973011</v>
      </c>
      <c r="T90" s="268">
        <f>SUM($B$89:T89)</f>
        <v>4356264976.3489075</v>
      </c>
      <c r="U90" s="268">
        <f>SUM($B$89:U89)</f>
        <v>4743846167.424634</v>
      </c>
      <c r="V90" s="268">
        <f>SUM($B$89:V89)</f>
        <v>5143445825.8324242</v>
      </c>
      <c r="W90" s="268">
        <f>SUM($B$89:W89)</f>
        <v>5555417671.4396639</v>
      </c>
      <c r="X90" s="268">
        <f>SUM($B$89:X89)</f>
        <v>5980125955.0902128</v>
      </c>
      <c r="Y90" s="268">
        <f>SUM($B$89:Y89)</f>
        <v>6417945771.308918</v>
      </c>
      <c r="Z90" s="268">
        <f>SUM($B$89:Z89)</f>
        <v>6869263380.2582693</v>
      </c>
      <c r="AA90" s="268">
        <f>SUM($B$89:AA89)</f>
        <v>7334476539.2196045</v>
      </c>
      <c r="AB90" s="268">
        <f>SUM($B$89:AB89)</f>
        <v>7813994843.8792353</v>
      </c>
      <c r="AC90" s="268">
        <f>SUM($B$89:AC89)</f>
        <v>8308240079.7080555</v>
      </c>
      <c r="AD90" s="268">
        <f>SUM($B$89:AD89)</f>
        <v>8817646583.7316399</v>
      </c>
      <c r="AE90" s="268">
        <f>SUM($B$89:AE89)</f>
        <v>9342661616.9965057</v>
      </c>
      <c r="AF90" s="268">
        <f>SUM($B$89:AF89)</f>
        <v>9883745748.0471497</v>
      </c>
      <c r="AG90" s="268">
        <f>SUM($B$89:AG89)</f>
        <v>10441373247.737648</v>
      </c>
      <c r="AH90" s="268">
        <f>SUM($B$89:AH89)</f>
        <v>11016032495.711075</v>
      </c>
      <c r="AI90" s="268">
        <f>SUM($B$89:AI89)</f>
        <v>11608226398.889711</v>
      </c>
      <c r="AJ90" s="268">
        <f>SUM($B$89:AJ89)</f>
        <v>12218472822.32901</v>
      </c>
      <c r="AK90" s="268">
        <f>SUM($B$89:AK89)</f>
        <v>12847305032.798616</v>
      </c>
      <c r="AL90" s="268">
        <f>SUM($B$89:AL89)</f>
        <v>13495272155.464294</v>
      </c>
      <c r="AM90" s="268">
        <f>SUM($B$89:AM89)</f>
        <v>14162939644.055531</v>
      </c>
      <c r="AN90" s="268">
        <f>SUM($B$89:AN89)</f>
        <v>14850889764.914797</v>
      </c>
      <c r="AO90" s="268">
        <f>SUM($B$89:AO89)</f>
        <v>15559722095.335981</v>
      </c>
      <c r="AP90" s="268">
        <f>SUM($B$89:AP89)</f>
        <v>16290054036.61138</v>
      </c>
      <c r="AQ90" s="268">
        <f>SUM($B$89:AQ89)</f>
        <v>17042521342.21883</v>
      </c>
      <c r="AR90" s="268">
        <f>SUM($B$89:AR89)</f>
        <v>17817778661.593151</v>
      </c>
      <c r="AS90" s="268">
        <f>SUM($B$89:AS89)</f>
        <v>18616500099.938953</v>
      </c>
      <c r="AT90" s="268">
        <f>SUM($B$89:AT89)</f>
        <v>19439379794.555206</v>
      </c>
      <c r="AU90" s="268">
        <f>SUM($B$89:AU89)</f>
        <v>20287132508.155602</v>
      </c>
      <c r="AV90" s="268">
        <f>SUM($B$89:AV89)</f>
        <v>21160494239.682812</v>
      </c>
      <c r="AW90" s="268">
        <f>SUM($B$89:AW89)</f>
        <v>22060222853.12928</v>
      </c>
      <c r="AX90" s="268">
        <f>SUM($B$89:AX89)</f>
        <v>22987098724.89196</v>
      </c>
      <c r="AY90" s="268">
        <f>SUM($B$89:AY89)</f>
        <v>23941925411.20385</v>
      </c>
      <c r="AZ90" s="268">
        <f>SUM($B$89:AZ89)</f>
        <v>24925530332.200825</v>
      </c>
    </row>
    <row r="91" spans="1:52" x14ac:dyDescent="0.25">
      <c r="A91" s="282" t="s">
        <v>249</v>
      </c>
      <c r="B91" s="283">
        <f t="shared" ref="B91:AZ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1</v>
      </c>
      <c r="AC91" s="283">
        <f t="shared" si="25"/>
        <v>1</v>
      </c>
      <c r="AD91" s="283">
        <f t="shared" si="25"/>
        <v>1</v>
      </c>
      <c r="AE91" s="283">
        <f t="shared" si="25"/>
        <v>1</v>
      </c>
      <c r="AF91" s="283">
        <f t="shared" si="25"/>
        <v>1</v>
      </c>
      <c r="AG91" s="283">
        <f t="shared" si="25"/>
        <v>1</v>
      </c>
      <c r="AH91" s="283">
        <f t="shared" si="25"/>
        <v>1</v>
      </c>
      <c r="AI91" s="283">
        <f t="shared" si="25"/>
        <v>1</v>
      </c>
      <c r="AJ91" s="283">
        <f t="shared" si="25"/>
        <v>1</v>
      </c>
      <c r="AK91" s="283">
        <f t="shared" si="25"/>
        <v>1</v>
      </c>
      <c r="AL91" s="283">
        <f t="shared" si="25"/>
        <v>1</v>
      </c>
      <c r="AM91" s="283">
        <f t="shared" si="25"/>
        <v>1</v>
      </c>
      <c r="AN91" s="283">
        <f t="shared" si="25"/>
        <v>1</v>
      </c>
      <c r="AO91" s="283">
        <f t="shared" si="25"/>
        <v>1</v>
      </c>
      <c r="AP91" s="283">
        <f t="shared" si="25"/>
        <v>1</v>
      </c>
      <c r="AQ91" s="283">
        <f t="shared" si="25"/>
        <v>1</v>
      </c>
      <c r="AR91" s="283">
        <f t="shared" si="25"/>
        <v>1</v>
      </c>
      <c r="AS91" s="283">
        <f t="shared" si="25"/>
        <v>1</v>
      </c>
      <c r="AT91" s="283">
        <f t="shared" si="25"/>
        <v>1</v>
      </c>
      <c r="AU91" s="283">
        <f t="shared" si="25"/>
        <v>1</v>
      </c>
      <c r="AV91" s="283">
        <f t="shared" si="25"/>
        <v>1</v>
      </c>
      <c r="AW91" s="283">
        <f t="shared" si="25"/>
        <v>1</v>
      </c>
      <c r="AX91" s="283">
        <f t="shared" si="25"/>
        <v>1</v>
      </c>
      <c r="AY91" s="283">
        <f t="shared" si="25"/>
        <v>1</v>
      </c>
      <c r="AZ91" s="283">
        <f t="shared" si="25"/>
        <v>1</v>
      </c>
    </row>
    <row r="92" spans="1:52" s="144" customFormat="1" ht="14.25" x14ac:dyDescent="0.25">
      <c r="A92" s="285" t="s">
        <v>469</v>
      </c>
      <c r="B92" s="286">
        <f t="shared" ref="B92:AZ92" si="26">B89*B91</f>
        <v>-1076898370.4977999</v>
      </c>
      <c r="C92" s="286">
        <f t="shared" si="26"/>
        <v>241351060.96650544</v>
      </c>
      <c r="D92" s="286">
        <f t="shared" si="26"/>
        <v>219423483.94353017</v>
      </c>
      <c r="E92" s="286">
        <f t="shared" si="26"/>
        <v>199460349.75285012</v>
      </c>
      <c r="F92" s="286">
        <f t="shared" si="26"/>
        <v>147789522.70109808</v>
      </c>
      <c r="G92" s="286">
        <f t="shared" si="26"/>
        <v>133384525.50776212</v>
      </c>
      <c r="H92" s="286">
        <f t="shared" si="26"/>
        <v>121269411.98872374</v>
      </c>
      <c r="I92" s="286">
        <f t="shared" si="26"/>
        <v>110245920.72123247</v>
      </c>
      <c r="J92" s="286">
        <f t="shared" si="26"/>
        <v>100216809.25270289</v>
      </c>
      <c r="K92" s="286">
        <f t="shared" si="26"/>
        <v>91093354.276480228</v>
      </c>
      <c r="L92" s="286">
        <f t="shared" si="26"/>
        <v>82794623.858070433</v>
      </c>
      <c r="M92" s="269">
        <f t="shared" si="26"/>
        <v>75246809.390314057</v>
      </c>
      <c r="N92" s="286">
        <f t="shared" si="26"/>
        <v>68382612.704910338</v>
      </c>
      <c r="O92" s="286">
        <f t="shared" si="26"/>
        <v>62140684.071573451</v>
      </c>
      <c r="P92" s="286">
        <f t="shared" si="26"/>
        <v>56465107.106719278</v>
      </c>
      <c r="Q92" s="286">
        <f t="shared" si="26"/>
        <v>51304926.890320934</v>
      </c>
      <c r="R92" s="286">
        <f t="shared" si="26"/>
        <v>46613717.852094002</v>
      </c>
      <c r="S92" s="286">
        <f t="shared" si="26"/>
        <v>42349188.236382931</v>
      </c>
      <c r="T92" s="286">
        <f t="shared" si="26"/>
        <v>38472818.189094931</v>
      </c>
      <c r="U92" s="286">
        <f t="shared" si="26"/>
        <v>34949528.730001912</v>
      </c>
      <c r="V92" s="286">
        <f t="shared" si="26"/>
        <v>31747379.080044411</v>
      </c>
      <c r="W92" s="286">
        <f t="shared" si="26"/>
        <v>28837290.006355051</v>
      </c>
      <c r="X92" s="286">
        <f t="shared" si="26"/>
        <v>26192791.028068304</v>
      </c>
      <c r="Y92" s="286">
        <f t="shared" si="26"/>
        <v>23789789.49413399</v>
      </c>
      <c r="Z92" s="286">
        <f t="shared" si="26"/>
        <v>21606359.700876322</v>
      </c>
      <c r="AA92" s="286">
        <f t="shared" si="26"/>
        <v>19622550.362520438</v>
      </c>
      <c r="AB92" s="286">
        <f t="shared" si="26"/>
        <v>479518304.65963066</v>
      </c>
      <c r="AC92" s="286">
        <f t="shared" si="26"/>
        <v>494245235.82882047</v>
      </c>
      <c r="AD92" s="286">
        <f t="shared" si="26"/>
        <v>509406504.02358437</v>
      </c>
      <c r="AE92" s="286">
        <f t="shared" si="26"/>
        <v>525015033.26486611</v>
      </c>
      <c r="AF92" s="286">
        <f t="shared" si="26"/>
        <v>541084131.05064368</v>
      </c>
      <c r="AG92" s="286">
        <f t="shared" si="26"/>
        <v>557627499.69049835</v>
      </c>
      <c r="AH92" s="286">
        <f t="shared" si="26"/>
        <v>574659247.97342777</v>
      </c>
      <c r="AI92" s="286">
        <f t="shared" si="26"/>
        <v>592193903.17863607</v>
      </c>
      <c r="AJ92" s="286">
        <f t="shared" si="26"/>
        <v>610246423.43929839</v>
      </c>
      <c r="AK92" s="286">
        <f t="shared" si="26"/>
        <v>628832210.46960616</v>
      </c>
      <c r="AL92" s="286">
        <f t="shared" si="26"/>
        <v>647967122.66567791</v>
      </c>
      <c r="AM92" s="286">
        <f t="shared" si="26"/>
        <v>667667488.59123588</v>
      </c>
      <c r="AN92" s="286">
        <f t="shared" si="26"/>
        <v>687950120.85926557</v>
      </c>
      <c r="AO92" s="286">
        <f t="shared" si="26"/>
        <v>708832330.42118382</v>
      </c>
      <c r="AP92" s="286">
        <f t="shared" si="26"/>
        <v>730331941.27539849</v>
      </c>
      <c r="AQ92" s="286">
        <f t="shared" si="26"/>
        <v>752467305.60745037</v>
      </c>
      <c r="AR92" s="286">
        <f t="shared" si="26"/>
        <v>775257319.37432039</v>
      </c>
      <c r="AS92" s="286">
        <f t="shared" si="26"/>
        <v>798721438.34580231</v>
      </c>
      <c r="AT92" s="286">
        <f t="shared" si="26"/>
        <v>822879694.61625457</v>
      </c>
      <c r="AU92" s="286">
        <f t="shared" si="26"/>
        <v>847752713.60039413</v>
      </c>
      <c r="AV92" s="286">
        <f t="shared" si="26"/>
        <v>873361731.5272119</v>
      </c>
      <c r="AW92" s="286">
        <f t="shared" si="26"/>
        <v>899728613.44646978</v>
      </c>
      <c r="AX92" s="286">
        <f t="shared" si="26"/>
        <v>926875871.76268196</v>
      </c>
      <c r="AY92" s="286">
        <f t="shared" si="26"/>
        <v>954826686.31188822</v>
      </c>
      <c r="AZ92" s="286">
        <f t="shared" si="26"/>
        <v>983604920.99697423</v>
      </c>
    </row>
    <row r="93" spans="1:52" s="144" customFormat="1" ht="14.25" x14ac:dyDescent="0.25">
      <c r="A93" s="285" t="s">
        <v>470</v>
      </c>
      <c r="B93" s="286">
        <f>SUM($B$92:B92)</f>
        <v>-1076898370.4977999</v>
      </c>
      <c r="C93" s="286">
        <f>SUM($B$92:C92)</f>
        <v>-835547309.53129447</v>
      </c>
      <c r="D93" s="286">
        <f>SUM($B$92:D92)</f>
        <v>-616123825.58776426</v>
      </c>
      <c r="E93" s="286">
        <f>SUM($B$92:E92)</f>
        <v>-416663475.83491415</v>
      </c>
      <c r="F93" s="286">
        <f>SUM($B$92:F92)</f>
        <v>-268873953.13381606</v>
      </c>
      <c r="G93" s="286">
        <f>SUM($B$92:G92)</f>
        <v>-135489427.62605393</v>
      </c>
      <c r="H93" s="286">
        <f>SUM($B$92:H92)</f>
        <v>-14220015.637330189</v>
      </c>
      <c r="I93" s="286">
        <f>SUM($B$92:I92)</f>
        <v>96025905.083902285</v>
      </c>
      <c r="J93" s="286">
        <f>SUM($B$92:J92)</f>
        <v>196242714.33660519</v>
      </c>
      <c r="K93" s="286">
        <f>SUM($B$92:K92)</f>
        <v>287336068.61308539</v>
      </c>
      <c r="L93" s="286">
        <f>SUM($B$92:L92)</f>
        <v>370130692.47115582</v>
      </c>
      <c r="M93" s="269">
        <f>SUM($B$92:M92)</f>
        <v>445377501.86146986</v>
      </c>
      <c r="N93" s="286">
        <f>SUM($B$92:N92)</f>
        <v>513760114.5663802</v>
      </c>
      <c r="O93" s="286">
        <f>SUM($B$92:O92)</f>
        <v>575900798.63795364</v>
      </c>
      <c r="P93" s="286">
        <f>SUM($B$92:P92)</f>
        <v>632365905.74467289</v>
      </c>
      <c r="Q93" s="286">
        <f>SUM($B$92:Q92)</f>
        <v>683670832.63499379</v>
      </c>
      <c r="R93" s="286">
        <f>SUM($B$92:R92)</f>
        <v>730284550.48708785</v>
      </c>
      <c r="S93" s="286">
        <f>SUM($B$92:S92)</f>
        <v>772633738.72347081</v>
      </c>
      <c r="T93" s="286">
        <f>SUM($B$92:T92)</f>
        <v>811106556.91256571</v>
      </c>
      <c r="U93" s="286">
        <f>SUM($B$92:U92)</f>
        <v>846056085.64256763</v>
      </c>
      <c r="V93" s="286">
        <f>SUM($B$92:V92)</f>
        <v>877803464.72261202</v>
      </c>
      <c r="W93" s="286">
        <f>SUM($B$92:W92)</f>
        <v>906640754.72896707</v>
      </c>
      <c r="X93" s="286">
        <f>SUM($B$92:X92)</f>
        <v>932833545.75703537</v>
      </c>
      <c r="Y93" s="286">
        <f>SUM($B$92:Y92)</f>
        <v>956623335.25116932</v>
      </c>
      <c r="Z93" s="286">
        <f>SUM($B$92:Z92)</f>
        <v>978229694.95204568</v>
      </c>
      <c r="AA93" s="286">
        <f>SUM($B$92:AA92)</f>
        <v>997852245.31456614</v>
      </c>
      <c r="AB93" s="286">
        <f>SUM($B$92:AB92)</f>
        <v>1477370549.9741969</v>
      </c>
      <c r="AC93" s="286">
        <f>SUM($B$92:AC92)</f>
        <v>1971615785.8030174</v>
      </c>
      <c r="AD93" s="286">
        <f>SUM($B$92:AD92)</f>
        <v>2481022289.826602</v>
      </c>
      <c r="AE93" s="286">
        <f>SUM($B$92:AE92)</f>
        <v>3006037323.0914679</v>
      </c>
      <c r="AF93" s="286">
        <f>SUM($B$92:AF92)</f>
        <v>3547121454.1421118</v>
      </c>
      <c r="AG93" s="286">
        <f>SUM($B$92:AG92)</f>
        <v>4104748953.8326101</v>
      </c>
      <c r="AH93" s="286">
        <f>SUM($B$92:AH92)</f>
        <v>4679408201.8060379</v>
      </c>
      <c r="AI93" s="286">
        <f>SUM($B$92:AI92)</f>
        <v>5271602104.9846745</v>
      </c>
      <c r="AJ93" s="286">
        <f>SUM($B$92:AJ92)</f>
        <v>5881848528.4239731</v>
      </c>
      <c r="AK93" s="286">
        <f>SUM($B$92:AK92)</f>
        <v>6510680738.8935795</v>
      </c>
      <c r="AL93" s="286">
        <f>SUM($B$92:AL92)</f>
        <v>7158647861.5592575</v>
      </c>
      <c r="AM93" s="286">
        <f>SUM($B$92:AM92)</f>
        <v>7826315350.1504936</v>
      </c>
      <c r="AN93" s="286">
        <f>SUM($B$92:AN92)</f>
        <v>8514265471.0097589</v>
      </c>
      <c r="AO93" s="286">
        <f>SUM($B$92:AO92)</f>
        <v>9223097801.4309425</v>
      </c>
      <c r="AP93" s="286">
        <f>SUM($B$92:AP92)</f>
        <v>9953429742.7063408</v>
      </c>
      <c r="AQ93" s="286">
        <f>SUM($B$92:AQ92)</f>
        <v>10705897048.313791</v>
      </c>
      <c r="AR93" s="286">
        <f>SUM($B$92:AR92)</f>
        <v>11481154367.688112</v>
      </c>
      <c r="AS93" s="286">
        <f>SUM($B$92:AS92)</f>
        <v>12279875806.033915</v>
      </c>
      <c r="AT93" s="286">
        <f>SUM($B$92:AT92)</f>
        <v>13102755500.650169</v>
      </c>
      <c r="AU93" s="286">
        <f>SUM($B$92:AU92)</f>
        <v>13950508214.250563</v>
      </c>
      <c r="AV93" s="286">
        <f>SUM($B$92:AV92)</f>
        <v>14823869945.777775</v>
      </c>
      <c r="AW93" s="286">
        <f>SUM($B$92:AW92)</f>
        <v>15723598559.224245</v>
      </c>
      <c r="AX93" s="286">
        <f>SUM($B$92:AX92)</f>
        <v>16650474430.986927</v>
      </c>
      <c r="AY93" s="286">
        <f>SUM($B$92:AY92)</f>
        <v>17605301117.298817</v>
      </c>
      <c r="AZ93" s="286">
        <f>SUM($B$92:AZ92)</f>
        <v>18588906038.295792</v>
      </c>
    </row>
    <row r="94" spans="1:52" s="144" customFormat="1" ht="14.25" x14ac:dyDescent="0.25">
      <c r="A94" s="285" t="s">
        <v>471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6.2350779473951956E-3</v>
      </c>
      <c r="G94" s="287">
        <f>IF((ISERR(IRR($B$89:G89))),0,IF(IRR($B$89:G89)&lt;0,0,IRR($B$89:G89)))</f>
        <v>8.066794762197671E-2</v>
      </c>
      <c r="H94" s="287">
        <f>IF((ISERR(IRR($B$89:H89))),0,IF(IRR($B$89:H89)&lt;0,0,IRR($B$89:H89)))</f>
        <v>0.13010859237959771</v>
      </c>
      <c r="I94" s="287">
        <f>IF((ISERR(IRR($B$89:I89))),0,IF(IRR($B$89:I89)&lt;0,0,IRR($B$89:I89)))</f>
        <v>0.16393448739414818</v>
      </c>
      <c r="J94" s="287">
        <f>IF((ISERR(IRR($B$89:J89))),0,IF(IRR($B$89:J89)&lt;0,0,IRR($B$89:J89)))</f>
        <v>0.18771779718916637</v>
      </c>
      <c r="K94" s="287">
        <f>IF((ISERR(IRR($B$89:K89))),0,IF(IRR($B$89:K89)&lt;0,0,IRR($B$89:K89)))</f>
        <v>0.2048353200440387</v>
      </c>
      <c r="L94" s="287">
        <f>IF((ISERR(IRR($B$89:L89))),0,IF(IRR($B$89:L89)&lt;0,0,IRR($B$89:L89)))</f>
        <v>0.21739912635178382</v>
      </c>
      <c r="M94" s="288">
        <f>IF((ISERR(IRR($B$89:M89))),0,IF(IRR($B$89:M89)&lt;0,0,IRR($B$89:M89)))</f>
        <v>0.22677299473635171</v>
      </c>
      <c r="N94" s="287">
        <f>IF((ISERR(IRR($B$89:N89))),0,IF(IRR($B$89:N89)&lt;0,0,IRR($B$89:N89)))</f>
        <v>0.23386355457996366</v>
      </c>
      <c r="O94" s="287">
        <f>IF((ISERR(IRR($B$89:O89))),0,IF(IRR($B$89:O89)&lt;0,0,IRR($B$89:O89)))</f>
        <v>0.23928929644958497</v>
      </c>
      <c r="P94" s="287">
        <f>IF((ISERR(IRR($B$89:P89))),0,IF(IRR($B$89:P89)&lt;0,0,IRR($B$89:P89)))</f>
        <v>0.24348181870141339</v>
      </c>
      <c r="Q94" s="287">
        <f>IF((ISERR(IRR($B$89:Q89))),0,IF(IRR($B$89:Q89)&lt;0,0,IRR($B$89:Q89)))</f>
        <v>0.24674833465259494</v>
      </c>
      <c r="R94" s="287">
        <f>IF((ISERR(IRR($B$89:R89))),0,IF(IRR($B$89:R89)&lt;0,0,IRR($B$89:R89)))</f>
        <v>0.2493113489595622</v>
      </c>
      <c r="S94" s="287">
        <f>IF((ISERR(IRR($B$89:S89))),0,IF(IRR($B$89:S89)&lt;0,0,IRR($B$89:S89)))</f>
        <v>0.25133448474551789</v>
      </c>
      <c r="T94" s="287">
        <f>IF((ISERR(IRR($B$89:T89))),0,IF(IRR($B$89:T89)&lt;0,0,IRR($B$89:T89)))</f>
        <v>0.25293968259420296</v>
      </c>
      <c r="U94" s="287">
        <f>IF((ISERR(IRR($B$89:U89))),0,IF(IRR($B$89:U89)&lt;0,0,IRR($B$89:U89)))</f>
        <v>0.25421889147029142</v>
      </c>
      <c r="V94" s="287">
        <f>IF((ISERR(IRR($B$89:V89))),0,IF(IRR($B$89:V89)&lt;0,0,IRR($B$89:V89)))</f>
        <v>0.25524216436745539</v>
      </c>
      <c r="W94" s="287">
        <f>IF((ISERR(IRR($B$89:W89))),0,IF(IRR($B$89:W89)&lt;0,0,IRR($B$89:W89)))</f>
        <v>0.25606335925343271</v>
      </c>
      <c r="X94" s="287">
        <f>IF((ISERR(IRR($B$89:X89))),0,IF(IRR($B$89:X89)&lt;0,0,IRR($B$89:X89)))</f>
        <v>0.25672421526676015</v>
      </c>
      <c r="Y94" s="287">
        <f>IF((ISERR(IRR($B$89:Y89))),0,IF(IRR($B$89:Y89)&lt;0,0,IRR($B$89:Y89)))</f>
        <v>0.25725730780872214</v>
      </c>
      <c r="Z94" s="287">
        <f>IF((ISERR(IRR($B$89:Z89))),0,IF(IRR($B$89:Z89)&lt;0,0,IRR($B$89:Z89)))</f>
        <v>0.25768821800315989</v>
      </c>
      <c r="AA94" s="287">
        <f>IF((ISERR(IRR($B$89:AA89))),0,IF(IRR($B$89:AA89)&lt;0,0,IRR($B$89:AA89)))</f>
        <v>0.25803714373866504</v>
      </c>
      <c r="AB94" s="287">
        <f>IF((ISERR(IRR($B$89:AB89))),0,IF(IRR($B$89:AB89)&lt;0,0,IRR($B$89:AB89)))</f>
        <v>0.25832010857112842</v>
      </c>
      <c r="AC94" s="287">
        <f>IF((ISERR(IRR($B$89:AC89))),0,IF(IRR($B$89:AC89)&lt;0,0,IRR($B$89:AC89)))</f>
        <v>0.25854987751555014</v>
      </c>
      <c r="AD94" s="287">
        <f>IF((ISERR(IRR($B$89:AD89))),0,IF(IRR($B$89:AD89)&lt;0,0,IRR($B$89:AD89)))</f>
        <v>0.25873665680352054</v>
      </c>
      <c r="AE94" s="287">
        <f>IF((ISERR(IRR($B$89:AE89))),0,IF(IRR($B$89:AE89)&lt;0,0,IRR($B$89:AE89)))</f>
        <v>0.25888863276813301</v>
      </c>
      <c r="AF94" s="287">
        <f>IF((ISERR(IRR($B$89:AF89))),0,IF(IRR($B$89:AF89)&lt;0,0,IRR($B$89:AF89)))</f>
        <v>0.25901238978940389</v>
      </c>
      <c r="AG94" s="287">
        <f>IF((ISERR(IRR($B$89:AG89))),0,IF(IRR($B$89:AG89)&lt;0,0,IRR($B$89:AG89)))</f>
        <v>0.25911323652013607</v>
      </c>
      <c r="AH94" s="287">
        <f>IF((ISERR(IRR($B$89:AH89))),0,IF(IRR($B$89:AH89)&lt;0,0,IRR($B$89:AH89)))</f>
        <v>0.25919546198850885</v>
      </c>
      <c r="AI94" s="287">
        <f>IF((ISERR(IRR($B$89:AI89))),0,IF(IRR($B$89:AI89)&lt;0,0,IRR($B$89:AI89)))</f>
        <v>0.25926253768954433</v>
      </c>
      <c r="AJ94" s="287">
        <f>IF((ISERR(IRR($B$89:AJ89))),0,IF(IRR($B$89:AJ89)&lt;0,0,IRR($B$89:AJ89)))</f>
        <v>0.25931727779209157</v>
      </c>
      <c r="AK94" s="287">
        <f>IF((ISERR(IRR($B$89:AK89))),0,IF(IRR($B$89:AK89)&lt;0,0,IRR($B$89:AK89)))</f>
        <v>0.25936196666349787</v>
      </c>
      <c r="AL94" s="287">
        <f>IF((ISERR(IRR($B$89:AL89))),0,IF(IRR($B$89:AL89)&lt;0,0,IRR($B$89:AL89)))</f>
        <v>0.25939846074850714</v>
      </c>
      <c r="AM94" s="287">
        <f>IF((ISERR(IRR($B$89:AM89))),0,IF(IRR($B$89:AM89)&lt;0,0,IRR($B$89:AM89)))</f>
        <v>0.25942827022131398</v>
      </c>
      <c r="AN94" s="287">
        <f>IF((ISERR(IRR($B$89:AN89))),0,IF(IRR($B$89:AN89)&lt;0,0,IRR($B$89:AN89)))</f>
        <v>0.25945262461146212</v>
      </c>
      <c r="AO94" s="287">
        <f>IF((ISERR(IRR($B$89:AO89))),0,IF(IRR($B$89:AO89)&lt;0,0,IRR($B$89:AO89)))</f>
        <v>0.2594725256796897</v>
      </c>
      <c r="AP94" s="287">
        <f>IF((ISERR(IRR($B$89:AP89))),0,IF(IRR($B$89:AP89)&lt;0,0,IRR($B$89:AP89)))</f>
        <v>0.25948879011294967</v>
      </c>
      <c r="AQ94" s="287">
        <f>IF((ISERR(IRR($B$89:AQ89))),0,IF(IRR($B$89:AQ89)&lt;0,0,IRR($B$89:AQ89)))</f>
        <v>0.25950208406368103</v>
      </c>
      <c r="AR94" s="287">
        <f>IF((ISERR(IRR($B$89:AR89))),0,IF(IRR($B$89:AR89)&lt;0,0,IRR($B$89:AR89)))</f>
        <v>0.25951295113684814</v>
      </c>
      <c r="AS94" s="287">
        <f>IF((ISERR(IRR($B$89:AS89))),0,IF(IRR($B$89:AS89)&lt;0,0,IRR($B$89:AS89)))</f>
        <v>0.25952183509970195</v>
      </c>
      <c r="AT94" s="287">
        <f>IF((ISERR(IRR($B$89:AT89))),0,IF(IRR($B$89:AT89)&lt;0,0,IRR($B$89:AT89)))</f>
        <v>0.25952909833173488</v>
      </c>
      <c r="AU94" s="287">
        <f>IF((ISERR(IRR($B$89:AU89))),0,IF(IRR($B$89:AU89)&lt;0,0,IRR($B$89:AU89)))</f>
        <v>0.25953503682951395</v>
      </c>
      <c r="AV94" s="287">
        <f>IF((ISERR(IRR($B$89:AV89))),0,IF(IRR($B$89:AV89)&lt;0,0,IRR($B$89:AV89)))</f>
        <v>0.25953989242058983</v>
      </c>
      <c r="AW94" s="287">
        <f>IF((ISERR(IRR($B$89:AW89))),0,IF(IRR($B$89:AW89)&lt;0,0,IRR($B$89:AW89)))</f>
        <v>0.25954386271319385</v>
      </c>
      <c r="AX94" s="287">
        <f>IF((ISERR(IRR($B$89:AX89))),0,IF(IRR($B$89:AX89)&lt;0,0,IRR($B$89:AX89)))</f>
        <v>0.25954710920672119</v>
      </c>
      <c r="AY94" s="287">
        <f>IF((ISERR(IRR($B$89:AY89))),0,IF(IRR($B$89:AY89)&lt;0,0,IRR($B$89:AY89)))</f>
        <v>0.25954976390663753</v>
      </c>
      <c r="AZ94" s="287">
        <f>IF((ISERR(IRR($B$89:AZ89))),0,IF(IRR($B$89:AZ89)&lt;0,0,IRR($B$89:AZ89)))</f>
        <v>0.25955193472210314</v>
      </c>
    </row>
    <row r="95" spans="1:52" s="144" customFormat="1" ht="14.25" x14ac:dyDescent="0.25">
      <c r="A95" s="285" t="s">
        <v>472</v>
      </c>
      <c r="B95" s="289">
        <f>IF(AND(B90&gt;0,A90&lt;0),(B79-(B90/(B90-A90))),0)</f>
        <v>0</v>
      </c>
      <c r="C95" s="289">
        <f t="shared" ref="C95:P95" si="27">IF(AND(C90&gt;0,B90&lt;0),(C79-(C90/(C90-B90))),0)</f>
        <v>0</v>
      </c>
      <c r="D95" s="289">
        <f t="shared" si="27"/>
        <v>0</v>
      </c>
      <c r="E95" s="289">
        <f t="shared" si="27"/>
        <v>0</v>
      </c>
      <c r="F95" s="289">
        <f t="shared" si="27"/>
        <v>3.9323162002420688</v>
      </c>
      <c r="G95" s="289">
        <f t="shared" si="27"/>
        <v>0</v>
      </c>
      <c r="H95" s="289">
        <f t="shared" si="27"/>
        <v>0</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AZ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row>
    <row r="96" spans="1:52" s="144" customFormat="1" ht="15" thickBot="1" x14ac:dyDescent="0.3">
      <c r="A96" s="291" t="s">
        <v>473</v>
      </c>
      <c r="B96" s="292">
        <f>IF(AND(B93&gt;0,A93&lt;0),(B79-(B93/(B93-A93))),0)</f>
        <v>0</v>
      </c>
      <c r="C96" s="292">
        <f t="shared" ref="C96:AZ96" si="29">IF(AND(C93&gt;0,B93&lt;0),(C79-(C93/(C93-B93))),0)</f>
        <v>0</v>
      </c>
      <c r="D96" s="292">
        <f t="shared" si="29"/>
        <v>0</v>
      </c>
      <c r="E96" s="292">
        <f t="shared" si="29"/>
        <v>0</v>
      </c>
      <c r="F96" s="292">
        <f t="shared" si="29"/>
        <v>0</v>
      </c>
      <c r="G96" s="292">
        <f t="shared" si="29"/>
        <v>0</v>
      </c>
      <c r="H96" s="292">
        <f t="shared" si="29"/>
        <v>0</v>
      </c>
      <c r="I96" s="292">
        <f t="shared" si="29"/>
        <v>6.128984506132312</v>
      </c>
      <c r="J96" s="292">
        <f t="shared" si="29"/>
        <v>0</v>
      </c>
      <c r="K96" s="292">
        <f t="shared" si="29"/>
        <v>0</v>
      </c>
      <c r="L96" s="292">
        <f t="shared" si="29"/>
        <v>0</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row>
    <row r="97" spans="1:13" x14ac:dyDescent="0.25">
      <c r="C97" s="155"/>
      <c r="D97" s="155"/>
      <c r="E97" s="155"/>
      <c r="F97" s="155"/>
      <c r="G97" s="155"/>
      <c r="H97" s="155"/>
      <c r="I97" s="155"/>
      <c r="J97" s="155"/>
    </row>
    <row r="98" spans="1:13" ht="64.5" customHeight="1" x14ac:dyDescent="0.25">
      <c r="A98" s="466"/>
      <c r="B98" s="466"/>
      <c r="C98" s="466"/>
      <c r="D98" s="466"/>
      <c r="E98" s="466"/>
      <c r="F98" s="466"/>
      <c r="G98" s="466"/>
      <c r="H98" s="466"/>
      <c r="I98" s="466"/>
      <c r="J98" s="466"/>
      <c r="K98" s="466"/>
    </row>
    <row r="100" spans="1:13" x14ac:dyDescent="0.25">
      <c r="C100" s="155"/>
    </row>
    <row r="103" spans="1:13" ht="27.75" x14ac:dyDescent="0.25">
      <c r="B103" s="143"/>
      <c r="M103" s="143"/>
    </row>
    <row r="104" spans="1:13" ht="27.75" x14ac:dyDescent="0.25">
      <c r="B104" s="143"/>
      <c r="M104" s="156"/>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11:Y11"/>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B58" sqref="B58"/>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1" t="s">
        <v>68</v>
      </c>
    </row>
    <row r="2" spans="1:44" ht="18.75" x14ac:dyDescent="0.3">
      <c r="L2" s="132" t="s">
        <v>9</v>
      </c>
    </row>
    <row r="3" spans="1:44" ht="18.75" x14ac:dyDescent="0.3">
      <c r="L3" s="132" t="s">
        <v>67</v>
      </c>
    </row>
    <row r="4" spans="1:44" ht="18.75" x14ac:dyDescent="0.3">
      <c r="K4" s="132"/>
    </row>
    <row r="5" spans="1:44" x14ac:dyDescent="0.25">
      <c r="A5" s="393" t="str">
        <f>'1. паспорт местоположение'!A5:C5</f>
        <v>Год раскрытия информации: 2022 год</v>
      </c>
      <c r="B5" s="393"/>
      <c r="C5" s="393"/>
      <c r="D5" s="393"/>
      <c r="E5" s="393"/>
      <c r="F5" s="393"/>
      <c r="G5" s="393"/>
      <c r="H5" s="393"/>
      <c r="I5" s="393"/>
      <c r="J5" s="393"/>
      <c r="K5" s="393"/>
      <c r="L5" s="39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2"/>
    </row>
    <row r="7" spans="1:44" x14ac:dyDescent="0.25">
      <c r="A7" s="393" t="str">
        <f>'1. паспорт местоположение'!A7:C7</f>
        <v xml:space="preserve">Паспорт инвестиционного проекта </v>
      </c>
      <c r="B7" s="393"/>
      <c r="C7" s="393"/>
      <c r="D7" s="393"/>
      <c r="E7" s="393"/>
      <c r="F7" s="393"/>
      <c r="G7" s="393"/>
      <c r="H7" s="393"/>
      <c r="I7" s="393"/>
      <c r="J7" s="393"/>
      <c r="K7" s="393"/>
      <c r="L7" s="393"/>
    </row>
    <row r="8" spans="1:44" ht="18.75" x14ac:dyDescent="0.25">
      <c r="A8" s="397"/>
      <c r="B8" s="397"/>
      <c r="C8" s="397"/>
      <c r="D8" s="397"/>
      <c r="E8" s="397"/>
      <c r="F8" s="397"/>
      <c r="G8" s="397"/>
      <c r="H8" s="397"/>
      <c r="I8" s="397"/>
      <c r="J8" s="397"/>
      <c r="K8" s="397"/>
      <c r="L8" s="397"/>
    </row>
    <row r="9" spans="1:44" x14ac:dyDescent="0.25">
      <c r="A9" s="471" t="str">
        <f>'1. паспорт местоположение'!A9:C9</f>
        <v>АО "Россети Тюмень"</v>
      </c>
      <c r="B9" s="471"/>
      <c r="C9" s="471"/>
      <c r="D9" s="471"/>
      <c r="E9" s="471"/>
      <c r="F9" s="471"/>
      <c r="G9" s="471"/>
      <c r="H9" s="471"/>
      <c r="I9" s="471"/>
      <c r="J9" s="471"/>
      <c r="K9" s="471"/>
      <c r="L9" s="471"/>
    </row>
    <row r="10" spans="1:44" x14ac:dyDescent="0.25">
      <c r="A10" s="394" t="s">
        <v>7</v>
      </c>
      <c r="B10" s="394"/>
      <c r="C10" s="394"/>
      <c r="D10" s="394"/>
      <c r="E10" s="394"/>
      <c r="F10" s="394"/>
      <c r="G10" s="394"/>
      <c r="H10" s="394"/>
      <c r="I10" s="394"/>
      <c r="J10" s="394"/>
      <c r="K10" s="394"/>
      <c r="L10" s="394"/>
    </row>
    <row r="11" spans="1:44" ht="18.75" x14ac:dyDescent="0.25">
      <c r="A11" s="397"/>
      <c r="B11" s="397"/>
      <c r="C11" s="397"/>
      <c r="D11" s="397"/>
      <c r="E11" s="397"/>
      <c r="F11" s="397"/>
      <c r="G11" s="397"/>
      <c r="H11" s="397"/>
      <c r="I11" s="397"/>
      <c r="J11" s="397"/>
      <c r="K11" s="397"/>
      <c r="L11" s="397"/>
    </row>
    <row r="12" spans="1:44" x14ac:dyDescent="0.25">
      <c r="A12" s="471" t="str">
        <f>'1. паспорт местоположение'!A12:C12</f>
        <v>H_NS1200.PS.0025</v>
      </c>
      <c r="B12" s="471"/>
      <c r="C12" s="471"/>
      <c r="D12" s="471"/>
      <c r="E12" s="471"/>
      <c r="F12" s="471"/>
      <c r="G12" s="471"/>
      <c r="H12" s="471"/>
      <c r="I12" s="471"/>
      <c r="J12" s="471"/>
      <c r="K12" s="471"/>
      <c r="L12" s="471"/>
    </row>
    <row r="13" spans="1:44" x14ac:dyDescent="0.25">
      <c r="A13" s="394" t="s">
        <v>6</v>
      </c>
      <c r="B13" s="394"/>
      <c r="C13" s="394"/>
      <c r="D13" s="394"/>
      <c r="E13" s="394"/>
      <c r="F13" s="394"/>
      <c r="G13" s="394"/>
      <c r="H13" s="394"/>
      <c r="I13" s="394"/>
      <c r="J13" s="394"/>
      <c r="K13" s="394"/>
      <c r="L13" s="394"/>
    </row>
    <row r="14" spans="1:44" ht="18.75" x14ac:dyDescent="0.25">
      <c r="A14" s="415"/>
      <c r="B14" s="415"/>
      <c r="C14" s="415"/>
      <c r="D14" s="415"/>
      <c r="E14" s="415"/>
      <c r="F14" s="415"/>
      <c r="G14" s="415"/>
      <c r="H14" s="415"/>
      <c r="I14" s="415"/>
      <c r="J14" s="415"/>
      <c r="K14" s="415"/>
      <c r="L14" s="415"/>
    </row>
    <row r="15" spans="1:44" ht="33" customHeight="1" x14ac:dyDescent="0.25">
      <c r="A15" s="47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1"/>
      <c r="C15" s="471"/>
      <c r="D15" s="471"/>
      <c r="E15" s="471"/>
      <c r="F15" s="471"/>
      <c r="G15" s="471"/>
      <c r="H15" s="471"/>
      <c r="I15" s="471"/>
      <c r="J15" s="471"/>
      <c r="K15" s="471"/>
      <c r="L15" s="471"/>
    </row>
    <row r="16" spans="1:44" x14ac:dyDescent="0.25">
      <c r="A16" s="394" t="s">
        <v>5</v>
      </c>
      <c r="B16" s="394"/>
      <c r="C16" s="394"/>
      <c r="D16" s="394"/>
      <c r="E16" s="394"/>
      <c r="F16" s="394"/>
      <c r="G16" s="394"/>
      <c r="H16" s="394"/>
      <c r="I16" s="394"/>
      <c r="J16" s="394"/>
      <c r="K16" s="394"/>
      <c r="L16" s="394"/>
    </row>
    <row r="17" spans="1:12" ht="15.75" customHeight="1" x14ac:dyDescent="0.25">
      <c r="L17" s="185"/>
    </row>
    <row r="18" spans="1:12" x14ac:dyDescent="0.25">
      <c r="K18" s="36"/>
    </row>
    <row r="19" spans="1:12" ht="15.75" customHeight="1" x14ac:dyDescent="0.25">
      <c r="A19" s="470" t="s">
        <v>408</v>
      </c>
      <c r="B19" s="470"/>
      <c r="C19" s="470"/>
      <c r="D19" s="470"/>
      <c r="E19" s="470"/>
      <c r="F19" s="470"/>
      <c r="G19" s="470"/>
      <c r="H19" s="470"/>
      <c r="I19" s="470"/>
      <c r="J19" s="470"/>
      <c r="K19" s="470"/>
      <c r="L19" s="470"/>
    </row>
    <row r="20" spans="1:12" x14ac:dyDescent="0.25">
      <c r="A20" s="186"/>
      <c r="B20" s="186"/>
      <c r="C20" s="54"/>
      <c r="D20" s="54"/>
      <c r="E20" s="54"/>
      <c r="F20" s="54"/>
      <c r="G20" s="54"/>
      <c r="H20" s="54"/>
      <c r="I20" s="54"/>
      <c r="J20" s="54"/>
      <c r="K20" s="54"/>
      <c r="L20" s="54"/>
    </row>
    <row r="21" spans="1:12" ht="28.5" customHeight="1" x14ac:dyDescent="0.25">
      <c r="A21" s="472" t="s">
        <v>219</v>
      </c>
      <c r="B21" s="472" t="s">
        <v>218</v>
      </c>
      <c r="C21" s="478" t="s">
        <v>343</v>
      </c>
      <c r="D21" s="478"/>
      <c r="E21" s="478"/>
      <c r="F21" s="478"/>
      <c r="G21" s="478"/>
      <c r="H21" s="478"/>
      <c r="I21" s="473" t="s">
        <v>217</v>
      </c>
      <c r="J21" s="475" t="s">
        <v>345</v>
      </c>
      <c r="K21" s="472" t="s">
        <v>216</v>
      </c>
      <c r="L21" s="474" t="s">
        <v>344</v>
      </c>
    </row>
    <row r="22" spans="1:12" ht="58.5" customHeight="1" x14ac:dyDescent="0.25">
      <c r="A22" s="472"/>
      <c r="B22" s="472"/>
      <c r="C22" s="479" t="s">
        <v>1</v>
      </c>
      <c r="D22" s="479"/>
      <c r="E22" s="98"/>
      <c r="F22" s="99"/>
      <c r="G22" s="480" t="s">
        <v>0</v>
      </c>
      <c r="H22" s="481"/>
      <c r="I22" s="473"/>
      <c r="J22" s="476"/>
      <c r="K22" s="472"/>
      <c r="L22" s="474"/>
    </row>
    <row r="23" spans="1:12" ht="47.25" x14ac:dyDescent="0.25">
      <c r="A23" s="472"/>
      <c r="B23" s="472"/>
      <c r="C23" s="63" t="s">
        <v>215</v>
      </c>
      <c r="D23" s="63" t="s">
        <v>214</v>
      </c>
      <c r="E23" s="63" t="s">
        <v>215</v>
      </c>
      <c r="F23" s="63" t="s">
        <v>214</v>
      </c>
      <c r="G23" s="63" t="s">
        <v>215</v>
      </c>
      <c r="H23" s="63" t="s">
        <v>214</v>
      </c>
      <c r="I23" s="473"/>
      <c r="J23" s="477"/>
      <c r="K23" s="472"/>
      <c r="L23" s="474"/>
    </row>
    <row r="24" spans="1:12" x14ac:dyDescent="0.25">
      <c r="A24" s="184">
        <v>1</v>
      </c>
      <c r="B24" s="184">
        <v>2</v>
      </c>
      <c r="C24" s="63">
        <v>3</v>
      </c>
      <c r="D24" s="63">
        <v>4</v>
      </c>
      <c r="E24" s="63">
        <v>5</v>
      </c>
      <c r="F24" s="63">
        <v>6</v>
      </c>
      <c r="G24" s="63">
        <v>7</v>
      </c>
      <c r="H24" s="63">
        <v>8</v>
      </c>
      <c r="I24" s="63">
        <v>9</v>
      </c>
      <c r="J24" s="63">
        <v>10</v>
      </c>
      <c r="K24" s="63">
        <v>11</v>
      </c>
      <c r="L24" s="63">
        <v>12</v>
      </c>
    </row>
    <row r="25" spans="1:12" x14ac:dyDescent="0.25">
      <c r="A25" s="63">
        <v>1</v>
      </c>
      <c r="B25" s="133" t="s">
        <v>213</v>
      </c>
      <c r="C25" s="134"/>
      <c r="D25" s="134"/>
      <c r="E25" s="62"/>
      <c r="F25" s="62"/>
      <c r="G25" s="121"/>
      <c r="H25" s="121"/>
      <c r="I25" s="62"/>
      <c r="J25" s="62"/>
      <c r="K25" s="58"/>
      <c r="L25" s="65"/>
    </row>
    <row r="26" spans="1:12" ht="21.75" customHeight="1" x14ac:dyDescent="0.25">
      <c r="A26" s="63" t="s">
        <v>212</v>
      </c>
      <c r="B26" s="135" t="s">
        <v>350</v>
      </c>
      <c r="C26" s="325">
        <v>42773</v>
      </c>
      <c r="D26" s="325">
        <v>42793</v>
      </c>
      <c r="E26" s="62"/>
      <c r="F26" s="62"/>
      <c r="G26" s="165">
        <v>42773</v>
      </c>
      <c r="H26" s="165">
        <v>42793</v>
      </c>
      <c r="I26" s="194">
        <v>1</v>
      </c>
      <c r="J26" s="194">
        <v>1</v>
      </c>
      <c r="K26" s="58"/>
      <c r="L26" s="58"/>
    </row>
    <row r="27" spans="1:12" s="55" customFormat="1" ht="39" customHeight="1" x14ac:dyDescent="0.25">
      <c r="A27" s="63" t="s">
        <v>211</v>
      </c>
      <c r="B27" s="135" t="s">
        <v>352</v>
      </c>
      <c r="C27" s="325">
        <v>42773</v>
      </c>
      <c r="D27" s="325">
        <v>42793</v>
      </c>
      <c r="E27" s="62"/>
      <c r="F27" s="62"/>
      <c r="G27" s="165">
        <v>42773</v>
      </c>
      <c r="H27" s="165">
        <v>42793</v>
      </c>
      <c r="I27" s="194">
        <v>1</v>
      </c>
      <c r="J27" s="194">
        <v>1</v>
      </c>
      <c r="K27" s="58"/>
      <c r="L27" s="58"/>
    </row>
    <row r="28" spans="1:12" s="55" customFormat="1" ht="70.5" customHeight="1" x14ac:dyDescent="0.25">
      <c r="A28" s="63" t="s">
        <v>351</v>
      </c>
      <c r="B28" s="135" t="s">
        <v>356</v>
      </c>
      <c r="C28" s="325" t="s">
        <v>503</v>
      </c>
      <c r="D28" s="325"/>
      <c r="E28" s="62"/>
      <c r="F28" s="62"/>
      <c r="G28" s="165" t="s">
        <v>503</v>
      </c>
      <c r="H28" s="165"/>
      <c r="I28" s="194"/>
      <c r="J28" s="194"/>
      <c r="K28" s="58"/>
      <c r="L28" s="58"/>
    </row>
    <row r="29" spans="1:12" s="55" customFormat="1" ht="54" customHeight="1" x14ac:dyDescent="0.25">
      <c r="A29" s="63" t="s">
        <v>210</v>
      </c>
      <c r="B29" s="135" t="s">
        <v>355</v>
      </c>
      <c r="C29" s="325" t="s">
        <v>503</v>
      </c>
      <c r="D29" s="325"/>
      <c r="E29" s="62"/>
      <c r="F29" s="62"/>
      <c r="G29" s="165" t="s">
        <v>503</v>
      </c>
      <c r="H29" s="165"/>
      <c r="I29" s="194"/>
      <c r="J29" s="194"/>
      <c r="K29" s="58"/>
      <c r="L29" s="58"/>
    </row>
    <row r="30" spans="1:12" s="55" customFormat="1" ht="55.5" customHeight="1" x14ac:dyDescent="0.25">
      <c r="A30" s="63" t="s">
        <v>209</v>
      </c>
      <c r="B30" s="135" t="s">
        <v>357</v>
      </c>
      <c r="C30" s="325" t="s">
        <v>503</v>
      </c>
      <c r="D30" s="325"/>
      <c r="E30" s="62"/>
      <c r="F30" s="62"/>
      <c r="G30" s="165" t="s">
        <v>503</v>
      </c>
      <c r="H30" s="165"/>
      <c r="I30" s="194"/>
      <c r="J30" s="194"/>
      <c r="K30" s="58"/>
      <c r="L30" s="58"/>
    </row>
    <row r="31" spans="1:12" s="55" customFormat="1" ht="37.5" customHeight="1" x14ac:dyDescent="0.25">
      <c r="A31" s="63" t="s">
        <v>208</v>
      </c>
      <c r="B31" s="136" t="s">
        <v>353</v>
      </c>
      <c r="C31" s="326" t="s">
        <v>503</v>
      </c>
      <c r="D31" s="327"/>
      <c r="E31" s="62"/>
      <c r="F31" s="62"/>
      <c r="G31" s="166" t="s">
        <v>503</v>
      </c>
      <c r="H31" s="121"/>
      <c r="I31" s="194"/>
      <c r="J31" s="62"/>
      <c r="K31" s="58"/>
      <c r="L31" s="58"/>
    </row>
    <row r="32" spans="1:12" s="55" customFormat="1" ht="31.5" x14ac:dyDescent="0.25">
      <c r="A32" s="63" t="s">
        <v>206</v>
      </c>
      <c r="B32" s="136" t="s">
        <v>358</v>
      </c>
      <c r="C32" s="325" t="s">
        <v>503</v>
      </c>
      <c r="D32" s="327"/>
      <c r="E32" s="62"/>
      <c r="F32" s="62"/>
      <c r="G32" s="165" t="s">
        <v>503</v>
      </c>
      <c r="H32" s="121"/>
      <c r="I32" s="194"/>
      <c r="J32" s="62"/>
      <c r="K32" s="58"/>
      <c r="L32" s="58"/>
    </row>
    <row r="33" spans="1:12" s="55" customFormat="1" ht="37.5" customHeight="1" x14ac:dyDescent="0.25">
      <c r="A33" s="63" t="s">
        <v>369</v>
      </c>
      <c r="B33" s="136" t="s">
        <v>297</v>
      </c>
      <c r="C33" s="325" t="s">
        <v>503</v>
      </c>
      <c r="D33" s="327">
        <v>43585</v>
      </c>
      <c r="E33" s="62"/>
      <c r="F33" s="62"/>
      <c r="G33" s="165" t="s">
        <v>503</v>
      </c>
      <c r="H33" s="121">
        <v>43585</v>
      </c>
      <c r="I33" s="194">
        <v>1</v>
      </c>
      <c r="J33" s="194">
        <v>1</v>
      </c>
      <c r="K33" s="58"/>
      <c r="L33" s="58"/>
    </row>
    <row r="34" spans="1:12" s="55" customFormat="1" ht="47.25" customHeight="1" x14ac:dyDescent="0.25">
      <c r="A34" s="63" t="s">
        <v>370</v>
      </c>
      <c r="B34" s="136" t="s">
        <v>362</v>
      </c>
      <c r="C34" s="325" t="s">
        <v>503</v>
      </c>
      <c r="D34" s="328"/>
      <c r="E34" s="61"/>
      <c r="F34" s="61"/>
      <c r="G34" s="165" t="s">
        <v>503</v>
      </c>
      <c r="H34" s="56"/>
      <c r="I34" s="194"/>
      <c r="J34" s="194"/>
      <c r="K34" s="61"/>
      <c r="L34" s="58"/>
    </row>
    <row r="35" spans="1:12" s="55" customFormat="1" ht="49.5" customHeight="1" x14ac:dyDescent="0.25">
      <c r="A35" s="63" t="s">
        <v>371</v>
      </c>
      <c r="B35" s="136" t="s">
        <v>207</v>
      </c>
      <c r="C35" s="327">
        <v>43671</v>
      </c>
      <c r="D35" s="327">
        <v>43634</v>
      </c>
      <c r="E35" s="61"/>
      <c r="F35" s="61"/>
      <c r="G35" s="121">
        <v>43671</v>
      </c>
      <c r="H35" s="121">
        <v>43634</v>
      </c>
      <c r="I35" s="194">
        <v>1</v>
      </c>
      <c r="J35" s="194">
        <v>1</v>
      </c>
      <c r="K35" s="61"/>
      <c r="L35" s="58"/>
    </row>
    <row r="36" spans="1:12" ht="37.5" customHeight="1" x14ac:dyDescent="0.25">
      <c r="A36" s="63" t="s">
        <v>372</v>
      </c>
      <c r="B36" s="136" t="s">
        <v>354</v>
      </c>
      <c r="C36" s="325">
        <v>43702</v>
      </c>
      <c r="D36" s="325">
        <v>43647</v>
      </c>
      <c r="E36" s="60"/>
      <c r="F36" s="59"/>
      <c r="G36" s="165">
        <v>43702</v>
      </c>
      <c r="H36" s="165">
        <v>43647</v>
      </c>
      <c r="I36" s="194">
        <v>1</v>
      </c>
      <c r="J36" s="194">
        <v>1</v>
      </c>
      <c r="K36" s="58"/>
      <c r="L36" s="58"/>
    </row>
    <row r="37" spans="1:12" ht="30.75" customHeight="1" x14ac:dyDescent="0.25">
      <c r="A37" s="63" t="s">
        <v>373</v>
      </c>
      <c r="B37" s="136" t="s">
        <v>205</v>
      </c>
      <c r="C37" s="325" t="s">
        <v>503</v>
      </c>
      <c r="D37" s="327"/>
      <c r="E37" s="60"/>
      <c r="F37" s="59"/>
      <c r="G37" s="165" t="s">
        <v>503</v>
      </c>
      <c r="H37" s="121"/>
      <c r="I37" s="194"/>
      <c r="J37" s="194"/>
      <c r="K37" s="58"/>
      <c r="L37" s="58"/>
    </row>
    <row r="38" spans="1:12" x14ac:dyDescent="0.25">
      <c r="A38" s="63" t="s">
        <v>718</v>
      </c>
      <c r="B38" s="133" t="s">
        <v>204</v>
      </c>
      <c r="C38" s="329"/>
      <c r="D38" s="325"/>
      <c r="E38" s="58"/>
      <c r="F38" s="58"/>
      <c r="G38" s="164"/>
      <c r="H38" s="165"/>
      <c r="I38" s="194"/>
      <c r="J38" s="58"/>
      <c r="K38" s="58"/>
      <c r="L38" s="58"/>
    </row>
    <row r="39" spans="1:12" ht="78.75" x14ac:dyDescent="0.25">
      <c r="A39" s="63">
        <v>2</v>
      </c>
      <c r="B39" s="136" t="s">
        <v>359</v>
      </c>
      <c r="C39" s="329">
        <v>43075</v>
      </c>
      <c r="D39" s="325">
        <v>43095</v>
      </c>
      <c r="E39" s="58"/>
      <c r="F39" s="58"/>
      <c r="G39" s="164">
        <v>43075</v>
      </c>
      <c r="H39" s="165">
        <v>43095</v>
      </c>
      <c r="I39" s="194">
        <v>1</v>
      </c>
      <c r="J39" s="194">
        <v>1</v>
      </c>
      <c r="K39" s="58"/>
      <c r="L39" s="58"/>
    </row>
    <row r="40" spans="1:12" ht="33.75" customHeight="1" x14ac:dyDescent="0.25">
      <c r="A40" s="63" t="s">
        <v>203</v>
      </c>
      <c r="B40" s="136" t="s">
        <v>361</v>
      </c>
      <c r="C40" s="326">
        <v>43070</v>
      </c>
      <c r="D40" s="326">
        <v>43296</v>
      </c>
      <c r="E40" s="58"/>
      <c r="F40" s="58"/>
      <c r="G40" s="166">
        <v>43070</v>
      </c>
      <c r="H40" s="166">
        <v>43296</v>
      </c>
      <c r="I40" s="194">
        <v>1</v>
      </c>
      <c r="J40" s="194">
        <v>1</v>
      </c>
      <c r="K40" s="58"/>
      <c r="L40" s="58"/>
    </row>
    <row r="41" spans="1:12" ht="63" customHeight="1" x14ac:dyDescent="0.25">
      <c r="A41" s="63" t="s">
        <v>202</v>
      </c>
      <c r="B41" s="133" t="s">
        <v>439</v>
      </c>
      <c r="C41" s="326"/>
      <c r="D41" s="326"/>
      <c r="E41" s="58"/>
      <c r="F41" s="58"/>
      <c r="G41" s="166"/>
      <c r="H41" s="166"/>
      <c r="I41" s="194"/>
      <c r="J41" s="194"/>
      <c r="K41" s="58"/>
      <c r="L41" s="58"/>
    </row>
    <row r="42" spans="1:12" ht="58.5" customHeight="1" x14ac:dyDescent="0.25">
      <c r="A42" s="63">
        <v>3</v>
      </c>
      <c r="B42" s="136" t="s">
        <v>360</v>
      </c>
      <c r="C42" s="325">
        <v>43255</v>
      </c>
      <c r="D42" s="325">
        <v>43358</v>
      </c>
      <c r="E42" s="58"/>
      <c r="F42" s="58"/>
      <c r="G42" s="165">
        <v>43255</v>
      </c>
      <c r="H42" s="165">
        <v>43358</v>
      </c>
      <c r="I42" s="194">
        <v>1</v>
      </c>
      <c r="J42" s="194">
        <v>1</v>
      </c>
      <c r="K42" s="58"/>
      <c r="L42" s="58"/>
    </row>
    <row r="43" spans="1:12" ht="34.5" customHeight="1" x14ac:dyDescent="0.25">
      <c r="A43" s="63" t="s">
        <v>201</v>
      </c>
      <c r="B43" s="136" t="s">
        <v>199</v>
      </c>
      <c r="C43" s="325">
        <v>43089</v>
      </c>
      <c r="D43" s="325">
        <v>43388</v>
      </c>
      <c r="E43" s="58"/>
      <c r="F43" s="58"/>
      <c r="G43" s="165">
        <v>43089</v>
      </c>
      <c r="H43" s="165">
        <v>43388</v>
      </c>
      <c r="I43" s="194">
        <v>1</v>
      </c>
      <c r="J43" s="194">
        <v>1</v>
      </c>
      <c r="K43" s="58"/>
      <c r="L43" s="58"/>
    </row>
    <row r="44" spans="1:12" ht="24.75" customHeight="1" x14ac:dyDescent="0.25">
      <c r="A44" s="63" t="s">
        <v>200</v>
      </c>
      <c r="B44" s="136" t="s">
        <v>197</v>
      </c>
      <c r="C44" s="325">
        <v>43313</v>
      </c>
      <c r="D44" s="325">
        <v>43707</v>
      </c>
      <c r="E44" s="58"/>
      <c r="F44" s="58"/>
      <c r="G44" s="165">
        <v>43313</v>
      </c>
      <c r="H44" s="165">
        <v>43707</v>
      </c>
      <c r="I44" s="194">
        <v>1</v>
      </c>
      <c r="J44" s="194">
        <v>1</v>
      </c>
      <c r="K44" s="58"/>
      <c r="L44" s="58"/>
    </row>
    <row r="45" spans="1:12" ht="83.25" customHeight="1" x14ac:dyDescent="0.25">
      <c r="A45" s="63" t="s">
        <v>198</v>
      </c>
      <c r="B45" s="136" t="s">
        <v>365</v>
      </c>
      <c r="C45" s="325">
        <v>43770</v>
      </c>
      <c r="D45" s="325">
        <v>43815</v>
      </c>
      <c r="E45" s="58"/>
      <c r="F45" s="58"/>
      <c r="G45" s="165">
        <v>43770</v>
      </c>
      <c r="H45" s="165">
        <v>43815</v>
      </c>
      <c r="I45" s="194">
        <v>1</v>
      </c>
      <c r="J45" s="194">
        <v>1</v>
      </c>
      <c r="K45" s="58"/>
      <c r="L45" s="58"/>
    </row>
    <row r="46" spans="1:12" ht="150" customHeight="1" x14ac:dyDescent="0.25">
      <c r="A46" s="63" t="s">
        <v>196</v>
      </c>
      <c r="B46" s="136" t="s">
        <v>363</v>
      </c>
      <c r="C46" s="330">
        <v>43750</v>
      </c>
      <c r="D46" s="330">
        <v>43805</v>
      </c>
      <c r="E46" s="58"/>
      <c r="F46" s="58"/>
      <c r="G46" s="128">
        <v>43750</v>
      </c>
      <c r="H46" s="128">
        <v>43805</v>
      </c>
      <c r="I46" s="194">
        <v>1</v>
      </c>
      <c r="J46" s="194">
        <v>1</v>
      </c>
      <c r="K46" s="58"/>
      <c r="L46" s="58"/>
    </row>
    <row r="47" spans="1:12" ht="30.75" customHeight="1" x14ac:dyDescent="0.25">
      <c r="A47" s="63" t="s">
        <v>194</v>
      </c>
      <c r="B47" s="136" t="s">
        <v>195</v>
      </c>
      <c r="C47" s="331">
        <v>43789</v>
      </c>
      <c r="D47" s="331">
        <v>43806</v>
      </c>
      <c r="E47" s="58"/>
      <c r="F47" s="58"/>
      <c r="G47" s="167">
        <v>43789</v>
      </c>
      <c r="H47" s="167">
        <v>43806</v>
      </c>
      <c r="I47" s="194">
        <v>1</v>
      </c>
      <c r="J47" s="194">
        <v>1</v>
      </c>
      <c r="K47" s="58"/>
      <c r="L47" s="58"/>
    </row>
    <row r="48" spans="1:12" ht="37.5" customHeight="1" x14ac:dyDescent="0.25">
      <c r="A48" s="63" t="s">
        <v>719</v>
      </c>
      <c r="B48" s="133" t="s">
        <v>193</v>
      </c>
      <c r="C48" s="332"/>
      <c r="D48" s="330"/>
      <c r="E48" s="58"/>
      <c r="F48" s="58"/>
      <c r="G48" s="168"/>
      <c r="H48" s="128"/>
      <c r="I48" s="194"/>
      <c r="J48" s="194"/>
      <c r="K48" s="58"/>
      <c r="L48" s="58"/>
    </row>
    <row r="49" spans="1:12" ht="35.25" customHeight="1" x14ac:dyDescent="0.25">
      <c r="A49" s="63">
        <v>4</v>
      </c>
      <c r="B49" s="136" t="s">
        <v>191</v>
      </c>
      <c r="C49" s="331">
        <v>43781</v>
      </c>
      <c r="D49" s="331">
        <v>43809</v>
      </c>
      <c r="E49" s="58"/>
      <c r="F49" s="58"/>
      <c r="G49" s="167">
        <v>43781</v>
      </c>
      <c r="H49" s="167">
        <v>43809</v>
      </c>
      <c r="I49" s="194">
        <v>1</v>
      </c>
      <c r="J49" s="194">
        <v>1</v>
      </c>
      <c r="K49" s="58"/>
      <c r="L49" s="58"/>
    </row>
    <row r="50" spans="1:12" ht="86.25" customHeight="1" x14ac:dyDescent="0.25">
      <c r="A50" s="63" t="s">
        <v>192</v>
      </c>
      <c r="B50" s="136" t="s">
        <v>364</v>
      </c>
      <c r="C50" s="331">
        <v>43784</v>
      </c>
      <c r="D50" s="331">
        <v>43817</v>
      </c>
      <c r="E50" s="58"/>
      <c r="F50" s="58"/>
      <c r="G50" s="167">
        <v>43784</v>
      </c>
      <c r="H50" s="167">
        <v>43817</v>
      </c>
      <c r="I50" s="194">
        <v>1</v>
      </c>
      <c r="J50" s="194">
        <v>1</v>
      </c>
      <c r="K50" s="58"/>
      <c r="L50" s="58"/>
    </row>
    <row r="51" spans="1:12" ht="77.25" customHeight="1" x14ac:dyDescent="0.25">
      <c r="A51" s="63" t="s">
        <v>190</v>
      </c>
      <c r="B51" s="136" t="s">
        <v>366</v>
      </c>
      <c r="C51" s="331">
        <v>43789</v>
      </c>
      <c r="D51" s="331">
        <v>43815</v>
      </c>
      <c r="E51" s="58"/>
      <c r="F51" s="58"/>
      <c r="G51" s="167">
        <v>43789</v>
      </c>
      <c r="H51" s="167">
        <v>43815</v>
      </c>
      <c r="I51" s="194">
        <v>1</v>
      </c>
      <c r="J51" s="194">
        <v>1</v>
      </c>
      <c r="K51" s="58"/>
      <c r="L51" s="58"/>
    </row>
    <row r="52" spans="1:12" ht="71.25" customHeight="1" x14ac:dyDescent="0.25">
      <c r="A52" s="63" t="s">
        <v>188</v>
      </c>
      <c r="B52" s="136" t="s">
        <v>189</v>
      </c>
      <c r="C52" s="332">
        <v>43800</v>
      </c>
      <c r="D52" s="330">
        <v>43809</v>
      </c>
      <c r="E52" s="58"/>
      <c r="F52" s="58"/>
      <c r="G52" s="168">
        <v>43800</v>
      </c>
      <c r="H52" s="128">
        <v>43809</v>
      </c>
      <c r="I52" s="194">
        <v>1</v>
      </c>
      <c r="J52" s="194">
        <v>1</v>
      </c>
      <c r="K52" s="58"/>
      <c r="L52" s="58"/>
    </row>
    <row r="53" spans="1:12" ht="48" customHeight="1" x14ac:dyDescent="0.25">
      <c r="A53" s="63" t="s">
        <v>186</v>
      </c>
      <c r="B53" s="105" t="s">
        <v>367</v>
      </c>
      <c r="C53" s="331">
        <v>43809</v>
      </c>
      <c r="D53" s="331">
        <v>43826</v>
      </c>
      <c r="E53" s="58"/>
      <c r="F53" s="58"/>
      <c r="G53" s="167">
        <v>43809</v>
      </c>
      <c r="H53" s="167">
        <v>43826</v>
      </c>
      <c r="I53" s="194">
        <v>1</v>
      </c>
      <c r="J53" s="194">
        <v>1</v>
      </c>
      <c r="K53" s="58"/>
      <c r="L53" s="58"/>
    </row>
    <row r="54" spans="1:12" ht="46.5" customHeight="1" x14ac:dyDescent="0.25">
      <c r="A54" s="63" t="s">
        <v>368</v>
      </c>
      <c r="B54" s="136" t="s">
        <v>187</v>
      </c>
      <c r="C54" s="331">
        <v>44105</v>
      </c>
      <c r="D54" s="331">
        <v>44136</v>
      </c>
      <c r="E54" s="58"/>
      <c r="F54" s="58"/>
      <c r="G54" s="167">
        <v>44105</v>
      </c>
      <c r="H54" s="167">
        <v>44136</v>
      </c>
      <c r="I54" s="194">
        <v>1</v>
      </c>
      <c r="J54" s="194">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A4" zoomScale="55" zoomScaleNormal="70" zoomScaleSheetLayoutView="55" workbookViewId="0">
      <pane xSplit="2" ySplit="20" topLeftCell="AA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513"/>
    <col min="2" max="2" width="57.85546875" style="513" customWidth="1"/>
    <col min="3" max="3" width="15.85546875" style="513" customWidth="1"/>
    <col min="4" max="4" width="17.85546875" style="513" customWidth="1"/>
    <col min="5" max="5" width="20.42578125" style="513" customWidth="1"/>
    <col min="6" max="6" width="18.7109375" style="513" customWidth="1"/>
    <col min="7" max="11" width="12.85546875" style="513" customWidth="1"/>
    <col min="12" max="31" width="12.42578125" style="513" customWidth="1"/>
    <col min="32" max="32" width="13.140625" style="513" customWidth="1"/>
    <col min="33" max="33" width="24.85546875" style="513" customWidth="1"/>
    <col min="34" max="34" width="9.140625" style="513"/>
    <col min="35" max="35" width="15.42578125" style="513" customWidth="1"/>
    <col min="36" max="36" width="13.85546875" style="513" customWidth="1"/>
    <col min="37" max="37" width="12.28515625" style="513" customWidth="1"/>
    <col min="38" max="38" width="18" style="513" customWidth="1"/>
    <col min="39" max="16384" width="9.140625" style="513"/>
  </cols>
  <sheetData>
    <row r="1" spans="1:33" ht="18.75" x14ac:dyDescent="0.25">
      <c r="AG1" s="514" t="s">
        <v>68</v>
      </c>
    </row>
    <row r="2" spans="1:33" ht="18.75" x14ac:dyDescent="0.3">
      <c r="AG2" s="515" t="s">
        <v>9</v>
      </c>
    </row>
    <row r="3" spans="1:33" ht="18.75" x14ac:dyDescent="0.3">
      <c r="AG3" s="515" t="s">
        <v>67</v>
      </c>
    </row>
    <row r="4" spans="1:33" ht="18.75" customHeight="1" x14ac:dyDescent="0.25">
      <c r="A4" s="516" t="str">
        <f>'1. паспорт местоположение'!A5:C5</f>
        <v>Год раскрытия информации: 2022 год</v>
      </c>
      <c r="B4" s="516"/>
      <c r="C4" s="516"/>
      <c r="D4" s="516"/>
      <c r="E4" s="516"/>
      <c r="F4" s="516"/>
      <c r="G4" s="516"/>
      <c r="H4" s="516"/>
      <c r="I4" s="516"/>
      <c r="J4" s="516"/>
      <c r="K4" s="516"/>
      <c r="L4" s="516"/>
      <c r="M4" s="516"/>
      <c r="N4" s="516"/>
      <c r="O4" s="516"/>
      <c r="P4" s="516"/>
      <c r="Q4" s="516"/>
      <c r="R4" s="516"/>
      <c r="S4" s="516"/>
      <c r="T4" s="516"/>
      <c r="U4" s="516"/>
      <c r="V4" s="516"/>
      <c r="W4" s="516"/>
      <c r="X4" s="516"/>
      <c r="Y4" s="516"/>
      <c r="Z4" s="516"/>
      <c r="AA4" s="516"/>
      <c r="AB4" s="516"/>
      <c r="AC4" s="516"/>
      <c r="AD4" s="516"/>
      <c r="AE4" s="516"/>
      <c r="AF4" s="516"/>
      <c r="AG4" s="516"/>
    </row>
    <row r="5" spans="1:33" ht="18.75" x14ac:dyDescent="0.3">
      <c r="AG5" s="515"/>
    </row>
    <row r="6" spans="1:33" ht="18.75" x14ac:dyDescent="0.25">
      <c r="A6" s="517" t="s">
        <v>8</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row>
    <row r="7" spans="1:33" ht="18.75" x14ac:dyDescent="0.25">
      <c r="A7" s="518"/>
      <c r="B7" s="518"/>
      <c r="C7" s="518"/>
      <c r="D7" s="518"/>
      <c r="E7" s="518"/>
      <c r="F7" s="518"/>
      <c r="G7" s="518"/>
      <c r="H7" s="518"/>
      <c r="I7" s="518"/>
      <c r="J7" s="518"/>
      <c r="K7" s="518"/>
      <c r="L7" s="518"/>
      <c r="M7" s="518"/>
      <c r="N7" s="519"/>
      <c r="O7" s="519"/>
      <c r="P7" s="519"/>
      <c r="Q7" s="519"/>
      <c r="R7" s="519"/>
      <c r="S7" s="519"/>
      <c r="T7" s="519"/>
      <c r="U7" s="519"/>
      <c r="V7" s="519"/>
      <c r="W7" s="519"/>
      <c r="X7" s="519"/>
      <c r="Y7" s="519"/>
      <c r="Z7" s="519"/>
      <c r="AA7" s="519"/>
      <c r="AB7" s="519"/>
      <c r="AC7" s="519"/>
      <c r="AD7" s="519"/>
      <c r="AE7" s="519"/>
      <c r="AF7" s="519"/>
      <c r="AG7" s="519"/>
    </row>
    <row r="8" spans="1:33" x14ac:dyDescent="0.25">
      <c r="A8" s="520" t="str">
        <f>'1. паспорт местоположение'!A9:C9</f>
        <v>АО "Россети Тюмень"</v>
      </c>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row>
    <row r="9" spans="1:33" ht="18.75" customHeight="1" x14ac:dyDescent="0.25">
      <c r="A9" s="521" t="s">
        <v>7</v>
      </c>
      <c r="B9" s="521"/>
      <c r="C9" s="521"/>
      <c r="D9" s="521"/>
      <c r="E9" s="521"/>
      <c r="F9" s="521"/>
      <c r="G9" s="521"/>
      <c r="H9" s="521"/>
      <c r="I9" s="521"/>
      <c r="J9" s="521"/>
      <c r="K9" s="521"/>
      <c r="L9" s="521"/>
      <c r="M9" s="521"/>
      <c r="N9" s="521"/>
      <c r="O9" s="521"/>
      <c r="P9" s="521"/>
      <c r="Q9" s="521"/>
      <c r="R9" s="521"/>
      <c r="S9" s="521"/>
      <c r="T9" s="521"/>
      <c r="U9" s="521"/>
      <c r="V9" s="521"/>
      <c r="W9" s="521"/>
      <c r="X9" s="521"/>
      <c r="Y9" s="521"/>
      <c r="Z9" s="521"/>
      <c r="AA9" s="521"/>
      <c r="AB9" s="521"/>
      <c r="AC9" s="521"/>
      <c r="AD9" s="521"/>
      <c r="AE9" s="521"/>
      <c r="AF9" s="521"/>
      <c r="AG9" s="521"/>
    </row>
    <row r="10" spans="1:33" ht="18.75" x14ac:dyDescent="0.25">
      <c r="A10" s="518"/>
      <c r="B10" s="518"/>
      <c r="C10" s="518"/>
      <c r="D10" s="518"/>
      <c r="E10" s="518"/>
      <c r="F10" s="518"/>
      <c r="G10" s="518"/>
      <c r="H10" s="518"/>
      <c r="I10" s="518"/>
      <c r="J10" s="518"/>
      <c r="K10" s="518"/>
      <c r="L10" s="518"/>
      <c r="M10" s="518"/>
      <c r="N10" s="519"/>
      <c r="O10" s="519"/>
      <c r="P10" s="519"/>
      <c r="Q10" s="519"/>
      <c r="R10" s="519"/>
      <c r="S10" s="519"/>
      <c r="T10" s="519"/>
      <c r="U10" s="519"/>
      <c r="V10" s="519"/>
      <c r="W10" s="519"/>
      <c r="X10" s="519"/>
      <c r="Y10" s="519"/>
      <c r="Z10" s="519"/>
      <c r="AA10" s="519"/>
      <c r="AB10" s="519"/>
      <c r="AC10" s="519"/>
      <c r="AD10" s="519"/>
      <c r="AE10" s="519"/>
      <c r="AF10" s="519"/>
      <c r="AG10" s="519"/>
    </row>
    <row r="11" spans="1:33" x14ac:dyDescent="0.25">
      <c r="A11" s="520" t="str">
        <f>'1. паспорт местоположение'!A12:C12</f>
        <v>H_NS1200.PS.0025</v>
      </c>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row>
    <row r="12" spans="1:33" x14ac:dyDescent="0.25">
      <c r="A12" s="521" t="s">
        <v>447</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row>
    <row r="13" spans="1:33" ht="16.5" customHeight="1" x14ac:dyDescent="0.3">
      <c r="A13" s="522"/>
      <c r="B13" s="522"/>
      <c r="C13" s="522"/>
      <c r="D13" s="522"/>
      <c r="E13" s="522"/>
      <c r="F13" s="522"/>
      <c r="G13" s="522"/>
      <c r="H13" s="522"/>
      <c r="I13" s="522"/>
      <c r="J13" s="522"/>
      <c r="K13" s="522"/>
      <c r="L13" s="522"/>
      <c r="M13" s="522"/>
      <c r="N13" s="523"/>
      <c r="O13" s="523"/>
      <c r="P13" s="523"/>
      <c r="Q13" s="523"/>
      <c r="R13" s="523"/>
      <c r="S13" s="523"/>
      <c r="T13" s="523"/>
      <c r="U13" s="523"/>
      <c r="V13" s="523"/>
      <c r="W13" s="523"/>
      <c r="X13" s="523"/>
      <c r="Y13" s="523"/>
      <c r="Z13" s="523"/>
      <c r="AA13" s="523"/>
      <c r="AB13" s="523"/>
      <c r="AC13" s="523"/>
      <c r="AD13" s="523"/>
      <c r="AE13" s="523"/>
      <c r="AF13" s="523"/>
      <c r="AG13" s="523"/>
    </row>
    <row r="14" spans="1:33" x14ac:dyDescent="0.25">
      <c r="A14" s="520"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c r="AD14" s="520"/>
      <c r="AE14" s="520"/>
      <c r="AF14" s="520"/>
      <c r="AG14" s="520"/>
    </row>
    <row r="15" spans="1:33" ht="15.75" customHeight="1" x14ac:dyDescent="0.25">
      <c r="A15" s="521" t="s">
        <v>448</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row>
    <row r="16" spans="1:33" x14ac:dyDescent="0.25">
      <c r="A16" s="524"/>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row>
    <row r="18" spans="1:38" x14ac:dyDescent="0.25">
      <c r="A18" s="525" t="s">
        <v>409</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row>
    <row r="20" spans="1:38" ht="33" customHeight="1" x14ac:dyDescent="0.25">
      <c r="A20" s="526" t="s">
        <v>185</v>
      </c>
      <c r="B20" s="526" t="s">
        <v>184</v>
      </c>
      <c r="C20" s="527" t="s">
        <v>183</v>
      </c>
      <c r="D20" s="527"/>
      <c r="E20" s="528" t="s">
        <v>182</v>
      </c>
      <c r="F20" s="528"/>
      <c r="G20" s="526" t="s">
        <v>744</v>
      </c>
      <c r="H20" s="529" t="s">
        <v>745</v>
      </c>
      <c r="I20" s="530"/>
      <c r="J20" s="530"/>
      <c r="K20" s="530"/>
      <c r="L20" s="529" t="s">
        <v>723</v>
      </c>
      <c r="M20" s="530"/>
      <c r="N20" s="530"/>
      <c r="O20" s="530"/>
      <c r="P20" s="529" t="s">
        <v>724</v>
      </c>
      <c r="Q20" s="530"/>
      <c r="R20" s="530"/>
      <c r="S20" s="530"/>
      <c r="T20" s="529" t="s">
        <v>725</v>
      </c>
      <c r="U20" s="530"/>
      <c r="V20" s="530"/>
      <c r="W20" s="530"/>
      <c r="X20" s="529" t="s">
        <v>726</v>
      </c>
      <c r="Y20" s="530"/>
      <c r="Z20" s="530"/>
      <c r="AA20" s="530"/>
      <c r="AB20" s="529" t="s">
        <v>727</v>
      </c>
      <c r="AC20" s="530"/>
      <c r="AD20" s="530"/>
      <c r="AE20" s="530"/>
      <c r="AF20" s="531" t="s">
        <v>181</v>
      </c>
      <c r="AG20" s="532"/>
      <c r="AH20" s="533"/>
      <c r="AI20" s="533"/>
      <c r="AJ20" s="533"/>
    </row>
    <row r="21" spans="1:38" ht="99.75" customHeight="1" x14ac:dyDescent="0.25">
      <c r="A21" s="534"/>
      <c r="B21" s="534"/>
      <c r="C21" s="527"/>
      <c r="D21" s="527"/>
      <c r="E21" s="528"/>
      <c r="F21" s="528"/>
      <c r="G21" s="534"/>
      <c r="H21" s="535" t="s">
        <v>746</v>
      </c>
      <c r="I21" s="536"/>
      <c r="J21" s="535" t="s">
        <v>179</v>
      </c>
      <c r="K21" s="536"/>
      <c r="L21" s="527" t="s">
        <v>1</v>
      </c>
      <c r="M21" s="527"/>
      <c r="N21" s="527" t="s">
        <v>179</v>
      </c>
      <c r="O21" s="527"/>
      <c r="P21" s="527" t="s">
        <v>1</v>
      </c>
      <c r="Q21" s="527"/>
      <c r="R21" s="527" t="s">
        <v>179</v>
      </c>
      <c r="S21" s="527"/>
      <c r="T21" s="527" t="s">
        <v>1</v>
      </c>
      <c r="U21" s="527"/>
      <c r="V21" s="527" t="s">
        <v>179</v>
      </c>
      <c r="W21" s="527"/>
      <c r="X21" s="527" t="s">
        <v>1</v>
      </c>
      <c r="Y21" s="527"/>
      <c r="Z21" s="527" t="s">
        <v>179</v>
      </c>
      <c r="AA21" s="527"/>
      <c r="AB21" s="527" t="s">
        <v>1</v>
      </c>
      <c r="AC21" s="527"/>
      <c r="AD21" s="527" t="s">
        <v>179</v>
      </c>
      <c r="AE21" s="527"/>
      <c r="AF21" s="537"/>
      <c r="AG21" s="538"/>
    </row>
    <row r="22" spans="1:38" ht="89.25" customHeight="1" x14ac:dyDescent="0.25">
      <c r="A22" s="539"/>
      <c r="B22" s="539"/>
      <c r="C22" s="540" t="s">
        <v>1</v>
      </c>
      <c r="D22" s="540" t="s">
        <v>179</v>
      </c>
      <c r="E22" s="541" t="s">
        <v>747</v>
      </c>
      <c r="F22" s="541" t="s">
        <v>748</v>
      </c>
      <c r="G22" s="539"/>
      <c r="H22" s="542" t="s">
        <v>391</v>
      </c>
      <c r="I22" s="542" t="s">
        <v>392</v>
      </c>
      <c r="J22" s="542" t="s">
        <v>391</v>
      </c>
      <c r="K22" s="542" t="s">
        <v>392</v>
      </c>
      <c r="L22" s="542" t="s">
        <v>391</v>
      </c>
      <c r="M22" s="542" t="s">
        <v>392</v>
      </c>
      <c r="N22" s="542" t="s">
        <v>391</v>
      </c>
      <c r="O22" s="542" t="s">
        <v>392</v>
      </c>
      <c r="P22" s="542" t="s">
        <v>391</v>
      </c>
      <c r="Q22" s="542" t="s">
        <v>392</v>
      </c>
      <c r="R22" s="542" t="s">
        <v>391</v>
      </c>
      <c r="S22" s="542" t="s">
        <v>392</v>
      </c>
      <c r="T22" s="542" t="s">
        <v>391</v>
      </c>
      <c r="U22" s="542" t="s">
        <v>392</v>
      </c>
      <c r="V22" s="542" t="s">
        <v>391</v>
      </c>
      <c r="W22" s="542" t="s">
        <v>392</v>
      </c>
      <c r="X22" s="542" t="s">
        <v>391</v>
      </c>
      <c r="Y22" s="542" t="s">
        <v>392</v>
      </c>
      <c r="Z22" s="542" t="s">
        <v>391</v>
      </c>
      <c r="AA22" s="542" t="s">
        <v>392</v>
      </c>
      <c r="AB22" s="542" t="s">
        <v>391</v>
      </c>
      <c r="AC22" s="542" t="s">
        <v>392</v>
      </c>
      <c r="AD22" s="542" t="s">
        <v>391</v>
      </c>
      <c r="AE22" s="542" t="s">
        <v>392</v>
      </c>
      <c r="AF22" s="540" t="s">
        <v>180</v>
      </c>
      <c r="AG22" s="540" t="s">
        <v>179</v>
      </c>
    </row>
    <row r="23" spans="1:38" ht="19.5" customHeight="1" x14ac:dyDescent="0.25">
      <c r="A23" s="543">
        <v>1</v>
      </c>
      <c r="B23" s="543">
        <v>2</v>
      </c>
      <c r="C23" s="543">
        <v>3</v>
      </c>
      <c r="D23" s="543">
        <v>4</v>
      </c>
      <c r="E23" s="543">
        <v>5</v>
      </c>
      <c r="F23" s="543">
        <v>6</v>
      </c>
      <c r="G23" s="543">
        <v>7</v>
      </c>
      <c r="H23" s="543">
        <v>8</v>
      </c>
      <c r="I23" s="543">
        <v>9</v>
      </c>
      <c r="J23" s="543">
        <v>10</v>
      </c>
      <c r="K23" s="543">
        <v>11</v>
      </c>
      <c r="L23" s="543">
        <v>12</v>
      </c>
      <c r="M23" s="543">
        <v>13</v>
      </c>
      <c r="N23" s="543">
        <v>14</v>
      </c>
      <c r="O23" s="543">
        <v>15</v>
      </c>
      <c r="P23" s="543">
        <v>16</v>
      </c>
      <c r="Q23" s="543">
        <v>17</v>
      </c>
      <c r="R23" s="543">
        <v>18</v>
      </c>
      <c r="S23" s="543">
        <v>19</v>
      </c>
      <c r="T23" s="543">
        <v>20</v>
      </c>
      <c r="U23" s="543">
        <v>21</v>
      </c>
      <c r="V23" s="543">
        <v>22</v>
      </c>
      <c r="W23" s="543">
        <v>23</v>
      </c>
      <c r="X23" s="543">
        <v>24</v>
      </c>
      <c r="Y23" s="543">
        <v>25</v>
      </c>
      <c r="Z23" s="543">
        <v>26</v>
      </c>
      <c r="AA23" s="543">
        <v>27</v>
      </c>
      <c r="AB23" s="543">
        <v>28</v>
      </c>
      <c r="AC23" s="543">
        <v>29</v>
      </c>
      <c r="AD23" s="543">
        <v>30</v>
      </c>
      <c r="AE23" s="543">
        <v>31</v>
      </c>
      <c r="AF23" s="543">
        <v>32</v>
      </c>
      <c r="AG23" s="543">
        <v>33</v>
      </c>
    </row>
    <row r="24" spans="1:38" ht="47.25" customHeight="1" x14ac:dyDescent="0.25">
      <c r="A24" s="544">
        <v>1</v>
      </c>
      <c r="B24" s="545" t="s">
        <v>178</v>
      </c>
      <c r="C24" s="546">
        <v>1052.09188354</v>
      </c>
      <c r="D24" s="546">
        <v>1050.00655854</v>
      </c>
      <c r="E24" s="546">
        <v>0</v>
      </c>
      <c r="F24" s="546">
        <v>0</v>
      </c>
      <c r="G24" s="546">
        <v>36.775704149999996</v>
      </c>
      <c r="H24" s="547">
        <v>38.86102915</v>
      </c>
      <c r="I24" s="547"/>
      <c r="J24" s="547">
        <v>0</v>
      </c>
      <c r="K24" s="547"/>
      <c r="L24" s="546">
        <v>0</v>
      </c>
      <c r="M24" s="546"/>
      <c r="N24" s="546" t="s">
        <v>586</v>
      </c>
      <c r="O24" s="546"/>
      <c r="P24" s="546">
        <v>0</v>
      </c>
      <c r="Q24" s="546"/>
      <c r="R24" s="546" t="s">
        <v>586</v>
      </c>
      <c r="S24" s="546"/>
      <c r="T24" s="546">
        <v>0</v>
      </c>
      <c r="U24" s="546"/>
      <c r="V24" s="546" t="s">
        <v>586</v>
      </c>
      <c r="W24" s="546"/>
      <c r="X24" s="546">
        <v>0</v>
      </c>
      <c r="Y24" s="546"/>
      <c r="Z24" s="546" t="s">
        <v>586</v>
      </c>
      <c r="AA24" s="546"/>
      <c r="AB24" s="546">
        <v>0</v>
      </c>
      <c r="AC24" s="546"/>
      <c r="AD24" s="546" t="s">
        <v>586</v>
      </c>
      <c r="AE24" s="546"/>
      <c r="AF24" s="546">
        <v>0</v>
      </c>
      <c r="AG24" s="546">
        <v>0</v>
      </c>
      <c r="AJ24" s="548"/>
      <c r="AK24" s="548"/>
      <c r="AL24" s="548"/>
    </row>
    <row r="25" spans="1:38" ht="24" customHeight="1" x14ac:dyDescent="0.25">
      <c r="A25" s="549" t="s">
        <v>177</v>
      </c>
      <c r="B25" s="550" t="s">
        <v>176</v>
      </c>
      <c r="C25" s="546"/>
      <c r="D25" s="546"/>
      <c r="E25" s="546"/>
      <c r="F25" s="546"/>
      <c r="G25" s="546">
        <v>0</v>
      </c>
      <c r="H25" s="547">
        <v>0</v>
      </c>
      <c r="I25" s="547"/>
      <c r="J25" s="547">
        <v>0</v>
      </c>
      <c r="K25" s="547"/>
      <c r="L25" s="546">
        <v>0</v>
      </c>
      <c r="M25" s="546"/>
      <c r="N25" s="546" t="s">
        <v>586</v>
      </c>
      <c r="O25" s="546"/>
      <c r="P25" s="546">
        <v>0</v>
      </c>
      <c r="Q25" s="546"/>
      <c r="R25" s="546" t="s">
        <v>586</v>
      </c>
      <c r="S25" s="546"/>
      <c r="T25" s="546">
        <v>0</v>
      </c>
      <c r="U25" s="546"/>
      <c r="V25" s="546" t="s">
        <v>586</v>
      </c>
      <c r="W25" s="546"/>
      <c r="X25" s="546">
        <v>0</v>
      </c>
      <c r="Y25" s="546"/>
      <c r="Z25" s="546" t="s">
        <v>586</v>
      </c>
      <c r="AA25" s="546"/>
      <c r="AB25" s="546">
        <v>0</v>
      </c>
      <c r="AC25" s="546"/>
      <c r="AD25" s="546" t="s">
        <v>586</v>
      </c>
      <c r="AE25" s="546"/>
      <c r="AF25" s="546">
        <v>0</v>
      </c>
      <c r="AG25" s="546">
        <v>0</v>
      </c>
    </row>
    <row r="26" spans="1:38" x14ac:dyDescent="0.25">
      <c r="A26" s="549" t="s">
        <v>175</v>
      </c>
      <c r="B26" s="550" t="s">
        <v>174</v>
      </c>
      <c r="C26" s="546"/>
      <c r="D26" s="546"/>
      <c r="E26" s="546"/>
      <c r="F26" s="546"/>
      <c r="G26" s="546">
        <v>0</v>
      </c>
      <c r="H26" s="547">
        <v>0</v>
      </c>
      <c r="I26" s="547"/>
      <c r="J26" s="547">
        <v>0</v>
      </c>
      <c r="K26" s="547"/>
      <c r="L26" s="546">
        <v>0</v>
      </c>
      <c r="M26" s="546"/>
      <c r="N26" s="546" t="s">
        <v>586</v>
      </c>
      <c r="O26" s="546"/>
      <c r="P26" s="546">
        <v>0</v>
      </c>
      <c r="Q26" s="546"/>
      <c r="R26" s="546" t="s">
        <v>586</v>
      </c>
      <c r="S26" s="546"/>
      <c r="T26" s="546">
        <v>0</v>
      </c>
      <c r="U26" s="546"/>
      <c r="V26" s="546" t="s">
        <v>586</v>
      </c>
      <c r="W26" s="546"/>
      <c r="X26" s="546">
        <v>0</v>
      </c>
      <c r="Y26" s="546"/>
      <c r="Z26" s="546" t="s">
        <v>586</v>
      </c>
      <c r="AA26" s="546"/>
      <c r="AB26" s="546">
        <v>0</v>
      </c>
      <c r="AC26" s="546"/>
      <c r="AD26" s="546" t="s">
        <v>586</v>
      </c>
      <c r="AE26" s="546"/>
      <c r="AF26" s="546">
        <v>0</v>
      </c>
      <c r="AG26" s="546">
        <v>0</v>
      </c>
    </row>
    <row r="27" spans="1:38" ht="31.5" x14ac:dyDescent="0.25">
      <c r="A27" s="549" t="s">
        <v>173</v>
      </c>
      <c r="B27" s="550" t="s">
        <v>349</v>
      </c>
      <c r="C27" s="546"/>
      <c r="D27" s="546"/>
      <c r="E27" s="546"/>
      <c r="F27" s="546"/>
      <c r="G27" s="546">
        <v>0</v>
      </c>
      <c r="H27" s="547">
        <v>0</v>
      </c>
      <c r="I27" s="547"/>
      <c r="J27" s="547">
        <v>0</v>
      </c>
      <c r="K27" s="547"/>
      <c r="L27" s="546">
        <v>0</v>
      </c>
      <c r="M27" s="546"/>
      <c r="N27" s="546" t="s">
        <v>586</v>
      </c>
      <c r="O27" s="546"/>
      <c r="P27" s="546">
        <v>0</v>
      </c>
      <c r="Q27" s="546"/>
      <c r="R27" s="546" t="s">
        <v>586</v>
      </c>
      <c r="S27" s="546"/>
      <c r="T27" s="546">
        <v>0</v>
      </c>
      <c r="U27" s="546"/>
      <c r="V27" s="546" t="s">
        <v>586</v>
      </c>
      <c r="W27" s="546"/>
      <c r="X27" s="546">
        <v>0</v>
      </c>
      <c r="Y27" s="546"/>
      <c r="Z27" s="546" t="s">
        <v>586</v>
      </c>
      <c r="AA27" s="546"/>
      <c r="AB27" s="546">
        <v>0</v>
      </c>
      <c r="AC27" s="546"/>
      <c r="AD27" s="546" t="s">
        <v>586</v>
      </c>
      <c r="AE27" s="546"/>
      <c r="AF27" s="546">
        <v>0</v>
      </c>
      <c r="AG27" s="546">
        <v>0</v>
      </c>
      <c r="AJ27" s="548"/>
      <c r="AK27" s="548"/>
      <c r="AL27" s="548"/>
    </row>
    <row r="28" spans="1:38" x14ac:dyDescent="0.25">
      <c r="A28" s="549" t="s">
        <v>172</v>
      </c>
      <c r="B28" s="550" t="s">
        <v>171</v>
      </c>
      <c r="C28" s="546"/>
      <c r="D28" s="546"/>
      <c r="E28" s="546"/>
      <c r="F28" s="546"/>
      <c r="G28" s="546">
        <v>36.775704149999996</v>
      </c>
      <c r="H28" s="547">
        <v>0</v>
      </c>
      <c r="I28" s="547"/>
      <c r="J28" s="547">
        <v>0</v>
      </c>
      <c r="K28" s="547"/>
      <c r="L28" s="546">
        <v>0</v>
      </c>
      <c r="M28" s="546"/>
      <c r="N28" s="546" t="s">
        <v>586</v>
      </c>
      <c r="O28" s="546"/>
      <c r="P28" s="546">
        <v>0</v>
      </c>
      <c r="Q28" s="546"/>
      <c r="R28" s="546" t="s">
        <v>586</v>
      </c>
      <c r="S28" s="546"/>
      <c r="T28" s="546">
        <v>0</v>
      </c>
      <c r="U28" s="546"/>
      <c r="V28" s="546" t="s">
        <v>586</v>
      </c>
      <c r="W28" s="546"/>
      <c r="X28" s="546">
        <v>0</v>
      </c>
      <c r="Y28" s="546"/>
      <c r="Z28" s="546" t="s">
        <v>586</v>
      </c>
      <c r="AA28" s="546"/>
      <c r="AB28" s="546">
        <v>0</v>
      </c>
      <c r="AC28" s="546"/>
      <c r="AD28" s="546" t="s">
        <v>586</v>
      </c>
      <c r="AE28" s="546"/>
      <c r="AF28" s="546">
        <v>0</v>
      </c>
      <c r="AG28" s="546">
        <v>0</v>
      </c>
    </row>
    <row r="29" spans="1:38" x14ac:dyDescent="0.25">
      <c r="A29" s="549" t="s">
        <v>170</v>
      </c>
      <c r="B29" s="551" t="s">
        <v>169</v>
      </c>
      <c r="C29" s="546"/>
      <c r="D29" s="546"/>
      <c r="E29" s="546"/>
      <c r="F29" s="546"/>
      <c r="G29" s="546">
        <v>0</v>
      </c>
      <c r="H29" s="547">
        <v>38.86102915</v>
      </c>
      <c r="I29" s="547"/>
      <c r="J29" s="547">
        <v>0</v>
      </c>
      <c r="K29" s="547"/>
      <c r="L29" s="546">
        <v>0</v>
      </c>
      <c r="M29" s="546"/>
      <c r="N29" s="546" t="s">
        <v>586</v>
      </c>
      <c r="O29" s="546"/>
      <c r="P29" s="546">
        <v>0</v>
      </c>
      <c r="Q29" s="546"/>
      <c r="R29" s="546" t="s">
        <v>586</v>
      </c>
      <c r="S29" s="546"/>
      <c r="T29" s="546">
        <v>0</v>
      </c>
      <c r="U29" s="546"/>
      <c r="V29" s="546" t="s">
        <v>586</v>
      </c>
      <c r="W29" s="546"/>
      <c r="X29" s="546">
        <v>0</v>
      </c>
      <c r="Y29" s="546"/>
      <c r="Z29" s="546" t="s">
        <v>586</v>
      </c>
      <c r="AA29" s="546"/>
      <c r="AB29" s="546">
        <v>0</v>
      </c>
      <c r="AC29" s="546"/>
      <c r="AD29" s="546" t="s">
        <v>586</v>
      </c>
      <c r="AE29" s="546"/>
      <c r="AF29" s="546">
        <v>0</v>
      </c>
      <c r="AG29" s="546">
        <v>0</v>
      </c>
      <c r="AJ29" s="548"/>
      <c r="AK29" s="548"/>
      <c r="AL29" s="548"/>
    </row>
    <row r="30" spans="1:38" ht="47.25" x14ac:dyDescent="0.25">
      <c r="A30" s="544" t="s">
        <v>62</v>
      </c>
      <c r="B30" s="545" t="s">
        <v>168</v>
      </c>
      <c r="C30" s="546">
        <v>912.62573770999995</v>
      </c>
      <c r="D30" s="546">
        <v>912.62573770999995</v>
      </c>
      <c r="E30" s="546">
        <v>0</v>
      </c>
      <c r="F30" s="546">
        <v>0</v>
      </c>
      <c r="G30" s="546">
        <v>0</v>
      </c>
      <c r="H30" s="547">
        <v>0</v>
      </c>
      <c r="I30" s="547"/>
      <c r="J30" s="547">
        <v>0</v>
      </c>
      <c r="K30" s="547"/>
      <c r="L30" s="546">
        <v>0</v>
      </c>
      <c r="M30" s="546"/>
      <c r="N30" s="546" t="s">
        <v>586</v>
      </c>
      <c r="O30" s="546"/>
      <c r="P30" s="546">
        <v>0</v>
      </c>
      <c r="Q30" s="546"/>
      <c r="R30" s="546" t="s">
        <v>586</v>
      </c>
      <c r="S30" s="546"/>
      <c r="T30" s="546">
        <v>0</v>
      </c>
      <c r="U30" s="546"/>
      <c r="V30" s="546" t="s">
        <v>586</v>
      </c>
      <c r="W30" s="546"/>
      <c r="X30" s="546">
        <v>0</v>
      </c>
      <c r="Y30" s="546"/>
      <c r="Z30" s="546" t="s">
        <v>586</v>
      </c>
      <c r="AA30" s="546"/>
      <c r="AB30" s="546">
        <v>0</v>
      </c>
      <c r="AC30" s="546"/>
      <c r="AD30" s="546" t="s">
        <v>586</v>
      </c>
      <c r="AE30" s="546"/>
      <c r="AF30" s="546">
        <v>0</v>
      </c>
      <c r="AG30" s="546">
        <v>0</v>
      </c>
    </row>
    <row r="31" spans="1:38" x14ac:dyDescent="0.25">
      <c r="A31" s="544" t="s">
        <v>167</v>
      </c>
      <c r="B31" s="550" t="s">
        <v>166</v>
      </c>
      <c r="C31" s="546">
        <v>35.292199060000002</v>
      </c>
      <c r="D31" s="546">
        <v>35.292199060000002</v>
      </c>
      <c r="E31" s="546"/>
      <c r="F31" s="546"/>
      <c r="G31" s="546"/>
      <c r="H31" s="547"/>
      <c r="I31" s="547"/>
      <c r="J31" s="547"/>
      <c r="K31" s="547"/>
      <c r="L31" s="546"/>
      <c r="M31" s="546"/>
      <c r="N31" s="546"/>
      <c r="O31" s="546"/>
      <c r="P31" s="546"/>
      <c r="Q31" s="546"/>
      <c r="R31" s="546"/>
      <c r="S31" s="546"/>
      <c r="T31" s="546"/>
      <c r="U31" s="546"/>
      <c r="V31" s="546"/>
      <c r="W31" s="546"/>
      <c r="X31" s="546"/>
      <c r="Y31" s="546"/>
      <c r="Z31" s="546"/>
      <c r="AA31" s="546"/>
      <c r="AB31" s="546"/>
      <c r="AC31" s="546"/>
      <c r="AD31" s="546"/>
      <c r="AE31" s="546"/>
      <c r="AF31" s="546">
        <v>0</v>
      </c>
      <c r="AG31" s="546">
        <v>0</v>
      </c>
    </row>
    <row r="32" spans="1:38" ht="31.5" x14ac:dyDescent="0.25">
      <c r="A32" s="544" t="s">
        <v>165</v>
      </c>
      <c r="B32" s="550" t="s">
        <v>164</v>
      </c>
      <c r="C32" s="546">
        <v>424.2468068</v>
      </c>
      <c r="D32" s="546">
        <v>424.2468068</v>
      </c>
      <c r="E32" s="546"/>
      <c r="F32" s="546"/>
      <c r="G32" s="546"/>
      <c r="H32" s="547"/>
      <c r="I32" s="547"/>
      <c r="J32" s="547"/>
      <c r="K32" s="547"/>
      <c r="L32" s="546"/>
      <c r="M32" s="546"/>
      <c r="N32" s="546"/>
      <c r="O32" s="546"/>
      <c r="P32" s="546"/>
      <c r="Q32" s="546"/>
      <c r="R32" s="546"/>
      <c r="S32" s="546"/>
      <c r="T32" s="546"/>
      <c r="U32" s="546"/>
      <c r="V32" s="546"/>
      <c r="W32" s="546"/>
      <c r="X32" s="546"/>
      <c r="Y32" s="546"/>
      <c r="Z32" s="546"/>
      <c r="AA32" s="546"/>
      <c r="AB32" s="546"/>
      <c r="AC32" s="546"/>
      <c r="AD32" s="546"/>
      <c r="AE32" s="546"/>
      <c r="AF32" s="546">
        <v>0</v>
      </c>
      <c r="AG32" s="546">
        <v>0</v>
      </c>
    </row>
    <row r="33" spans="1:35" x14ac:dyDescent="0.25">
      <c r="A33" s="544" t="s">
        <v>163</v>
      </c>
      <c r="B33" s="550" t="s">
        <v>162</v>
      </c>
      <c r="C33" s="546">
        <v>401.00054708999994</v>
      </c>
      <c r="D33" s="546">
        <v>401.00054708999994</v>
      </c>
      <c r="E33" s="546"/>
      <c r="F33" s="546"/>
      <c r="G33" s="546"/>
      <c r="H33" s="547"/>
      <c r="I33" s="547"/>
      <c r="J33" s="547"/>
      <c r="K33" s="547"/>
      <c r="L33" s="546"/>
      <c r="M33" s="546"/>
      <c r="N33" s="546"/>
      <c r="O33" s="546"/>
      <c r="P33" s="546"/>
      <c r="Q33" s="546"/>
      <c r="R33" s="546"/>
      <c r="S33" s="546"/>
      <c r="T33" s="546"/>
      <c r="U33" s="546"/>
      <c r="V33" s="546"/>
      <c r="W33" s="546"/>
      <c r="X33" s="546"/>
      <c r="Y33" s="546"/>
      <c r="Z33" s="546"/>
      <c r="AA33" s="546"/>
      <c r="AB33" s="546"/>
      <c r="AC33" s="546"/>
      <c r="AD33" s="546"/>
      <c r="AE33" s="546"/>
      <c r="AF33" s="546">
        <v>0</v>
      </c>
      <c r="AG33" s="546">
        <v>0</v>
      </c>
    </row>
    <row r="34" spans="1:35" x14ac:dyDescent="0.25">
      <c r="A34" s="544" t="s">
        <v>161</v>
      </c>
      <c r="B34" s="550" t="s">
        <v>160</v>
      </c>
      <c r="C34" s="546">
        <v>52.086184760000002</v>
      </c>
      <c r="D34" s="546">
        <v>52.086184760000002</v>
      </c>
      <c r="E34" s="546"/>
      <c r="F34" s="546"/>
      <c r="G34" s="546"/>
      <c r="H34" s="547"/>
      <c r="I34" s="547"/>
      <c r="J34" s="547"/>
      <c r="K34" s="547"/>
      <c r="L34" s="546"/>
      <c r="M34" s="546"/>
      <c r="N34" s="546"/>
      <c r="O34" s="546"/>
      <c r="P34" s="546"/>
      <c r="Q34" s="546"/>
      <c r="R34" s="546"/>
      <c r="S34" s="546"/>
      <c r="T34" s="546"/>
      <c r="U34" s="546"/>
      <c r="V34" s="546"/>
      <c r="W34" s="546"/>
      <c r="X34" s="546"/>
      <c r="Y34" s="546"/>
      <c r="Z34" s="546"/>
      <c r="AA34" s="546"/>
      <c r="AB34" s="546"/>
      <c r="AC34" s="546"/>
      <c r="AD34" s="546"/>
      <c r="AE34" s="546"/>
      <c r="AF34" s="546">
        <v>0</v>
      </c>
      <c r="AG34" s="546">
        <v>0</v>
      </c>
    </row>
    <row r="35" spans="1:35" ht="31.5" x14ac:dyDescent="0.25">
      <c r="A35" s="544" t="s">
        <v>61</v>
      </c>
      <c r="B35" s="545" t="s">
        <v>159</v>
      </c>
      <c r="C35" s="546"/>
      <c r="D35" s="546"/>
      <c r="E35" s="546"/>
      <c r="F35" s="546"/>
      <c r="G35" s="546"/>
      <c r="H35" s="547"/>
      <c r="I35" s="547"/>
      <c r="J35" s="547"/>
      <c r="K35" s="547"/>
      <c r="L35" s="546"/>
      <c r="M35" s="546"/>
      <c r="N35" s="546"/>
      <c r="O35" s="546"/>
      <c r="P35" s="546"/>
      <c r="Q35" s="546"/>
      <c r="R35" s="546"/>
      <c r="S35" s="546"/>
      <c r="T35" s="546"/>
      <c r="U35" s="546"/>
      <c r="V35" s="546"/>
      <c r="W35" s="546"/>
      <c r="X35" s="546"/>
      <c r="Y35" s="546"/>
      <c r="Z35" s="546"/>
      <c r="AA35" s="546"/>
      <c r="AB35" s="546"/>
      <c r="AC35" s="546"/>
      <c r="AD35" s="546"/>
      <c r="AE35" s="546"/>
      <c r="AF35" s="546">
        <v>0</v>
      </c>
      <c r="AG35" s="546">
        <v>0</v>
      </c>
    </row>
    <row r="36" spans="1:35" x14ac:dyDescent="0.25">
      <c r="A36" s="549" t="s">
        <v>158</v>
      </c>
      <c r="B36" s="552" t="s">
        <v>634</v>
      </c>
      <c r="C36" s="546"/>
      <c r="D36" s="546"/>
      <c r="E36" s="546"/>
      <c r="F36" s="546"/>
      <c r="G36" s="546">
        <v>0</v>
      </c>
      <c r="H36" s="547">
        <v>0</v>
      </c>
      <c r="I36" s="547"/>
      <c r="J36" s="547">
        <v>0</v>
      </c>
      <c r="K36" s="547"/>
      <c r="L36" s="546">
        <v>0</v>
      </c>
      <c r="M36" s="546" t="s">
        <v>458</v>
      </c>
      <c r="N36" s="546" t="s">
        <v>586</v>
      </c>
      <c r="O36" s="546" t="s">
        <v>586</v>
      </c>
      <c r="P36" s="546">
        <v>0</v>
      </c>
      <c r="Q36" s="546" t="s">
        <v>458</v>
      </c>
      <c r="R36" s="546" t="s">
        <v>586</v>
      </c>
      <c r="S36" s="546" t="s">
        <v>586</v>
      </c>
      <c r="T36" s="546">
        <v>0</v>
      </c>
      <c r="U36" s="546" t="s">
        <v>458</v>
      </c>
      <c r="V36" s="546" t="s">
        <v>586</v>
      </c>
      <c r="W36" s="546" t="s">
        <v>586</v>
      </c>
      <c r="X36" s="546">
        <v>0</v>
      </c>
      <c r="Y36" s="546" t="s">
        <v>458</v>
      </c>
      <c r="Z36" s="546" t="s">
        <v>586</v>
      </c>
      <c r="AA36" s="546" t="s">
        <v>586</v>
      </c>
      <c r="AB36" s="546">
        <v>0</v>
      </c>
      <c r="AC36" s="546" t="s">
        <v>458</v>
      </c>
      <c r="AD36" s="546" t="s">
        <v>586</v>
      </c>
      <c r="AE36" s="546" t="s">
        <v>586</v>
      </c>
      <c r="AF36" s="546">
        <v>0</v>
      </c>
      <c r="AG36" s="546">
        <v>0</v>
      </c>
    </row>
    <row r="37" spans="1:35" ht="31.5" x14ac:dyDescent="0.25">
      <c r="A37" s="549" t="s">
        <v>157</v>
      </c>
      <c r="B37" s="552" t="s">
        <v>632</v>
      </c>
      <c r="C37" s="546"/>
      <c r="D37" s="546"/>
      <c r="E37" s="546"/>
      <c r="F37" s="546"/>
      <c r="G37" s="546">
        <v>0</v>
      </c>
      <c r="H37" s="547">
        <v>0</v>
      </c>
      <c r="I37" s="547"/>
      <c r="J37" s="547">
        <v>0</v>
      </c>
      <c r="K37" s="547"/>
      <c r="L37" s="546">
        <v>0</v>
      </c>
      <c r="M37" s="546" t="s">
        <v>458</v>
      </c>
      <c r="N37" s="546" t="s">
        <v>586</v>
      </c>
      <c r="O37" s="546" t="s">
        <v>586</v>
      </c>
      <c r="P37" s="546">
        <v>0</v>
      </c>
      <c r="Q37" s="546" t="s">
        <v>458</v>
      </c>
      <c r="R37" s="546" t="s">
        <v>586</v>
      </c>
      <c r="S37" s="546" t="s">
        <v>586</v>
      </c>
      <c r="T37" s="546">
        <v>0</v>
      </c>
      <c r="U37" s="546" t="s">
        <v>458</v>
      </c>
      <c r="V37" s="546" t="s">
        <v>586</v>
      </c>
      <c r="W37" s="546" t="s">
        <v>586</v>
      </c>
      <c r="X37" s="546">
        <v>0</v>
      </c>
      <c r="Y37" s="546" t="s">
        <v>458</v>
      </c>
      <c r="Z37" s="546" t="s">
        <v>586</v>
      </c>
      <c r="AA37" s="546" t="s">
        <v>586</v>
      </c>
      <c r="AB37" s="546">
        <v>0</v>
      </c>
      <c r="AC37" s="546" t="s">
        <v>458</v>
      </c>
      <c r="AD37" s="546" t="s">
        <v>586</v>
      </c>
      <c r="AE37" s="546" t="s">
        <v>586</v>
      </c>
      <c r="AF37" s="546">
        <v>0</v>
      </c>
      <c r="AG37" s="546">
        <v>0</v>
      </c>
    </row>
    <row r="38" spans="1:35" x14ac:dyDescent="0.25">
      <c r="A38" s="549" t="s">
        <v>156</v>
      </c>
      <c r="B38" s="550" t="s">
        <v>147</v>
      </c>
      <c r="C38" s="546"/>
      <c r="D38" s="546"/>
      <c r="E38" s="546"/>
      <c r="F38" s="546"/>
      <c r="G38" s="546">
        <v>0</v>
      </c>
      <c r="H38" s="547">
        <v>0</v>
      </c>
      <c r="I38" s="547"/>
      <c r="J38" s="547">
        <v>0</v>
      </c>
      <c r="K38" s="547"/>
      <c r="L38" s="546">
        <v>0</v>
      </c>
      <c r="M38" s="546" t="s">
        <v>458</v>
      </c>
      <c r="N38" s="546" t="s">
        <v>586</v>
      </c>
      <c r="O38" s="546" t="s">
        <v>586</v>
      </c>
      <c r="P38" s="546">
        <v>0</v>
      </c>
      <c r="Q38" s="546" t="s">
        <v>458</v>
      </c>
      <c r="R38" s="546" t="s">
        <v>586</v>
      </c>
      <c r="S38" s="546" t="s">
        <v>586</v>
      </c>
      <c r="T38" s="546">
        <v>0</v>
      </c>
      <c r="U38" s="546" t="s">
        <v>458</v>
      </c>
      <c r="V38" s="546" t="s">
        <v>586</v>
      </c>
      <c r="W38" s="546" t="s">
        <v>586</v>
      </c>
      <c r="X38" s="546">
        <v>0</v>
      </c>
      <c r="Y38" s="546" t="s">
        <v>458</v>
      </c>
      <c r="Z38" s="546" t="s">
        <v>586</v>
      </c>
      <c r="AA38" s="546" t="s">
        <v>586</v>
      </c>
      <c r="AB38" s="546">
        <v>0</v>
      </c>
      <c r="AC38" s="546" t="s">
        <v>458</v>
      </c>
      <c r="AD38" s="546" t="s">
        <v>586</v>
      </c>
      <c r="AE38" s="546" t="s">
        <v>586</v>
      </c>
      <c r="AF38" s="546">
        <v>0</v>
      </c>
      <c r="AG38" s="546">
        <v>0</v>
      </c>
    </row>
    <row r="39" spans="1:35" x14ac:dyDescent="0.25">
      <c r="A39" s="549" t="s">
        <v>155</v>
      </c>
      <c r="B39" s="550" t="s">
        <v>707</v>
      </c>
      <c r="C39" s="546"/>
      <c r="D39" s="546"/>
      <c r="E39" s="546"/>
      <c r="F39" s="546"/>
      <c r="G39" s="546">
        <v>0</v>
      </c>
      <c r="H39" s="547">
        <v>0</v>
      </c>
      <c r="I39" s="547"/>
      <c r="J39" s="547">
        <v>0</v>
      </c>
      <c r="K39" s="547"/>
      <c r="L39" s="546">
        <v>0</v>
      </c>
      <c r="M39" s="546" t="s">
        <v>458</v>
      </c>
      <c r="N39" s="546" t="s">
        <v>586</v>
      </c>
      <c r="O39" s="546" t="s">
        <v>586</v>
      </c>
      <c r="P39" s="546">
        <v>0</v>
      </c>
      <c r="Q39" s="546" t="s">
        <v>458</v>
      </c>
      <c r="R39" s="546" t="s">
        <v>586</v>
      </c>
      <c r="S39" s="546" t="s">
        <v>586</v>
      </c>
      <c r="T39" s="546">
        <v>0</v>
      </c>
      <c r="U39" s="546" t="s">
        <v>458</v>
      </c>
      <c r="V39" s="546" t="s">
        <v>586</v>
      </c>
      <c r="W39" s="546" t="s">
        <v>586</v>
      </c>
      <c r="X39" s="546">
        <v>0</v>
      </c>
      <c r="Y39" s="546" t="s">
        <v>458</v>
      </c>
      <c r="Z39" s="546" t="s">
        <v>586</v>
      </c>
      <c r="AA39" s="546" t="s">
        <v>586</v>
      </c>
      <c r="AB39" s="546">
        <v>0</v>
      </c>
      <c r="AC39" s="546" t="s">
        <v>458</v>
      </c>
      <c r="AD39" s="546" t="s">
        <v>586</v>
      </c>
      <c r="AE39" s="546" t="s">
        <v>586</v>
      </c>
      <c r="AF39" s="546">
        <v>0</v>
      </c>
      <c r="AG39" s="546">
        <v>0</v>
      </c>
    </row>
    <row r="40" spans="1:35" x14ac:dyDescent="0.25">
      <c r="A40" s="549" t="s">
        <v>154</v>
      </c>
      <c r="B40" s="550" t="s">
        <v>635</v>
      </c>
      <c r="C40" s="546"/>
      <c r="D40" s="546"/>
      <c r="E40" s="546"/>
      <c r="F40" s="546"/>
      <c r="G40" s="546">
        <v>0</v>
      </c>
      <c r="H40" s="547">
        <v>0</v>
      </c>
      <c r="I40" s="547"/>
      <c r="J40" s="547">
        <v>0</v>
      </c>
      <c r="K40" s="547"/>
      <c r="L40" s="546">
        <v>0</v>
      </c>
      <c r="M40" s="546" t="s">
        <v>458</v>
      </c>
      <c r="N40" s="546" t="s">
        <v>586</v>
      </c>
      <c r="O40" s="546" t="s">
        <v>586</v>
      </c>
      <c r="P40" s="546">
        <v>0</v>
      </c>
      <c r="Q40" s="546" t="s">
        <v>458</v>
      </c>
      <c r="R40" s="546" t="s">
        <v>586</v>
      </c>
      <c r="S40" s="546" t="s">
        <v>586</v>
      </c>
      <c r="T40" s="546">
        <v>0</v>
      </c>
      <c r="U40" s="546" t="s">
        <v>458</v>
      </c>
      <c r="V40" s="546" t="s">
        <v>586</v>
      </c>
      <c r="W40" s="546" t="s">
        <v>586</v>
      </c>
      <c r="X40" s="546">
        <v>0</v>
      </c>
      <c r="Y40" s="546" t="s">
        <v>458</v>
      </c>
      <c r="Z40" s="546" t="s">
        <v>586</v>
      </c>
      <c r="AA40" s="546" t="s">
        <v>586</v>
      </c>
      <c r="AB40" s="546">
        <v>0</v>
      </c>
      <c r="AC40" s="546" t="s">
        <v>458</v>
      </c>
      <c r="AD40" s="546" t="s">
        <v>586</v>
      </c>
      <c r="AE40" s="546" t="s">
        <v>586</v>
      </c>
      <c r="AF40" s="546">
        <v>0</v>
      </c>
      <c r="AG40" s="546">
        <v>0</v>
      </c>
      <c r="AI40" s="553"/>
    </row>
    <row r="41" spans="1:35" x14ac:dyDescent="0.25">
      <c r="A41" s="549" t="s">
        <v>153</v>
      </c>
      <c r="B41" s="550" t="s">
        <v>636</v>
      </c>
      <c r="C41" s="546"/>
      <c r="D41" s="546"/>
      <c r="E41" s="546"/>
      <c r="F41" s="546"/>
      <c r="G41" s="546">
        <v>0</v>
      </c>
      <c r="H41" s="547">
        <v>0</v>
      </c>
      <c r="I41" s="547"/>
      <c r="J41" s="547">
        <v>0</v>
      </c>
      <c r="K41" s="547"/>
      <c r="L41" s="546">
        <v>0</v>
      </c>
      <c r="M41" s="546" t="s">
        <v>458</v>
      </c>
      <c r="N41" s="546" t="s">
        <v>586</v>
      </c>
      <c r="O41" s="546" t="s">
        <v>586</v>
      </c>
      <c r="P41" s="546">
        <v>0</v>
      </c>
      <c r="Q41" s="546" t="s">
        <v>458</v>
      </c>
      <c r="R41" s="546" t="s">
        <v>586</v>
      </c>
      <c r="S41" s="546" t="s">
        <v>586</v>
      </c>
      <c r="T41" s="546">
        <v>0</v>
      </c>
      <c r="U41" s="546" t="s">
        <v>458</v>
      </c>
      <c r="V41" s="546" t="s">
        <v>586</v>
      </c>
      <c r="W41" s="546" t="s">
        <v>586</v>
      </c>
      <c r="X41" s="546">
        <v>0</v>
      </c>
      <c r="Y41" s="546" t="s">
        <v>458</v>
      </c>
      <c r="Z41" s="546" t="s">
        <v>586</v>
      </c>
      <c r="AA41" s="546" t="s">
        <v>586</v>
      </c>
      <c r="AB41" s="546">
        <v>0</v>
      </c>
      <c r="AC41" s="546" t="s">
        <v>458</v>
      </c>
      <c r="AD41" s="546" t="s">
        <v>586</v>
      </c>
      <c r="AE41" s="546" t="s">
        <v>586</v>
      </c>
      <c r="AF41" s="546">
        <v>0</v>
      </c>
      <c r="AG41" s="546">
        <v>0</v>
      </c>
    </row>
    <row r="42" spans="1:35" x14ac:dyDescent="0.25">
      <c r="A42" s="549" t="s">
        <v>152</v>
      </c>
      <c r="B42" s="550" t="s">
        <v>637</v>
      </c>
      <c r="C42" s="546"/>
      <c r="D42" s="546"/>
      <c r="E42" s="546"/>
      <c r="F42" s="546"/>
      <c r="G42" s="546">
        <v>0</v>
      </c>
      <c r="H42" s="547">
        <v>0</v>
      </c>
      <c r="I42" s="547"/>
      <c r="J42" s="547">
        <v>0</v>
      </c>
      <c r="K42" s="547"/>
      <c r="L42" s="546">
        <v>0</v>
      </c>
      <c r="M42" s="546" t="s">
        <v>458</v>
      </c>
      <c r="N42" s="546" t="s">
        <v>586</v>
      </c>
      <c r="O42" s="546" t="s">
        <v>586</v>
      </c>
      <c r="P42" s="546">
        <v>0</v>
      </c>
      <c r="Q42" s="546" t="s">
        <v>458</v>
      </c>
      <c r="R42" s="546" t="s">
        <v>586</v>
      </c>
      <c r="S42" s="546" t="s">
        <v>586</v>
      </c>
      <c r="T42" s="546">
        <v>0</v>
      </c>
      <c r="U42" s="546" t="s">
        <v>458</v>
      </c>
      <c r="V42" s="546" t="s">
        <v>586</v>
      </c>
      <c r="W42" s="546" t="s">
        <v>586</v>
      </c>
      <c r="X42" s="546">
        <v>0</v>
      </c>
      <c r="Y42" s="546" t="s">
        <v>458</v>
      </c>
      <c r="Z42" s="546" t="s">
        <v>586</v>
      </c>
      <c r="AA42" s="546" t="s">
        <v>586</v>
      </c>
      <c r="AB42" s="546">
        <v>0</v>
      </c>
      <c r="AC42" s="546" t="s">
        <v>458</v>
      </c>
      <c r="AD42" s="546" t="s">
        <v>586</v>
      </c>
      <c r="AE42" s="546" t="s">
        <v>586</v>
      </c>
      <c r="AF42" s="546">
        <v>0</v>
      </c>
      <c r="AG42" s="546">
        <v>0</v>
      </c>
    </row>
    <row r="43" spans="1:35" x14ac:dyDescent="0.25">
      <c r="A43" s="549" t="s">
        <v>638</v>
      </c>
      <c r="B43" s="550" t="s">
        <v>639</v>
      </c>
      <c r="C43" s="546"/>
      <c r="D43" s="546"/>
      <c r="E43" s="546"/>
      <c r="F43" s="546"/>
      <c r="G43" s="546">
        <v>0</v>
      </c>
      <c r="H43" s="547">
        <v>0</v>
      </c>
      <c r="I43" s="547"/>
      <c r="J43" s="547">
        <v>0</v>
      </c>
      <c r="K43" s="547"/>
      <c r="L43" s="546">
        <v>0</v>
      </c>
      <c r="M43" s="546" t="s">
        <v>458</v>
      </c>
      <c r="N43" s="546" t="s">
        <v>586</v>
      </c>
      <c r="O43" s="546" t="s">
        <v>586</v>
      </c>
      <c r="P43" s="546">
        <v>0</v>
      </c>
      <c r="Q43" s="546" t="s">
        <v>458</v>
      </c>
      <c r="R43" s="546" t="s">
        <v>586</v>
      </c>
      <c r="S43" s="546" t="s">
        <v>586</v>
      </c>
      <c r="T43" s="546">
        <v>0</v>
      </c>
      <c r="U43" s="546" t="s">
        <v>458</v>
      </c>
      <c r="V43" s="546" t="s">
        <v>586</v>
      </c>
      <c r="W43" s="546" t="s">
        <v>586</v>
      </c>
      <c r="X43" s="546">
        <v>0</v>
      </c>
      <c r="Y43" s="546" t="s">
        <v>458</v>
      </c>
      <c r="Z43" s="546" t="s">
        <v>586</v>
      </c>
      <c r="AA43" s="546" t="s">
        <v>586</v>
      </c>
      <c r="AB43" s="546">
        <v>0</v>
      </c>
      <c r="AC43" s="546" t="s">
        <v>458</v>
      </c>
      <c r="AD43" s="546" t="s">
        <v>586</v>
      </c>
      <c r="AE43" s="546" t="s">
        <v>586</v>
      </c>
      <c r="AF43" s="546">
        <v>0</v>
      </c>
      <c r="AG43" s="546">
        <v>0</v>
      </c>
    </row>
    <row r="44" spans="1:35" x14ac:dyDescent="0.25">
      <c r="A44" s="549" t="s">
        <v>640</v>
      </c>
      <c r="B44" s="550" t="s">
        <v>641</v>
      </c>
      <c r="C44" s="546"/>
      <c r="D44" s="546"/>
      <c r="E44" s="546"/>
      <c r="F44" s="546"/>
      <c r="G44" s="546">
        <v>0</v>
      </c>
      <c r="H44" s="547">
        <v>0</v>
      </c>
      <c r="I44" s="547"/>
      <c r="J44" s="547">
        <v>0</v>
      </c>
      <c r="K44" s="547"/>
      <c r="L44" s="546">
        <v>0</v>
      </c>
      <c r="M44" s="546" t="s">
        <v>458</v>
      </c>
      <c r="N44" s="546" t="s">
        <v>586</v>
      </c>
      <c r="O44" s="546" t="s">
        <v>586</v>
      </c>
      <c r="P44" s="546">
        <v>0</v>
      </c>
      <c r="Q44" s="546" t="s">
        <v>458</v>
      </c>
      <c r="R44" s="546" t="s">
        <v>586</v>
      </c>
      <c r="S44" s="546" t="s">
        <v>586</v>
      </c>
      <c r="T44" s="546">
        <v>0</v>
      </c>
      <c r="U44" s="546" t="s">
        <v>458</v>
      </c>
      <c r="V44" s="546" t="s">
        <v>586</v>
      </c>
      <c r="W44" s="546" t="s">
        <v>586</v>
      </c>
      <c r="X44" s="546">
        <v>0</v>
      </c>
      <c r="Y44" s="546" t="s">
        <v>458</v>
      </c>
      <c r="Z44" s="546" t="s">
        <v>586</v>
      </c>
      <c r="AA44" s="546" t="s">
        <v>586</v>
      </c>
      <c r="AB44" s="546">
        <v>0</v>
      </c>
      <c r="AC44" s="546" t="s">
        <v>458</v>
      </c>
      <c r="AD44" s="546" t="s">
        <v>586</v>
      </c>
      <c r="AE44" s="546" t="s">
        <v>586</v>
      </c>
      <c r="AF44" s="546">
        <v>0</v>
      </c>
      <c r="AG44" s="546">
        <v>0</v>
      </c>
    </row>
    <row r="45" spans="1:35" x14ac:dyDescent="0.25">
      <c r="A45" s="549" t="s">
        <v>642</v>
      </c>
      <c r="B45" s="550" t="s">
        <v>643</v>
      </c>
      <c r="C45" s="546"/>
      <c r="D45" s="546"/>
      <c r="E45" s="546"/>
      <c r="F45" s="546"/>
      <c r="G45" s="546">
        <v>0</v>
      </c>
      <c r="H45" s="547">
        <v>0</v>
      </c>
      <c r="I45" s="547"/>
      <c r="J45" s="547">
        <v>0</v>
      </c>
      <c r="K45" s="547"/>
      <c r="L45" s="546">
        <v>0</v>
      </c>
      <c r="M45" s="546" t="s">
        <v>458</v>
      </c>
      <c r="N45" s="546" t="s">
        <v>586</v>
      </c>
      <c r="O45" s="546" t="s">
        <v>586</v>
      </c>
      <c r="P45" s="546">
        <v>0</v>
      </c>
      <c r="Q45" s="546" t="s">
        <v>458</v>
      </c>
      <c r="R45" s="546" t="s">
        <v>586</v>
      </c>
      <c r="S45" s="546" t="s">
        <v>586</v>
      </c>
      <c r="T45" s="546">
        <v>0</v>
      </c>
      <c r="U45" s="546" t="s">
        <v>458</v>
      </c>
      <c r="V45" s="546" t="s">
        <v>586</v>
      </c>
      <c r="W45" s="546" t="s">
        <v>586</v>
      </c>
      <c r="X45" s="546">
        <v>0</v>
      </c>
      <c r="Y45" s="546" t="s">
        <v>458</v>
      </c>
      <c r="Z45" s="546" t="s">
        <v>586</v>
      </c>
      <c r="AA45" s="546" t="s">
        <v>586</v>
      </c>
      <c r="AB45" s="546">
        <v>0</v>
      </c>
      <c r="AC45" s="546" t="s">
        <v>458</v>
      </c>
      <c r="AD45" s="546" t="s">
        <v>586</v>
      </c>
      <c r="AE45" s="546" t="s">
        <v>586</v>
      </c>
      <c r="AF45" s="546">
        <v>0</v>
      </c>
      <c r="AG45" s="546">
        <v>0</v>
      </c>
    </row>
    <row r="46" spans="1:35" x14ac:dyDescent="0.25">
      <c r="A46" s="549" t="s">
        <v>644</v>
      </c>
      <c r="B46" s="550" t="s">
        <v>645</v>
      </c>
      <c r="C46" s="546"/>
      <c r="D46" s="546"/>
      <c r="E46" s="546"/>
      <c r="F46" s="546"/>
      <c r="G46" s="546">
        <v>0</v>
      </c>
      <c r="H46" s="547">
        <v>0</v>
      </c>
      <c r="I46" s="547"/>
      <c r="J46" s="547">
        <v>0</v>
      </c>
      <c r="K46" s="547"/>
      <c r="L46" s="546">
        <v>0</v>
      </c>
      <c r="M46" s="546" t="s">
        <v>458</v>
      </c>
      <c r="N46" s="546" t="s">
        <v>586</v>
      </c>
      <c r="O46" s="546" t="s">
        <v>586</v>
      </c>
      <c r="P46" s="546">
        <v>0</v>
      </c>
      <c r="Q46" s="546" t="s">
        <v>458</v>
      </c>
      <c r="R46" s="546" t="s">
        <v>586</v>
      </c>
      <c r="S46" s="546" t="s">
        <v>586</v>
      </c>
      <c r="T46" s="546">
        <v>0</v>
      </c>
      <c r="U46" s="546" t="s">
        <v>458</v>
      </c>
      <c r="V46" s="546" t="s">
        <v>586</v>
      </c>
      <c r="W46" s="546" t="s">
        <v>586</v>
      </c>
      <c r="X46" s="546">
        <v>0</v>
      </c>
      <c r="Y46" s="546" t="s">
        <v>458</v>
      </c>
      <c r="Z46" s="546" t="s">
        <v>586</v>
      </c>
      <c r="AA46" s="546" t="s">
        <v>586</v>
      </c>
      <c r="AB46" s="546">
        <v>0</v>
      </c>
      <c r="AC46" s="546" t="s">
        <v>458</v>
      </c>
      <c r="AD46" s="546" t="s">
        <v>586</v>
      </c>
      <c r="AE46" s="546" t="s">
        <v>586</v>
      </c>
      <c r="AF46" s="546">
        <v>0</v>
      </c>
      <c r="AG46" s="546">
        <v>0</v>
      </c>
    </row>
    <row r="47" spans="1:35" x14ac:dyDescent="0.25">
      <c r="A47" s="544" t="s">
        <v>60</v>
      </c>
      <c r="B47" s="545" t="s">
        <v>151</v>
      </c>
      <c r="C47" s="546"/>
      <c r="D47" s="546"/>
      <c r="E47" s="546"/>
      <c r="F47" s="546"/>
      <c r="G47" s="546"/>
      <c r="H47" s="547"/>
      <c r="I47" s="547"/>
      <c r="J47" s="547"/>
      <c r="K47" s="547"/>
      <c r="L47" s="546"/>
      <c r="M47" s="546"/>
      <c r="N47" s="546"/>
      <c r="O47" s="546"/>
      <c r="P47" s="546"/>
      <c r="Q47" s="546"/>
      <c r="R47" s="546"/>
      <c r="S47" s="546"/>
      <c r="T47" s="546"/>
      <c r="U47" s="546"/>
      <c r="V47" s="546"/>
      <c r="W47" s="546"/>
      <c r="X47" s="546"/>
      <c r="Y47" s="546"/>
      <c r="Z47" s="546"/>
      <c r="AA47" s="546"/>
      <c r="AB47" s="546"/>
      <c r="AC47" s="546"/>
      <c r="AD47" s="546"/>
      <c r="AE47" s="546"/>
      <c r="AF47" s="546"/>
      <c r="AG47" s="546"/>
    </row>
    <row r="48" spans="1:35" x14ac:dyDescent="0.25">
      <c r="A48" s="549" t="s">
        <v>150</v>
      </c>
      <c r="B48" s="552" t="s">
        <v>634</v>
      </c>
      <c r="C48" s="546"/>
      <c r="D48" s="546"/>
      <c r="E48" s="546"/>
      <c r="F48" s="546"/>
      <c r="G48" s="546">
        <v>0</v>
      </c>
      <c r="H48" s="547">
        <v>0</v>
      </c>
      <c r="I48" s="547"/>
      <c r="J48" s="547">
        <v>0</v>
      </c>
      <c r="K48" s="547"/>
      <c r="L48" s="546">
        <v>0</v>
      </c>
      <c r="M48" s="546"/>
      <c r="N48" s="546" t="s">
        <v>586</v>
      </c>
      <c r="O48" s="546"/>
      <c r="P48" s="546">
        <v>0</v>
      </c>
      <c r="Q48" s="546"/>
      <c r="R48" s="546" t="s">
        <v>586</v>
      </c>
      <c r="S48" s="546"/>
      <c r="T48" s="546">
        <v>0</v>
      </c>
      <c r="U48" s="546"/>
      <c r="V48" s="546" t="s">
        <v>586</v>
      </c>
      <c r="W48" s="546"/>
      <c r="X48" s="546">
        <v>0</v>
      </c>
      <c r="Y48" s="546"/>
      <c r="Z48" s="546" t="s">
        <v>586</v>
      </c>
      <c r="AA48" s="546"/>
      <c r="AB48" s="546">
        <v>0</v>
      </c>
      <c r="AC48" s="546"/>
      <c r="AD48" s="546" t="s">
        <v>586</v>
      </c>
      <c r="AE48" s="546"/>
      <c r="AF48" s="546">
        <v>0</v>
      </c>
      <c r="AG48" s="546">
        <v>0</v>
      </c>
    </row>
    <row r="49" spans="1:33" ht="31.5" x14ac:dyDescent="0.25">
      <c r="A49" s="549" t="s">
        <v>149</v>
      </c>
      <c r="B49" s="552" t="s">
        <v>632</v>
      </c>
      <c r="C49" s="546"/>
      <c r="D49" s="546"/>
      <c r="E49" s="546"/>
      <c r="F49" s="546"/>
      <c r="G49" s="546">
        <v>0</v>
      </c>
      <c r="H49" s="547">
        <v>0</v>
      </c>
      <c r="I49" s="547"/>
      <c r="J49" s="547">
        <v>0</v>
      </c>
      <c r="K49" s="547"/>
      <c r="L49" s="546">
        <v>0</v>
      </c>
      <c r="M49" s="546"/>
      <c r="N49" s="546" t="s">
        <v>586</v>
      </c>
      <c r="O49" s="546"/>
      <c r="P49" s="546">
        <v>0</v>
      </c>
      <c r="Q49" s="546"/>
      <c r="R49" s="546" t="s">
        <v>586</v>
      </c>
      <c r="S49" s="546"/>
      <c r="T49" s="546">
        <v>0</v>
      </c>
      <c r="U49" s="546"/>
      <c r="V49" s="546" t="s">
        <v>586</v>
      </c>
      <c r="W49" s="546"/>
      <c r="X49" s="546">
        <v>0</v>
      </c>
      <c r="Y49" s="546"/>
      <c r="Z49" s="546" t="s">
        <v>586</v>
      </c>
      <c r="AA49" s="546"/>
      <c r="AB49" s="546">
        <v>0</v>
      </c>
      <c r="AC49" s="546"/>
      <c r="AD49" s="546" t="s">
        <v>586</v>
      </c>
      <c r="AE49" s="546"/>
      <c r="AF49" s="546">
        <v>0</v>
      </c>
      <c r="AG49" s="546">
        <v>0</v>
      </c>
    </row>
    <row r="50" spans="1:33" x14ac:dyDescent="0.25">
      <c r="A50" s="549" t="s">
        <v>148</v>
      </c>
      <c r="B50" s="550" t="s">
        <v>147</v>
      </c>
      <c r="C50" s="546"/>
      <c r="D50" s="546"/>
      <c r="E50" s="546"/>
      <c r="F50" s="546"/>
      <c r="G50" s="546">
        <v>0</v>
      </c>
      <c r="H50" s="547">
        <v>0</v>
      </c>
      <c r="I50" s="547"/>
      <c r="J50" s="547">
        <v>0</v>
      </c>
      <c r="K50" s="547"/>
      <c r="L50" s="546">
        <v>0</v>
      </c>
      <c r="M50" s="546"/>
      <c r="N50" s="546" t="s">
        <v>586</v>
      </c>
      <c r="O50" s="546"/>
      <c r="P50" s="546">
        <v>0</v>
      </c>
      <c r="Q50" s="546"/>
      <c r="R50" s="546" t="s">
        <v>586</v>
      </c>
      <c r="S50" s="546"/>
      <c r="T50" s="546">
        <v>0</v>
      </c>
      <c r="U50" s="546"/>
      <c r="V50" s="546" t="s">
        <v>586</v>
      </c>
      <c r="W50" s="546"/>
      <c r="X50" s="546">
        <v>0</v>
      </c>
      <c r="Y50" s="546"/>
      <c r="Z50" s="546" t="s">
        <v>586</v>
      </c>
      <c r="AA50" s="546"/>
      <c r="AB50" s="546">
        <v>0</v>
      </c>
      <c r="AC50" s="546"/>
      <c r="AD50" s="546" t="s">
        <v>586</v>
      </c>
      <c r="AE50" s="546"/>
      <c r="AF50" s="546">
        <v>0</v>
      </c>
      <c r="AG50" s="546">
        <v>0</v>
      </c>
    </row>
    <row r="51" spans="1:33" ht="31.5" x14ac:dyDescent="0.25">
      <c r="A51" s="549" t="s">
        <v>146</v>
      </c>
      <c r="B51" s="550" t="s">
        <v>145</v>
      </c>
      <c r="C51" s="546"/>
      <c r="D51" s="546"/>
      <c r="E51" s="546"/>
      <c r="F51" s="546"/>
      <c r="G51" s="546">
        <v>0</v>
      </c>
      <c r="H51" s="547">
        <v>0</v>
      </c>
      <c r="I51" s="547"/>
      <c r="J51" s="547">
        <v>0</v>
      </c>
      <c r="K51" s="547"/>
      <c r="L51" s="546">
        <v>0</v>
      </c>
      <c r="M51" s="546"/>
      <c r="N51" s="546" t="s">
        <v>586</v>
      </c>
      <c r="O51" s="546"/>
      <c r="P51" s="546">
        <v>0</v>
      </c>
      <c r="Q51" s="546"/>
      <c r="R51" s="546" t="s">
        <v>586</v>
      </c>
      <c r="S51" s="546"/>
      <c r="T51" s="546">
        <v>0</v>
      </c>
      <c r="U51" s="546"/>
      <c r="V51" s="546" t="s">
        <v>586</v>
      </c>
      <c r="W51" s="546"/>
      <c r="X51" s="546">
        <v>0</v>
      </c>
      <c r="Y51" s="546"/>
      <c r="Z51" s="546" t="s">
        <v>586</v>
      </c>
      <c r="AA51" s="546"/>
      <c r="AB51" s="546">
        <v>0</v>
      </c>
      <c r="AC51" s="546"/>
      <c r="AD51" s="546" t="s">
        <v>586</v>
      </c>
      <c r="AE51" s="546"/>
      <c r="AF51" s="546">
        <v>0</v>
      </c>
      <c r="AG51" s="546">
        <v>0</v>
      </c>
    </row>
    <row r="52" spans="1:33" ht="31.5" x14ac:dyDescent="0.25">
      <c r="A52" s="549" t="s">
        <v>144</v>
      </c>
      <c r="B52" s="550" t="s">
        <v>143</v>
      </c>
      <c r="C52" s="546"/>
      <c r="D52" s="546"/>
      <c r="E52" s="546"/>
      <c r="F52" s="546"/>
      <c r="G52" s="546">
        <v>0</v>
      </c>
      <c r="H52" s="547">
        <v>0</v>
      </c>
      <c r="I52" s="547"/>
      <c r="J52" s="547">
        <v>0</v>
      </c>
      <c r="K52" s="547"/>
      <c r="L52" s="546">
        <v>0</v>
      </c>
      <c r="M52" s="546"/>
      <c r="N52" s="546" t="s">
        <v>586</v>
      </c>
      <c r="O52" s="546"/>
      <c r="P52" s="546">
        <v>0</v>
      </c>
      <c r="Q52" s="546"/>
      <c r="R52" s="546" t="s">
        <v>586</v>
      </c>
      <c r="S52" s="546"/>
      <c r="T52" s="546">
        <v>0</v>
      </c>
      <c r="U52" s="546"/>
      <c r="V52" s="546" t="s">
        <v>586</v>
      </c>
      <c r="W52" s="546"/>
      <c r="X52" s="546">
        <v>0</v>
      </c>
      <c r="Y52" s="546"/>
      <c r="Z52" s="546" t="s">
        <v>586</v>
      </c>
      <c r="AA52" s="546"/>
      <c r="AB52" s="546">
        <v>0</v>
      </c>
      <c r="AC52" s="546"/>
      <c r="AD52" s="546" t="s">
        <v>586</v>
      </c>
      <c r="AE52" s="546"/>
      <c r="AF52" s="546">
        <v>0</v>
      </c>
      <c r="AG52" s="546">
        <v>0</v>
      </c>
    </row>
    <row r="53" spans="1:33" x14ac:dyDescent="0.25">
      <c r="A53" s="549" t="s">
        <v>142</v>
      </c>
      <c r="B53" s="550" t="s">
        <v>141</v>
      </c>
      <c r="C53" s="546"/>
      <c r="D53" s="546"/>
      <c r="E53" s="546"/>
      <c r="F53" s="546"/>
      <c r="G53" s="546">
        <v>0</v>
      </c>
      <c r="H53" s="547">
        <v>0</v>
      </c>
      <c r="I53" s="547"/>
      <c r="J53" s="547">
        <v>0</v>
      </c>
      <c r="K53" s="547"/>
      <c r="L53" s="546">
        <v>0</v>
      </c>
      <c r="M53" s="546"/>
      <c r="N53" s="546" t="s">
        <v>586</v>
      </c>
      <c r="O53" s="546"/>
      <c r="P53" s="546">
        <v>0</v>
      </c>
      <c r="Q53" s="546"/>
      <c r="R53" s="546" t="s">
        <v>586</v>
      </c>
      <c r="S53" s="546"/>
      <c r="T53" s="546">
        <v>0</v>
      </c>
      <c r="U53" s="546"/>
      <c r="V53" s="546" t="s">
        <v>586</v>
      </c>
      <c r="W53" s="546"/>
      <c r="X53" s="546">
        <v>0</v>
      </c>
      <c r="Y53" s="546"/>
      <c r="Z53" s="546" t="s">
        <v>586</v>
      </c>
      <c r="AA53" s="546"/>
      <c r="AB53" s="546">
        <v>0</v>
      </c>
      <c r="AC53" s="546"/>
      <c r="AD53" s="546" t="s">
        <v>586</v>
      </c>
      <c r="AE53" s="546"/>
      <c r="AF53" s="546">
        <v>0</v>
      </c>
      <c r="AG53" s="546">
        <v>0</v>
      </c>
    </row>
    <row r="54" spans="1:33" x14ac:dyDescent="0.25">
      <c r="A54" s="549" t="s">
        <v>140</v>
      </c>
      <c r="B54" s="550" t="s">
        <v>635</v>
      </c>
      <c r="C54" s="546"/>
      <c r="D54" s="546"/>
      <c r="E54" s="546"/>
      <c r="F54" s="546"/>
      <c r="G54" s="546">
        <v>0</v>
      </c>
      <c r="H54" s="547">
        <v>0</v>
      </c>
      <c r="I54" s="547"/>
      <c r="J54" s="547">
        <v>0</v>
      </c>
      <c r="K54" s="547"/>
      <c r="L54" s="546">
        <v>0</v>
      </c>
      <c r="M54" s="546"/>
      <c r="N54" s="546" t="s">
        <v>586</v>
      </c>
      <c r="O54" s="546"/>
      <c r="P54" s="546">
        <v>0</v>
      </c>
      <c r="Q54" s="546"/>
      <c r="R54" s="546" t="s">
        <v>586</v>
      </c>
      <c r="S54" s="546"/>
      <c r="T54" s="546">
        <v>0</v>
      </c>
      <c r="U54" s="546"/>
      <c r="V54" s="546" t="s">
        <v>586</v>
      </c>
      <c r="W54" s="546"/>
      <c r="X54" s="546">
        <v>0</v>
      </c>
      <c r="Y54" s="546"/>
      <c r="Z54" s="546" t="s">
        <v>586</v>
      </c>
      <c r="AA54" s="546"/>
      <c r="AB54" s="546">
        <v>0</v>
      </c>
      <c r="AC54" s="546"/>
      <c r="AD54" s="546" t="s">
        <v>586</v>
      </c>
      <c r="AE54" s="546"/>
      <c r="AF54" s="546">
        <v>0</v>
      </c>
      <c r="AG54" s="546">
        <v>0</v>
      </c>
    </row>
    <row r="55" spans="1:33" x14ac:dyDescent="0.25">
      <c r="A55" s="549" t="s">
        <v>646</v>
      </c>
      <c r="B55" s="550" t="s">
        <v>636</v>
      </c>
      <c r="C55" s="546"/>
      <c r="D55" s="546"/>
      <c r="E55" s="546"/>
      <c r="F55" s="546"/>
      <c r="G55" s="546">
        <v>0</v>
      </c>
      <c r="H55" s="547">
        <v>0</v>
      </c>
      <c r="I55" s="547"/>
      <c r="J55" s="547">
        <v>0</v>
      </c>
      <c r="K55" s="547"/>
      <c r="L55" s="546">
        <v>0</v>
      </c>
      <c r="M55" s="546"/>
      <c r="N55" s="546" t="s">
        <v>586</v>
      </c>
      <c r="O55" s="546"/>
      <c r="P55" s="546">
        <v>0</v>
      </c>
      <c r="Q55" s="546"/>
      <c r="R55" s="546" t="s">
        <v>586</v>
      </c>
      <c r="S55" s="546"/>
      <c r="T55" s="546">
        <v>0</v>
      </c>
      <c r="U55" s="546"/>
      <c r="V55" s="546" t="s">
        <v>586</v>
      </c>
      <c r="W55" s="546"/>
      <c r="X55" s="546">
        <v>0</v>
      </c>
      <c r="Y55" s="546"/>
      <c r="Z55" s="546" t="s">
        <v>586</v>
      </c>
      <c r="AA55" s="546"/>
      <c r="AB55" s="546">
        <v>0</v>
      </c>
      <c r="AC55" s="546"/>
      <c r="AD55" s="546" t="s">
        <v>586</v>
      </c>
      <c r="AE55" s="546"/>
      <c r="AF55" s="546">
        <v>0</v>
      </c>
      <c r="AG55" s="546">
        <v>0</v>
      </c>
    </row>
    <row r="56" spans="1:33" x14ac:dyDescent="0.25">
      <c r="A56" s="549" t="s">
        <v>647</v>
      </c>
      <c r="B56" s="550" t="s">
        <v>637</v>
      </c>
      <c r="C56" s="546"/>
      <c r="D56" s="546"/>
      <c r="E56" s="546"/>
      <c r="F56" s="546"/>
      <c r="G56" s="546">
        <v>0</v>
      </c>
      <c r="H56" s="547">
        <v>0</v>
      </c>
      <c r="I56" s="547"/>
      <c r="J56" s="547">
        <v>0</v>
      </c>
      <c r="K56" s="547"/>
      <c r="L56" s="546">
        <v>0</v>
      </c>
      <c r="M56" s="546"/>
      <c r="N56" s="546" t="s">
        <v>586</v>
      </c>
      <c r="O56" s="546"/>
      <c r="P56" s="546">
        <v>0</v>
      </c>
      <c r="Q56" s="546"/>
      <c r="R56" s="546" t="s">
        <v>586</v>
      </c>
      <c r="S56" s="546"/>
      <c r="T56" s="546">
        <v>0</v>
      </c>
      <c r="U56" s="546"/>
      <c r="V56" s="546" t="s">
        <v>586</v>
      </c>
      <c r="W56" s="546"/>
      <c r="X56" s="546">
        <v>0</v>
      </c>
      <c r="Y56" s="546"/>
      <c r="Z56" s="546" t="s">
        <v>586</v>
      </c>
      <c r="AA56" s="546"/>
      <c r="AB56" s="546">
        <v>0</v>
      </c>
      <c r="AC56" s="546"/>
      <c r="AD56" s="546" t="s">
        <v>586</v>
      </c>
      <c r="AE56" s="546"/>
      <c r="AF56" s="546">
        <v>0</v>
      </c>
      <c r="AG56" s="546">
        <v>0</v>
      </c>
    </row>
    <row r="57" spans="1:33" x14ac:dyDescent="0.25">
      <c r="A57" s="549" t="s">
        <v>648</v>
      </c>
      <c r="B57" s="550" t="s">
        <v>639</v>
      </c>
      <c r="C57" s="546"/>
      <c r="D57" s="546"/>
      <c r="E57" s="546"/>
      <c r="F57" s="546"/>
      <c r="G57" s="546">
        <v>0</v>
      </c>
      <c r="H57" s="547">
        <v>0</v>
      </c>
      <c r="I57" s="547"/>
      <c r="J57" s="547">
        <v>0</v>
      </c>
      <c r="K57" s="547"/>
      <c r="L57" s="546">
        <v>0</v>
      </c>
      <c r="M57" s="546"/>
      <c r="N57" s="546" t="s">
        <v>586</v>
      </c>
      <c r="O57" s="546"/>
      <c r="P57" s="546">
        <v>0</v>
      </c>
      <c r="Q57" s="546"/>
      <c r="R57" s="546" t="s">
        <v>586</v>
      </c>
      <c r="S57" s="546"/>
      <c r="T57" s="546">
        <v>0</v>
      </c>
      <c r="U57" s="546"/>
      <c r="V57" s="546" t="s">
        <v>586</v>
      </c>
      <c r="W57" s="546"/>
      <c r="X57" s="546">
        <v>0</v>
      </c>
      <c r="Y57" s="546"/>
      <c r="Z57" s="546" t="s">
        <v>586</v>
      </c>
      <c r="AA57" s="546"/>
      <c r="AB57" s="546">
        <v>0</v>
      </c>
      <c r="AC57" s="546"/>
      <c r="AD57" s="546" t="s">
        <v>586</v>
      </c>
      <c r="AE57" s="546"/>
      <c r="AF57" s="546">
        <v>0</v>
      </c>
      <c r="AG57" s="546">
        <v>0</v>
      </c>
    </row>
    <row r="58" spans="1:33" x14ac:dyDescent="0.25">
      <c r="A58" s="549" t="s">
        <v>649</v>
      </c>
      <c r="B58" s="550" t="s">
        <v>641</v>
      </c>
      <c r="C58" s="546"/>
      <c r="D58" s="546"/>
      <c r="E58" s="546"/>
      <c r="F58" s="546"/>
      <c r="G58" s="546">
        <v>0</v>
      </c>
      <c r="H58" s="547">
        <v>0</v>
      </c>
      <c r="I58" s="547"/>
      <c r="J58" s="547">
        <v>0</v>
      </c>
      <c r="K58" s="547"/>
      <c r="L58" s="546">
        <v>0</v>
      </c>
      <c r="M58" s="546"/>
      <c r="N58" s="546" t="s">
        <v>586</v>
      </c>
      <c r="O58" s="546"/>
      <c r="P58" s="546">
        <v>0</v>
      </c>
      <c r="Q58" s="546"/>
      <c r="R58" s="546" t="s">
        <v>586</v>
      </c>
      <c r="S58" s="546"/>
      <c r="T58" s="546">
        <v>0</v>
      </c>
      <c r="U58" s="546"/>
      <c r="V58" s="546" t="s">
        <v>586</v>
      </c>
      <c r="W58" s="546"/>
      <c r="X58" s="546">
        <v>0</v>
      </c>
      <c r="Y58" s="546"/>
      <c r="Z58" s="546" t="s">
        <v>586</v>
      </c>
      <c r="AA58" s="546"/>
      <c r="AB58" s="546">
        <v>0</v>
      </c>
      <c r="AC58" s="546"/>
      <c r="AD58" s="546" t="s">
        <v>586</v>
      </c>
      <c r="AE58" s="546"/>
      <c r="AF58" s="546">
        <v>0</v>
      </c>
      <c r="AG58" s="546">
        <v>0</v>
      </c>
    </row>
    <row r="59" spans="1:33" x14ac:dyDescent="0.25">
      <c r="A59" s="549" t="s">
        <v>650</v>
      </c>
      <c r="B59" s="550" t="s">
        <v>643</v>
      </c>
      <c r="C59" s="546"/>
      <c r="D59" s="546"/>
      <c r="E59" s="546"/>
      <c r="F59" s="546"/>
      <c r="G59" s="546">
        <v>0</v>
      </c>
      <c r="H59" s="547">
        <v>0</v>
      </c>
      <c r="I59" s="547"/>
      <c r="J59" s="547">
        <v>0</v>
      </c>
      <c r="K59" s="547"/>
      <c r="L59" s="546">
        <v>0</v>
      </c>
      <c r="M59" s="546"/>
      <c r="N59" s="546" t="s">
        <v>586</v>
      </c>
      <c r="O59" s="546"/>
      <c r="P59" s="546">
        <v>0</v>
      </c>
      <c r="Q59" s="546"/>
      <c r="R59" s="546" t="s">
        <v>586</v>
      </c>
      <c r="S59" s="546"/>
      <c r="T59" s="546">
        <v>0</v>
      </c>
      <c r="U59" s="546"/>
      <c r="V59" s="546" t="s">
        <v>586</v>
      </c>
      <c r="W59" s="546"/>
      <c r="X59" s="546">
        <v>0</v>
      </c>
      <c r="Y59" s="546"/>
      <c r="Z59" s="546" t="s">
        <v>586</v>
      </c>
      <c r="AA59" s="546"/>
      <c r="AB59" s="546">
        <v>0</v>
      </c>
      <c r="AC59" s="546"/>
      <c r="AD59" s="546" t="s">
        <v>586</v>
      </c>
      <c r="AE59" s="546"/>
      <c r="AF59" s="546">
        <v>0</v>
      </c>
      <c r="AG59" s="546">
        <v>0</v>
      </c>
    </row>
    <row r="60" spans="1:33" x14ac:dyDescent="0.25">
      <c r="A60" s="549" t="s">
        <v>651</v>
      </c>
      <c r="B60" s="550" t="s">
        <v>645</v>
      </c>
      <c r="C60" s="546"/>
      <c r="D60" s="546"/>
      <c r="E60" s="546"/>
      <c r="F60" s="546"/>
      <c r="G60" s="546">
        <v>0</v>
      </c>
      <c r="H60" s="547">
        <v>0</v>
      </c>
      <c r="I60" s="547"/>
      <c r="J60" s="547">
        <v>0</v>
      </c>
      <c r="K60" s="547"/>
      <c r="L60" s="546">
        <v>0</v>
      </c>
      <c r="M60" s="546"/>
      <c r="N60" s="546" t="s">
        <v>586</v>
      </c>
      <c r="O60" s="546"/>
      <c r="P60" s="546">
        <v>0</v>
      </c>
      <c r="Q60" s="546"/>
      <c r="R60" s="546" t="s">
        <v>586</v>
      </c>
      <c r="S60" s="546"/>
      <c r="T60" s="546">
        <v>0</v>
      </c>
      <c r="U60" s="546"/>
      <c r="V60" s="546" t="s">
        <v>586</v>
      </c>
      <c r="W60" s="546"/>
      <c r="X60" s="546">
        <v>0</v>
      </c>
      <c r="Y60" s="546"/>
      <c r="Z60" s="546" t="s">
        <v>586</v>
      </c>
      <c r="AA60" s="546"/>
      <c r="AB60" s="546">
        <v>0</v>
      </c>
      <c r="AC60" s="546"/>
      <c r="AD60" s="546" t="s">
        <v>586</v>
      </c>
      <c r="AE60" s="546"/>
      <c r="AF60" s="546">
        <v>0</v>
      </c>
      <c r="AG60" s="546">
        <v>0</v>
      </c>
    </row>
    <row r="61" spans="1:33" ht="35.25" customHeight="1" x14ac:dyDescent="0.25">
      <c r="A61" s="544" t="s">
        <v>58</v>
      </c>
      <c r="B61" s="545" t="s">
        <v>139</v>
      </c>
      <c r="C61" s="546"/>
      <c r="D61" s="546"/>
      <c r="E61" s="546"/>
      <c r="F61" s="546"/>
      <c r="G61" s="546"/>
      <c r="H61" s="547"/>
      <c r="I61" s="547"/>
      <c r="J61" s="547"/>
      <c r="K61" s="547"/>
      <c r="L61" s="546"/>
      <c r="M61" s="546"/>
      <c r="N61" s="546"/>
      <c r="O61" s="546"/>
      <c r="P61" s="546"/>
      <c r="Q61" s="546"/>
      <c r="R61" s="546"/>
      <c r="S61" s="546"/>
      <c r="T61" s="546"/>
      <c r="U61" s="546"/>
      <c r="V61" s="546"/>
      <c r="W61" s="546"/>
      <c r="X61" s="546"/>
      <c r="Y61" s="546"/>
      <c r="Z61" s="546"/>
      <c r="AA61" s="546"/>
      <c r="AB61" s="546"/>
      <c r="AC61" s="546"/>
      <c r="AD61" s="546"/>
      <c r="AE61" s="546"/>
      <c r="AF61" s="546">
        <v>0</v>
      </c>
      <c r="AG61" s="546">
        <v>0</v>
      </c>
    </row>
    <row r="62" spans="1:33" x14ac:dyDescent="0.25">
      <c r="A62" s="549" t="s">
        <v>138</v>
      </c>
      <c r="B62" s="550" t="s">
        <v>137</v>
      </c>
      <c r="C62" s="546">
        <v>910.92862500000001</v>
      </c>
      <c r="D62" s="546">
        <v>912.62573770999995</v>
      </c>
      <c r="E62" s="546"/>
      <c r="F62" s="546"/>
      <c r="G62" s="546">
        <v>0</v>
      </c>
      <c r="H62" s="547">
        <v>0</v>
      </c>
      <c r="I62" s="547"/>
      <c r="J62" s="547">
        <v>0</v>
      </c>
      <c r="K62" s="547"/>
      <c r="L62" s="546">
        <v>0</v>
      </c>
      <c r="M62" s="546"/>
      <c r="N62" s="546" t="s">
        <v>586</v>
      </c>
      <c r="O62" s="546"/>
      <c r="P62" s="546">
        <v>0</v>
      </c>
      <c r="Q62" s="546"/>
      <c r="R62" s="546" t="s">
        <v>586</v>
      </c>
      <c r="S62" s="546"/>
      <c r="T62" s="546">
        <v>0</v>
      </c>
      <c r="U62" s="546"/>
      <c r="V62" s="546" t="s">
        <v>586</v>
      </c>
      <c r="W62" s="546"/>
      <c r="X62" s="546">
        <v>0</v>
      </c>
      <c r="Y62" s="546"/>
      <c r="Z62" s="546" t="s">
        <v>586</v>
      </c>
      <c r="AA62" s="546"/>
      <c r="AB62" s="546">
        <v>0</v>
      </c>
      <c r="AC62" s="546"/>
      <c r="AD62" s="546" t="s">
        <v>586</v>
      </c>
      <c r="AE62" s="546"/>
      <c r="AF62" s="546">
        <v>0</v>
      </c>
      <c r="AG62" s="546">
        <v>0</v>
      </c>
    </row>
    <row r="63" spans="1:33" x14ac:dyDescent="0.25">
      <c r="A63" s="549" t="s">
        <v>136</v>
      </c>
      <c r="B63" s="550" t="s">
        <v>130</v>
      </c>
      <c r="C63" s="546"/>
      <c r="D63" s="546"/>
      <c r="E63" s="546"/>
      <c r="F63" s="546"/>
      <c r="G63" s="546">
        <v>0</v>
      </c>
      <c r="H63" s="547">
        <v>0</v>
      </c>
      <c r="I63" s="547"/>
      <c r="J63" s="547">
        <v>0</v>
      </c>
      <c r="K63" s="547"/>
      <c r="L63" s="546">
        <v>0</v>
      </c>
      <c r="M63" s="546"/>
      <c r="N63" s="546" t="s">
        <v>586</v>
      </c>
      <c r="O63" s="546"/>
      <c r="P63" s="546">
        <v>0</v>
      </c>
      <c r="Q63" s="546"/>
      <c r="R63" s="546" t="s">
        <v>586</v>
      </c>
      <c r="S63" s="546"/>
      <c r="T63" s="546">
        <v>0</v>
      </c>
      <c r="U63" s="546"/>
      <c r="V63" s="546" t="s">
        <v>586</v>
      </c>
      <c r="W63" s="546"/>
      <c r="X63" s="546">
        <v>0</v>
      </c>
      <c r="Y63" s="546"/>
      <c r="Z63" s="546" t="s">
        <v>586</v>
      </c>
      <c r="AA63" s="546"/>
      <c r="AB63" s="546">
        <v>0</v>
      </c>
      <c r="AC63" s="546"/>
      <c r="AD63" s="546" t="s">
        <v>586</v>
      </c>
      <c r="AE63" s="546"/>
      <c r="AF63" s="546">
        <v>0</v>
      </c>
      <c r="AG63" s="546">
        <v>0</v>
      </c>
    </row>
    <row r="64" spans="1:33" x14ac:dyDescent="0.25">
      <c r="A64" s="549" t="s">
        <v>135</v>
      </c>
      <c r="B64" s="552" t="s">
        <v>129</v>
      </c>
      <c r="C64" s="546"/>
      <c r="D64" s="546"/>
      <c r="E64" s="546"/>
      <c r="F64" s="546"/>
      <c r="G64" s="546">
        <v>0</v>
      </c>
      <c r="H64" s="547">
        <v>0</v>
      </c>
      <c r="I64" s="547"/>
      <c r="J64" s="547">
        <v>0</v>
      </c>
      <c r="K64" s="547"/>
      <c r="L64" s="546">
        <v>0</v>
      </c>
      <c r="M64" s="546"/>
      <c r="N64" s="546" t="s">
        <v>586</v>
      </c>
      <c r="O64" s="546"/>
      <c r="P64" s="546">
        <v>0</v>
      </c>
      <c r="Q64" s="546"/>
      <c r="R64" s="546" t="s">
        <v>586</v>
      </c>
      <c r="S64" s="546"/>
      <c r="T64" s="546">
        <v>0</v>
      </c>
      <c r="U64" s="546"/>
      <c r="V64" s="546" t="s">
        <v>586</v>
      </c>
      <c r="W64" s="546"/>
      <c r="X64" s="546">
        <v>0</v>
      </c>
      <c r="Y64" s="546"/>
      <c r="Z64" s="546" t="s">
        <v>586</v>
      </c>
      <c r="AA64" s="546"/>
      <c r="AB64" s="546">
        <v>0</v>
      </c>
      <c r="AC64" s="546"/>
      <c r="AD64" s="546" t="s">
        <v>586</v>
      </c>
      <c r="AE64" s="546"/>
      <c r="AF64" s="546">
        <v>0</v>
      </c>
      <c r="AG64" s="546">
        <v>0</v>
      </c>
    </row>
    <row r="65" spans="1:33" x14ac:dyDescent="0.25">
      <c r="A65" s="549" t="s">
        <v>134</v>
      </c>
      <c r="B65" s="552" t="s">
        <v>128</v>
      </c>
      <c r="C65" s="546"/>
      <c r="D65" s="546"/>
      <c r="E65" s="546"/>
      <c r="F65" s="546"/>
      <c r="G65" s="546">
        <v>0</v>
      </c>
      <c r="H65" s="547">
        <v>0</v>
      </c>
      <c r="I65" s="547"/>
      <c r="J65" s="547">
        <v>0</v>
      </c>
      <c r="K65" s="547"/>
      <c r="L65" s="546">
        <v>0</v>
      </c>
      <c r="M65" s="546"/>
      <c r="N65" s="546" t="s">
        <v>586</v>
      </c>
      <c r="O65" s="546"/>
      <c r="P65" s="546">
        <v>0</v>
      </c>
      <c r="Q65" s="546"/>
      <c r="R65" s="546" t="s">
        <v>586</v>
      </c>
      <c r="S65" s="546"/>
      <c r="T65" s="546">
        <v>0</v>
      </c>
      <c r="U65" s="546"/>
      <c r="V65" s="546" t="s">
        <v>586</v>
      </c>
      <c r="W65" s="546"/>
      <c r="X65" s="546">
        <v>0</v>
      </c>
      <c r="Y65" s="546"/>
      <c r="Z65" s="546" t="s">
        <v>586</v>
      </c>
      <c r="AA65" s="546"/>
      <c r="AB65" s="546">
        <v>0</v>
      </c>
      <c r="AC65" s="546"/>
      <c r="AD65" s="546" t="s">
        <v>586</v>
      </c>
      <c r="AE65" s="546"/>
      <c r="AF65" s="546">
        <v>0</v>
      </c>
      <c r="AG65" s="546">
        <v>0</v>
      </c>
    </row>
    <row r="66" spans="1:33" x14ac:dyDescent="0.25">
      <c r="A66" s="549" t="s">
        <v>133</v>
      </c>
      <c r="B66" s="552" t="s">
        <v>127</v>
      </c>
      <c r="C66" s="546"/>
      <c r="D66" s="546"/>
      <c r="E66" s="546"/>
      <c r="F66" s="546"/>
      <c r="G66" s="546">
        <v>0</v>
      </c>
      <c r="H66" s="547">
        <v>0</v>
      </c>
      <c r="I66" s="547"/>
      <c r="J66" s="547">
        <v>0</v>
      </c>
      <c r="K66" s="547"/>
      <c r="L66" s="546">
        <v>0</v>
      </c>
      <c r="M66" s="546"/>
      <c r="N66" s="546" t="s">
        <v>586</v>
      </c>
      <c r="O66" s="546"/>
      <c r="P66" s="546">
        <v>0</v>
      </c>
      <c r="Q66" s="546"/>
      <c r="R66" s="546" t="s">
        <v>586</v>
      </c>
      <c r="S66" s="546"/>
      <c r="T66" s="546">
        <v>0</v>
      </c>
      <c r="U66" s="546"/>
      <c r="V66" s="546" t="s">
        <v>586</v>
      </c>
      <c r="W66" s="546"/>
      <c r="X66" s="546">
        <v>0</v>
      </c>
      <c r="Y66" s="546"/>
      <c r="Z66" s="546" t="s">
        <v>586</v>
      </c>
      <c r="AA66" s="546"/>
      <c r="AB66" s="546">
        <v>0</v>
      </c>
      <c r="AC66" s="546"/>
      <c r="AD66" s="546" t="s">
        <v>586</v>
      </c>
      <c r="AE66" s="546"/>
      <c r="AF66" s="546">
        <v>0</v>
      </c>
      <c r="AG66" s="546">
        <v>0</v>
      </c>
    </row>
    <row r="67" spans="1:33" x14ac:dyDescent="0.25">
      <c r="A67" s="549" t="s">
        <v>132</v>
      </c>
      <c r="B67" s="552" t="s">
        <v>652</v>
      </c>
      <c r="C67" s="546"/>
      <c r="D67" s="546"/>
      <c r="E67" s="546"/>
      <c r="F67" s="546"/>
      <c r="G67" s="546">
        <v>0</v>
      </c>
      <c r="H67" s="547">
        <v>0</v>
      </c>
      <c r="I67" s="547"/>
      <c r="J67" s="547">
        <v>0</v>
      </c>
      <c r="K67" s="547"/>
      <c r="L67" s="546">
        <v>0</v>
      </c>
      <c r="M67" s="546"/>
      <c r="N67" s="546" t="s">
        <v>586</v>
      </c>
      <c r="O67" s="546"/>
      <c r="P67" s="546">
        <v>0</v>
      </c>
      <c r="Q67" s="546"/>
      <c r="R67" s="546" t="s">
        <v>586</v>
      </c>
      <c r="S67" s="546"/>
      <c r="T67" s="546">
        <v>0</v>
      </c>
      <c r="U67" s="546"/>
      <c r="V67" s="546" t="s">
        <v>586</v>
      </c>
      <c r="W67" s="546"/>
      <c r="X67" s="546">
        <v>0</v>
      </c>
      <c r="Y67" s="546"/>
      <c r="Z67" s="546" t="s">
        <v>586</v>
      </c>
      <c r="AA67" s="546"/>
      <c r="AB67" s="546">
        <v>0</v>
      </c>
      <c r="AC67" s="546"/>
      <c r="AD67" s="546" t="s">
        <v>586</v>
      </c>
      <c r="AE67" s="546"/>
      <c r="AF67" s="546">
        <v>0</v>
      </c>
      <c r="AG67" s="546">
        <v>0</v>
      </c>
    </row>
    <row r="68" spans="1:33" x14ac:dyDescent="0.25">
      <c r="A68" s="549" t="s">
        <v>653</v>
      </c>
      <c r="B68" s="552" t="s">
        <v>654</v>
      </c>
      <c r="C68" s="546"/>
      <c r="D68" s="546"/>
      <c r="E68" s="546"/>
      <c r="F68" s="546"/>
      <c r="G68" s="546">
        <v>0</v>
      </c>
      <c r="H68" s="547">
        <v>0</v>
      </c>
      <c r="I68" s="547"/>
      <c r="J68" s="547">
        <v>0</v>
      </c>
      <c r="K68" s="547"/>
      <c r="L68" s="546">
        <v>0</v>
      </c>
      <c r="M68" s="546"/>
      <c r="N68" s="546" t="s">
        <v>586</v>
      </c>
      <c r="O68" s="546"/>
      <c r="P68" s="546">
        <v>0</v>
      </c>
      <c r="Q68" s="546"/>
      <c r="R68" s="546" t="s">
        <v>586</v>
      </c>
      <c r="S68" s="546"/>
      <c r="T68" s="546">
        <v>0</v>
      </c>
      <c r="U68" s="546"/>
      <c r="V68" s="546" t="s">
        <v>586</v>
      </c>
      <c r="W68" s="546"/>
      <c r="X68" s="546">
        <v>0</v>
      </c>
      <c r="Y68" s="546"/>
      <c r="Z68" s="546" t="s">
        <v>586</v>
      </c>
      <c r="AA68" s="546"/>
      <c r="AB68" s="546">
        <v>0</v>
      </c>
      <c r="AC68" s="546"/>
      <c r="AD68" s="546" t="s">
        <v>586</v>
      </c>
      <c r="AE68" s="546"/>
      <c r="AF68" s="546">
        <v>0</v>
      </c>
      <c r="AG68" s="546">
        <v>0</v>
      </c>
    </row>
    <row r="69" spans="1:33" x14ac:dyDescent="0.25">
      <c r="A69" s="549" t="s">
        <v>655</v>
      </c>
      <c r="B69" s="552" t="s">
        <v>656</v>
      </c>
      <c r="C69" s="546"/>
      <c r="D69" s="546"/>
      <c r="E69" s="546"/>
      <c r="F69" s="546"/>
      <c r="G69" s="546">
        <v>0</v>
      </c>
      <c r="H69" s="547">
        <v>0</v>
      </c>
      <c r="I69" s="547"/>
      <c r="J69" s="547">
        <v>0</v>
      </c>
      <c r="K69" s="547"/>
      <c r="L69" s="546">
        <v>0</v>
      </c>
      <c r="M69" s="546"/>
      <c r="N69" s="546" t="s">
        <v>586</v>
      </c>
      <c r="O69" s="546"/>
      <c r="P69" s="546">
        <v>0</v>
      </c>
      <c r="Q69" s="546"/>
      <c r="R69" s="546" t="s">
        <v>586</v>
      </c>
      <c r="S69" s="546"/>
      <c r="T69" s="546">
        <v>0</v>
      </c>
      <c r="U69" s="546"/>
      <c r="V69" s="546" t="s">
        <v>586</v>
      </c>
      <c r="W69" s="546"/>
      <c r="X69" s="546">
        <v>0</v>
      </c>
      <c r="Y69" s="546"/>
      <c r="Z69" s="546" t="s">
        <v>586</v>
      </c>
      <c r="AA69" s="546"/>
      <c r="AB69" s="546">
        <v>0</v>
      </c>
      <c r="AC69" s="546"/>
      <c r="AD69" s="546" t="s">
        <v>586</v>
      </c>
      <c r="AE69" s="546"/>
      <c r="AF69" s="546">
        <v>0</v>
      </c>
      <c r="AG69" s="546">
        <v>0</v>
      </c>
    </row>
    <row r="70" spans="1:33" x14ac:dyDescent="0.25">
      <c r="A70" s="549" t="s">
        <v>657</v>
      </c>
      <c r="B70" s="552" t="s">
        <v>658</v>
      </c>
      <c r="C70" s="546"/>
      <c r="D70" s="546"/>
      <c r="E70" s="546"/>
      <c r="F70" s="546"/>
      <c r="G70" s="546">
        <v>0</v>
      </c>
      <c r="H70" s="547">
        <v>0</v>
      </c>
      <c r="I70" s="547"/>
      <c r="J70" s="547">
        <v>0</v>
      </c>
      <c r="K70" s="547"/>
      <c r="L70" s="546">
        <v>0</v>
      </c>
      <c r="M70" s="546"/>
      <c r="N70" s="546" t="s">
        <v>586</v>
      </c>
      <c r="O70" s="546"/>
      <c r="P70" s="546">
        <v>0</v>
      </c>
      <c r="Q70" s="546"/>
      <c r="R70" s="546" t="s">
        <v>586</v>
      </c>
      <c r="S70" s="546"/>
      <c r="T70" s="546">
        <v>0</v>
      </c>
      <c r="U70" s="546"/>
      <c r="V70" s="546" t="s">
        <v>586</v>
      </c>
      <c r="W70" s="546"/>
      <c r="X70" s="546">
        <v>0</v>
      </c>
      <c r="Y70" s="546"/>
      <c r="Z70" s="546" t="s">
        <v>586</v>
      </c>
      <c r="AA70" s="546"/>
      <c r="AB70" s="546">
        <v>0</v>
      </c>
      <c r="AC70" s="546"/>
      <c r="AD70" s="546" t="s">
        <v>586</v>
      </c>
      <c r="AE70" s="546"/>
      <c r="AF70" s="546">
        <v>0</v>
      </c>
      <c r="AG70" s="546">
        <v>0</v>
      </c>
    </row>
    <row r="71" spans="1:33" x14ac:dyDescent="0.25">
      <c r="A71" s="549" t="s">
        <v>659</v>
      </c>
      <c r="B71" s="552" t="s">
        <v>660</v>
      </c>
      <c r="C71" s="546"/>
      <c r="D71" s="546"/>
      <c r="E71" s="546"/>
      <c r="F71" s="546"/>
      <c r="G71" s="546">
        <v>0</v>
      </c>
      <c r="H71" s="547">
        <v>0</v>
      </c>
      <c r="I71" s="547"/>
      <c r="J71" s="547">
        <v>0</v>
      </c>
      <c r="K71" s="547"/>
      <c r="L71" s="546">
        <v>0</v>
      </c>
      <c r="M71" s="546"/>
      <c r="N71" s="546" t="s">
        <v>586</v>
      </c>
      <c r="O71" s="546"/>
      <c r="P71" s="546">
        <v>0</v>
      </c>
      <c r="Q71" s="546"/>
      <c r="R71" s="546" t="s">
        <v>586</v>
      </c>
      <c r="S71" s="546"/>
      <c r="T71" s="546">
        <v>0</v>
      </c>
      <c r="U71" s="546"/>
      <c r="V71" s="546" t="s">
        <v>586</v>
      </c>
      <c r="W71" s="546"/>
      <c r="X71" s="546">
        <v>0</v>
      </c>
      <c r="Y71" s="546"/>
      <c r="Z71" s="546" t="s">
        <v>586</v>
      </c>
      <c r="AA71" s="546"/>
      <c r="AB71" s="546">
        <v>0</v>
      </c>
      <c r="AC71" s="546"/>
      <c r="AD71" s="546" t="s">
        <v>586</v>
      </c>
      <c r="AE71" s="546"/>
      <c r="AF71" s="546">
        <v>0</v>
      </c>
      <c r="AG71" s="546">
        <v>0</v>
      </c>
    </row>
    <row r="72" spans="1:33" x14ac:dyDescent="0.25">
      <c r="A72" s="549" t="s">
        <v>661</v>
      </c>
      <c r="B72" s="552" t="s">
        <v>662</v>
      </c>
      <c r="C72" s="546"/>
      <c r="D72" s="546"/>
      <c r="E72" s="546"/>
      <c r="F72" s="546"/>
      <c r="G72" s="546">
        <v>0</v>
      </c>
      <c r="H72" s="547">
        <v>0</v>
      </c>
      <c r="I72" s="547"/>
      <c r="J72" s="547">
        <v>0</v>
      </c>
      <c r="K72" s="547"/>
      <c r="L72" s="546">
        <v>0</v>
      </c>
      <c r="M72" s="546"/>
      <c r="N72" s="546" t="s">
        <v>586</v>
      </c>
      <c r="O72" s="546"/>
      <c r="P72" s="546">
        <v>0</v>
      </c>
      <c r="Q72" s="546"/>
      <c r="R72" s="546" t="s">
        <v>586</v>
      </c>
      <c r="S72" s="546"/>
      <c r="T72" s="546">
        <v>0</v>
      </c>
      <c r="U72" s="546"/>
      <c r="V72" s="546" t="s">
        <v>586</v>
      </c>
      <c r="W72" s="546"/>
      <c r="X72" s="546">
        <v>0</v>
      </c>
      <c r="Y72" s="546"/>
      <c r="Z72" s="546" t="s">
        <v>586</v>
      </c>
      <c r="AA72" s="546"/>
      <c r="AB72" s="546">
        <v>0</v>
      </c>
      <c r="AC72" s="546"/>
      <c r="AD72" s="546" t="s">
        <v>586</v>
      </c>
      <c r="AE72" s="546"/>
      <c r="AF72" s="546">
        <v>0</v>
      </c>
      <c r="AG72" s="546">
        <v>0</v>
      </c>
    </row>
    <row r="73" spans="1:33" x14ac:dyDescent="0.25">
      <c r="A73" s="549" t="s">
        <v>663</v>
      </c>
      <c r="B73" s="552" t="s">
        <v>664</v>
      </c>
      <c r="C73" s="546"/>
      <c r="D73" s="546"/>
      <c r="E73" s="546"/>
      <c r="F73" s="546"/>
      <c r="G73" s="546">
        <v>0</v>
      </c>
      <c r="H73" s="547">
        <v>0</v>
      </c>
      <c r="I73" s="547"/>
      <c r="J73" s="547">
        <v>0</v>
      </c>
      <c r="K73" s="547"/>
      <c r="L73" s="546">
        <v>0</v>
      </c>
      <c r="M73" s="546"/>
      <c r="N73" s="546" t="s">
        <v>586</v>
      </c>
      <c r="O73" s="546"/>
      <c r="P73" s="546">
        <v>0</v>
      </c>
      <c r="Q73" s="546"/>
      <c r="R73" s="546" t="s">
        <v>586</v>
      </c>
      <c r="S73" s="546"/>
      <c r="T73" s="546">
        <v>0</v>
      </c>
      <c r="U73" s="546"/>
      <c r="V73" s="546" t="s">
        <v>586</v>
      </c>
      <c r="W73" s="546"/>
      <c r="X73" s="546">
        <v>0</v>
      </c>
      <c r="Y73" s="546"/>
      <c r="Z73" s="546" t="s">
        <v>586</v>
      </c>
      <c r="AA73" s="546"/>
      <c r="AB73" s="546">
        <v>0</v>
      </c>
      <c r="AC73" s="546"/>
      <c r="AD73" s="546" t="s">
        <v>586</v>
      </c>
      <c r="AE73" s="546"/>
      <c r="AF73" s="546">
        <v>0</v>
      </c>
      <c r="AG73" s="546">
        <v>0</v>
      </c>
    </row>
    <row r="74" spans="1:33" ht="36.75" customHeight="1" x14ac:dyDescent="0.25">
      <c r="A74" s="544" t="s">
        <v>57</v>
      </c>
      <c r="B74" s="554" t="s">
        <v>226</v>
      </c>
      <c r="C74" s="546"/>
      <c r="D74" s="546"/>
      <c r="E74" s="546"/>
      <c r="F74" s="546"/>
      <c r="G74" s="546">
        <v>0</v>
      </c>
      <c r="H74" s="547">
        <v>0</v>
      </c>
      <c r="I74" s="547"/>
      <c r="J74" s="547">
        <v>0</v>
      </c>
      <c r="K74" s="547"/>
      <c r="L74" s="546">
        <v>0</v>
      </c>
      <c r="M74" s="546"/>
      <c r="N74" s="546" t="s">
        <v>586</v>
      </c>
      <c r="O74" s="546"/>
      <c r="P74" s="546">
        <v>0</v>
      </c>
      <c r="Q74" s="546"/>
      <c r="R74" s="546" t="s">
        <v>586</v>
      </c>
      <c r="S74" s="546"/>
      <c r="T74" s="546">
        <v>0</v>
      </c>
      <c r="U74" s="546"/>
      <c r="V74" s="546" t="s">
        <v>586</v>
      </c>
      <c r="W74" s="546"/>
      <c r="X74" s="546">
        <v>0</v>
      </c>
      <c r="Y74" s="546"/>
      <c r="Z74" s="546" t="s">
        <v>586</v>
      </c>
      <c r="AA74" s="546"/>
      <c r="AB74" s="546">
        <v>0</v>
      </c>
      <c r="AC74" s="546"/>
      <c r="AD74" s="546" t="s">
        <v>586</v>
      </c>
      <c r="AE74" s="546"/>
      <c r="AF74" s="546">
        <v>0</v>
      </c>
      <c r="AG74" s="546">
        <v>0</v>
      </c>
    </row>
    <row r="75" spans="1:33" x14ac:dyDescent="0.25">
      <c r="A75" s="544" t="s">
        <v>55</v>
      </c>
      <c r="B75" s="545" t="s">
        <v>131</v>
      </c>
      <c r="C75" s="546"/>
      <c r="D75" s="546"/>
      <c r="E75" s="546"/>
      <c r="F75" s="546"/>
      <c r="G75" s="546"/>
      <c r="H75" s="547"/>
      <c r="I75" s="547"/>
      <c r="J75" s="547"/>
      <c r="K75" s="547"/>
      <c r="L75" s="546"/>
      <c r="M75" s="546"/>
      <c r="N75" s="546"/>
      <c r="O75" s="546"/>
      <c r="P75" s="546"/>
      <c r="Q75" s="546"/>
      <c r="R75" s="546"/>
      <c r="S75" s="546"/>
      <c r="T75" s="546"/>
      <c r="U75" s="546"/>
      <c r="V75" s="546"/>
      <c r="W75" s="546"/>
      <c r="X75" s="546"/>
      <c r="Y75" s="546"/>
      <c r="Z75" s="546"/>
      <c r="AA75" s="546"/>
      <c r="AB75" s="546"/>
      <c r="AC75" s="546"/>
      <c r="AD75" s="546"/>
      <c r="AE75" s="546"/>
      <c r="AF75" s="546"/>
      <c r="AG75" s="546"/>
    </row>
    <row r="76" spans="1:33" x14ac:dyDescent="0.25">
      <c r="A76" s="549" t="s">
        <v>221</v>
      </c>
      <c r="B76" s="552" t="s">
        <v>634</v>
      </c>
      <c r="C76" s="546"/>
      <c r="D76" s="546"/>
      <c r="E76" s="546"/>
      <c r="F76" s="546"/>
      <c r="G76" s="546">
        <v>0</v>
      </c>
      <c r="H76" s="547">
        <v>0</v>
      </c>
      <c r="I76" s="547"/>
      <c r="J76" s="547">
        <v>0</v>
      </c>
      <c r="K76" s="547"/>
      <c r="L76" s="546">
        <v>0</v>
      </c>
      <c r="M76" s="546"/>
      <c r="N76" s="546" t="s">
        <v>586</v>
      </c>
      <c r="O76" s="546"/>
      <c r="P76" s="546">
        <v>0</v>
      </c>
      <c r="Q76" s="546"/>
      <c r="R76" s="546" t="s">
        <v>586</v>
      </c>
      <c r="S76" s="546"/>
      <c r="T76" s="546">
        <v>0</v>
      </c>
      <c r="U76" s="546"/>
      <c r="V76" s="546" t="s">
        <v>586</v>
      </c>
      <c r="W76" s="546"/>
      <c r="X76" s="546">
        <v>0</v>
      </c>
      <c r="Y76" s="546"/>
      <c r="Z76" s="546" t="s">
        <v>586</v>
      </c>
      <c r="AA76" s="546"/>
      <c r="AB76" s="546">
        <v>0</v>
      </c>
      <c r="AC76" s="546"/>
      <c r="AD76" s="546" t="s">
        <v>586</v>
      </c>
      <c r="AE76" s="546"/>
      <c r="AF76" s="546">
        <v>0</v>
      </c>
      <c r="AG76" s="546">
        <v>0</v>
      </c>
    </row>
    <row r="77" spans="1:33" ht="31.5" x14ac:dyDescent="0.25">
      <c r="A77" s="549" t="s">
        <v>222</v>
      </c>
      <c r="B77" s="552" t="s">
        <v>632</v>
      </c>
      <c r="C77" s="546"/>
      <c r="D77" s="546"/>
      <c r="E77" s="546"/>
      <c r="F77" s="546"/>
      <c r="G77" s="546">
        <v>0</v>
      </c>
      <c r="H77" s="547">
        <v>0</v>
      </c>
      <c r="I77" s="547"/>
      <c r="J77" s="547">
        <v>0</v>
      </c>
      <c r="K77" s="547"/>
      <c r="L77" s="546">
        <v>0</v>
      </c>
      <c r="M77" s="546"/>
      <c r="N77" s="546" t="s">
        <v>586</v>
      </c>
      <c r="O77" s="546"/>
      <c r="P77" s="546">
        <v>0</v>
      </c>
      <c r="Q77" s="546"/>
      <c r="R77" s="546" t="s">
        <v>586</v>
      </c>
      <c r="S77" s="546"/>
      <c r="T77" s="546">
        <v>0</v>
      </c>
      <c r="U77" s="546"/>
      <c r="V77" s="546" t="s">
        <v>586</v>
      </c>
      <c r="W77" s="546"/>
      <c r="X77" s="546">
        <v>0</v>
      </c>
      <c r="Y77" s="546"/>
      <c r="Z77" s="546" t="s">
        <v>586</v>
      </c>
      <c r="AA77" s="546"/>
      <c r="AB77" s="546">
        <v>0</v>
      </c>
      <c r="AC77" s="546"/>
      <c r="AD77" s="546" t="s">
        <v>586</v>
      </c>
      <c r="AE77" s="546"/>
      <c r="AF77" s="546">
        <v>0</v>
      </c>
      <c r="AG77" s="546">
        <v>0</v>
      </c>
    </row>
    <row r="78" spans="1:33" x14ac:dyDescent="0.25">
      <c r="A78" s="549" t="s">
        <v>223</v>
      </c>
      <c r="B78" s="550" t="s">
        <v>147</v>
      </c>
      <c r="C78" s="546"/>
      <c r="D78" s="546"/>
      <c r="E78" s="546"/>
      <c r="F78" s="546"/>
      <c r="G78" s="546">
        <v>0</v>
      </c>
      <c r="H78" s="547">
        <v>0</v>
      </c>
      <c r="I78" s="547"/>
      <c r="J78" s="547">
        <v>0</v>
      </c>
      <c r="K78" s="547"/>
      <c r="L78" s="546">
        <v>0</v>
      </c>
      <c r="M78" s="546"/>
      <c r="N78" s="546" t="s">
        <v>586</v>
      </c>
      <c r="O78" s="546"/>
      <c r="P78" s="546">
        <v>0</v>
      </c>
      <c r="Q78" s="546"/>
      <c r="R78" s="546" t="s">
        <v>586</v>
      </c>
      <c r="S78" s="546"/>
      <c r="T78" s="546">
        <v>0</v>
      </c>
      <c r="U78" s="546"/>
      <c r="V78" s="546" t="s">
        <v>586</v>
      </c>
      <c r="W78" s="546"/>
      <c r="X78" s="546">
        <v>0</v>
      </c>
      <c r="Y78" s="546"/>
      <c r="Z78" s="546" t="s">
        <v>586</v>
      </c>
      <c r="AA78" s="546"/>
      <c r="AB78" s="546">
        <v>0</v>
      </c>
      <c r="AC78" s="546"/>
      <c r="AD78" s="546" t="s">
        <v>586</v>
      </c>
      <c r="AE78" s="546"/>
      <c r="AF78" s="546">
        <v>0</v>
      </c>
      <c r="AG78" s="546">
        <v>0</v>
      </c>
    </row>
    <row r="79" spans="1:33" x14ac:dyDescent="0.25">
      <c r="A79" s="549" t="s">
        <v>224</v>
      </c>
      <c r="B79" s="550" t="s">
        <v>633</v>
      </c>
      <c r="C79" s="546"/>
      <c r="D79" s="546"/>
      <c r="E79" s="555"/>
      <c r="F79" s="555"/>
      <c r="G79" s="546">
        <v>0</v>
      </c>
      <c r="H79" s="547">
        <v>0</v>
      </c>
      <c r="I79" s="547"/>
      <c r="J79" s="547">
        <v>0</v>
      </c>
      <c r="K79" s="547"/>
      <c r="L79" s="546">
        <v>0</v>
      </c>
      <c r="M79" s="555"/>
      <c r="N79" s="546" t="s">
        <v>586</v>
      </c>
      <c r="O79" s="556"/>
      <c r="P79" s="546">
        <v>0</v>
      </c>
      <c r="Q79" s="556"/>
      <c r="R79" s="546" t="s">
        <v>586</v>
      </c>
      <c r="S79" s="556"/>
      <c r="T79" s="546">
        <v>0</v>
      </c>
      <c r="U79" s="556"/>
      <c r="V79" s="546" t="s">
        <v>586</v>
      </c>
      <c r="W79" s="556"/>
      <c r="X79" s="546">
        <v>0</v>
      </c>
      <c r="Y79" s="556"/>
      <c r="Z79" s="546" t="s">
        <v>586</v>
      </c>
      <c r="AA79" s="556"/>
      <c r="AB79" s="546">
        <v>0</v>
      </c>
      <c r="AC79" s="556"/>
      <c r="AD79" s="546" t="s">
        <v>586</v>
      </c>
      <c r="AE79" s="556"/>
      <c r="AF79" s="546">
        <v>0</v>
      </c>
      <c r="AG79" s="546">
        <v>0</v>
      </c>
    </row>
    <row r="80" spans="1:33" x14ac:dyDescent="0.25">
      <c r="A80" s="549" t="s">
        <v>225</v>
      </c>
      <c r="B80" s="550" t="s">
        <v>635</v>
      </c>
      <c r="C80" s="546"/>
      <c r="D80" s="546"/>
      <c r="E80" s="555"/>
      <c r="F80" s="555"/>
      <c r="G80" s="546">
        <v>0</v>
      </c>
      <c r="H80" s="547">
        <v>0</v>
      </c>
      <c r="I80" s="547"/>
      <c r="J80" s="547">
        <v>0</v>
      </c>
      <c r="K80" s="547"/>
      <c r="L80" s="546">
        <v>0</v>
      </c>
      <c r="M80" s="555"/>
      <c r="N80" s="546" t="s">
        <v>586</v>
      </c>
      <c r="O80" s="556"/>
      <c r="P80" s="546">
        <v>0</v>
      </c>
      <c r="Q80" s="556"/>
      <c r="R80" s="546" t="s">
        <v>586</v>
      </c>
      <c r="S80" s="556"/>
      <c r="T80" s="546">
        <v>0</v>
      </c>
      <c r="U80" s="556"/>
      <c r="V80" s="546" t="s">
        <v>586</v>
      </c>
      <c r="W80" s="556"/>
      <c r="X80" s="546">
        <v>0</v>
      </c>
      <c r="Y80" s="556"/>
      <c r="Z80" s="546" t="s">
        <v>586</v>
      </c>
      <c r="AA80" s="556"/>
      <c r="AB80" s="546">
        <v>0</v>
      </c>
      <c r="AC80" s="556"/>
      <c r="AD80" s="546" t="s">
        <v>586</v>
      </c>
      <c r="AE80" s="556"/>
      <c r="AF80" s="546">
        <v>0</v>
      </c>
      <c r="AG80" s="546">
        <v>0</v>
      </c>
    </row>
    <row r="81" spans="1:33" x14ac:dyDescent="0.25">
      <c r="A81" s="549" t="s">
        <v>665</v>
      </c>
      <c r="B81" s="550" t="s">
        <v>636</v>
      </c>
      <c r="C81" s="546"/>
      <c r="D81" s="546"/>
      <c r="E81" s="555"/>
      <c r="F81" s="555"/>
      <c r="G81" s="546">
        <v>0</v>
      </c>
      <c r="H81" s="547">
        <v>0</v>
      </c>
      <c r="I81" s="547"/>
      <c r="J81" s="547">
        <v>0</v>
      </c>
      <c r="K81" s="547"/>
      <c r="L81" s="546">
        <v>0</v>
      </c>
      <c r="M81" s="555"/>
      <c r="N81" s="546" t="s">
        <v>586</v>
      </c>
      <c r="O81" s="556"/>
      <c r="P81" s="546">
        <v>0</v>
      </c>
      <c r="Q81" s="556"/>
      <c r="R81" s="546" t="s">
        <v>586</v>
      </c>
      <c r="S81" s="556"/>
      <c r="T81" s="546">
        <v>0</v>
      </c>
      <c r="U81" s="556"/>
      <c r="V81" s="546" t="s">
        <v>586</v>
      </c>
      <c r="W81" s="556"/>
      <c r="X81" s="546">
        <v>0</v>
      </c>
      <c r="Y81" s="556"/>
      <c r="Z81" s="546" t="s">
        <v>586</v>
      </c>
      <c r="AA81" s="556"/>
      <c r="AB81" s="546">
        <v>0</v>
      </c>
      <c r="AC81" s="556"/>
      <c r="AD81" s="546" t="s">
        <v>586</v>
      </c>
      <c r="AE81" s="556"/>
      <c r="AF81" s="546">
        <v>0</v>
      </c>
      <c r="AG81" s="546">
        <v>0</v>
      </c>
    </row>
    <row r="82" spans="1:33" x14ac:dyDescent="0.25">
      <c r="A82" s="549" t="s">
        <v>666</v>
      </c>
      <c r="B82" s="550" t="s">
        <v>637</v>
      </c>
      <c r="C82" s="546"/>
      <c r="D82" s="546"/>
      <c r="E82" s="555"/>
      <c r="F82" s="555"/>
      <c r="G82" s="546">
        <v>0</v>
      </c>
      <c r="H82" s="547">
        <v>0</v>
      </c>
      <c r="I82" s="547"/>
      <c r="J82" s="547">
        <v>0</v>
      </c>
      <c r="K82" s="547"/>
      <c r="L82" s="546">
        <v>0</v>
      </c>
      <c r="M82" s="555"/>
      <c r="N82" s="546" t="s">
        <v>586</v>
      </c>
      <c r="O82" s="556"/>
      <c r="P82" s="546">
        <v>0</v>
      </c>
      <c r="Q82" s="556"/>
      <c r="R82" s="546" t="s">
        <v>586</v>
      </c>
      <c r="S82" s="556"/>
      <c r="T82" s="546">
        <v>0</v>
      </c>
      <c r="U82" s="556"/>
      <c r="V82" s="546" t="s">
        <v>586</v>
      </c>
      <c r="W82" s="556"/>
      <c r="X82" s="546">
        <v>0</v>
      </c>
      <c r="Y82" s="556"/>
      <c r="Z82" s="546" t="s">
        <v>586</v>
      </c>
      <c r="AA82" s="556"/>
      <c r="AB82" s="546">
        <v>0</v>
      </c>
      <c r="AC82" s="556"/>
      <c r="AD82" s="546" t="s">
        <v>586</v>
      </c>
      <c r="AE82" s="556"/>
      <c r="AF82" s="546">
        <v>0</v>
      </c>
      <c r="AG82" s="546">
        <v>0</v>
      </c>
    </row>
    <row r="83" spans="1:33" x14ac:dyDescent="0.25">
      <c r="A83" s="549" t="s">
        <v>667</v>
      </c>
      <c r="B83" s="550" t="s">
        <v>639</v>
      </c>
      <c r="C83" s="546"/>
      <c r="D83" s="546"/>
      <c r="E83" s="555"/>
      <c r="F83" s="555"/>
      <c r="G83" s="546">
        <v>0</v>
      </c>
      <c r="H83" s="547">
        <v>0</v>
      </c>
      <c r="I83" s="547"/>
      <c r="J83" s="547">
        <v>0</v>
      </c>
      <c r="K83" s="547"/>
      <c r="L83" s="546">
        <v>0</v>
      </c>
      <c r="M83" s="555"/>
      <c r="N83" s="546" t="s">
        <v>586</v>
      </c>
      <c r="O83" s="556"/>
      <c r="P83" s="546">
        <v>0</v>
      </c>
      <c r="Q83" s="556"/>
      <c r="R83" s="546" t="s">
        <v>586</v>
      </c>
      <c r="S83" s="556"/>
      <c r="T83" s="546">
        <v>0</v>
      </c>
      <c r="U83" s="556"/>
      <c r="V83" s="546" t="s">
        <v>586</v>
      </c>
      <c r="W83" s="556"/>
      <c r="X83" s="546">
        <v>0</v>
      </c>
      <c r="Y83" s="556"/>
      <c r="Z83" s="546" t="s">
        <v>586</v>
      </c>
      <c r="AA83" s="556"/>
      <c r="AB83" s="546">
        <v>0</v>
      </c>
      <c r="AC83" s="556"/>
      <c r="AD83" s="546" t="s">
        <v>586</v>
      </c>
      <c r="AE83" s="556"/>
      <c r="AF83" s="546">
        <v>0</v>
      </c>
      <c r="AG83" s="546">
        <v>0</v>
      </c>
    </row>
    <row r="84" spans="1:33" x14ac:dyDescent="0.25">
      <c r="A84" s="549" t="s">
        <v>668</v>
      </c>
      <c r="B84" s="550" t="s">
        <v>641</v>
      </c>
      <c r="C84" s="546"/>
      <c r="D84" s="546"/>
      <c r="E84" s="555"/>
      <c r="F84" s="555"/>
      <c r="G84" s="546">
        <v>0</v>
      </c>
      <c r="H84" s="547">
        <v>0</v>
      </c>
      <c r="I84" s="547"/>
      <c r="J84" s="547">
        <v>0</v>
      </c>
      <c r="K84" s="547"/>
      <c r="L84" s="546">
        <v>0</v>
      </c>
      <c r="M84" s="555"/>
      <c r="N84" s="546" t="s">
        <v>586</v>
      </c>
      <c r="O84" s="556"/>
      <c r="P84" s="546">
        <v>0</v>
      </c>
      <c r="Q84" s="556"/>
      <c r="R84" s="546" t="s">
        <v>586</v>
      </c>
      <c r="S84" s="556"/>
      <c r="T84" s="546">
        <v>0</v>
      </c>
      <c r="U84" s="556"/>
      <c r="V84" s="546" t="s">
        <v>586</v>
      </c>
      <c r="W84" s="556"/>
      <c r="X84" s="546">
        <v>0</v>
      </c>
      <c r="Y84" s="556"/>
      <c r="Z84" s="546" t="s">
        <v>586</v>
      </c>
      <c r="AA84" s="556"/>
      <c r="AB84" s="546">
        <v>0</v>
      </c>
      <c r="AC84" s="556"/>
      <c r="AD84" s="546" t="s">
        <v>586</v>
      </c>
      <c r="AE84" s="556"/>
      <c r="AF84" s="546">
        <v>0</v>
      </c>
      <c r="AG84" s="546">
        <v>0</v>
      </c>
    </row>
    <row r="85" spans="1:33" x14ac:dyDescent="0.25">
      <c r="A85" s="549" t="s">
        <v>669</v>
      </c>
      <c r="B85" s="550" t="s">
        <v>643</v>
      </c>
      <c r="C85" s="546"/>
      <c r="D85" s="546"/>
      <c r="E85" s="555"/>
      <c r="F85" s="555"/>
      <c r="G85" s="546">
        <v>0</v>
      </c>
      <c r="H85" s="547">
        <v>0</v>
      </c>
      <c r="I85" s="547"/>
      <c r="J85" s="547">
        <v>0</v>
      </c>
      <c r="K85" s="547"/>
      <c r="L85" s="546">
        <v>0</v>
      </c>
      <c r="M85" s="555"/>
      <c r="N85" s="546" t="s">
        <v>586</v>
      </c>
      <c r="O85" s="556"/>
      <c r="P85" s="546">
        <v>0</v>
      </c>
      <c r="Q85" s="556"/>
      <c r="R85" s="546" t="s">
        <v>586</v>
      </c>
      <c r="S85" s="556"/>
      <c r="T85" s="546">
        <v>0</v>
      </c>
      <c r="U85" s="556"/>
      <c r="V85" s="546" t="s">
        <v>586</v>
      </c>
      <c r="W85" s="556"/>
      <c r="X85" s="546">
        <v>0</v>
      </c>
      <c r="Y85" s="556"/>
      <c r="Z85" s="546" t="s">
        <v>586</v>
      </c>
      <c r="AA85" s="556"/>
      <c r="AB85" s="546">
        <v>0</v>
      </c>
      <c r="AC85" s="556"/>
      <c r="AD85" s="546" t="s">
        <v>586</v>
      </c>
      <c r="AE85" s="556"/>
      <c r="AF85" s="546">
        <v>0</v>
      </c>
      <c r="AG85" s="546">
        <v>0</v>
      </c>
    </row>
    <row r="86" spans="1:33" x14ac:dyDescent="0.25">
      <c r="A86" s="549" t="s">
        <v>670</v>
      </c>
      <c r="B86" s="550" t="s">
        <v>645</v>
      </c>
      <c r="C86" s="546"/>
      <c r="D86" s="546"/>
      <c r="E86" s="555"/>
      <c r="F86" s="555"/>
      <c r="G86" s="546">
        <v>0</v>
      </c>
      <c r="H86" s="547">
        <v>0</v>
      </c>
      <c r="I86" s="547"/>
      <c r="J86" s="547">
        <v>0</v>
      </c>
      <c r="K86" s="547"/>
      <c r="L86" s="546">
        <v>0</v>
      </c>
      <c r="M86" s="555"/>
      <c r="N86" s="546" t="s">
        <v>586</v>
      </c>
      <c r="O86" s="556"/>
      <c r="P86" s="546">
        <v>0</v>
      </c>
      <c r="Q86" s="556"/>
      <c r="R86" s="546" t="s">
        <v>586</v>
      </c>
      <c r="S86" s="556"/>
      <c r="T86" s="546">
        <v>0</v>
      </c>
      <c r="U86" s="556"/>
      <c r="V86" s="546" t="s">
        <v>586</v>
      </c>
      <c r="W86" s="556"/>
      <c r="X86" s="546">
        <v>0</v>
      </c>
      <c r="Y86" s="556"/>
      <c r="Z86" s="546" t="s">
        <v>586</v>
      </c>
      <c r="AA86" s="556"/>
      <c r="AB86" s="546">
        <v>0</v>
      </c>
      <c r="AC86" s="556"/>
      <c r="AD86" s="546" t="s">
        <v>586</v>
      </c>
      <c r="AE86" s="556"/>
      <c r="AF86" s="546">
        <v>0</v>
      </c>
      <c r="AG86" s="546">
        <v>0</v>
      </c>
    </row>
    <row r="87" spans="1:33" x14ac:dyDescent="0.25">
      <c r="A87" s="557"/>
      <c r="B87" s="558"/>
      <c r="C87" s="558"/>
      <c r="D87" s="558"/>
      <c r="E87" s="558"/>
      <c r="F87" s="558"/>
      <c r="G87" s="558"/>
      <c r="H87" s="558"/>
      <c r="I87" s="558"/>
      <c r="J87" s="558"/>
      <c r="K87" s="558"/>
      <c r="L87" s="557"/>
      <c r="M87" s="557"/>
      <c r="N87" s="559"/>
      <c r="O87" s="559"/>
      <c r="P87" s="559"/>
      <c r="Q87" s="559"/>
      <c r="R87" s="559"/>
      <c r="S87" s="559"/>
      <c r="T87" s="559"/>
      <c r="U87" s="559"/>
      <c r="V87" s="559"/>
      <c r="W87" s="559"/>
      <c r="X87" s="559"/>
      <c r="Y87" s="559"/>
      <c r="Z87" s="559"/>
      <c r="AA87" s="559"/>
      <c r="AB87" s="559"/>
      <c r="AC87" s="559"/>
      <c r="AD87" s="559"/>
      <c r="AE87" s="559"/>
      <c r="AF87" s="559"/>
      <c r="AG87" s="559"/>
    </row>
    <row r="88" spans="1:33" x14ac:dyDescent="0.25">
      <c r="A88" s="559"/>
      <c r="B88" s="560"/>
      <c r="C88" s="560"/>
      <c r="D88" s="560"/>
      <c r="E88" s="560"/>
      <c r="F88" s="560"/>
      <c r="G88" s="560"/>
      <c r="H88" s="561"/>
      <c r="I88" s="561"/>
      <c r="J88" s="561"/>
      <c r="K88" s="561"/>
      <c r="L88" s="562"/>
      <c r="M88" s="562"/>
      <c r="N88" s="562"/>
      <c r="O88" s="562"/>
      <c r="P88" s="562"/>
      <c r="Q88" s="562"/>
      <c r="R88" s="562"/>
      <c r="S88" s="562"/>
      <c r="T88" s="562"/>
      <c r="U88" s="562"/>
      <c r="V88" s="562"/>
      <c r="W88" s="562"/>
      <c r="X88" s="562"/>
      <c r="Y88" s="562"/>
      <c r="Z88" s="562"/>
      <c r="AA88" s="562"/>
      <c r="AB88" s="562"/>
      <c r="AC88" s="562"/>
      <c r="AD88" s="562"/>
      <c r="AE88" s="562"/>
      <c r="AF88" s="562"/>
      <c r="AG88" s="559"/>
    </row>
  </sheetData>
  <mergeCells count="35">
    <mergeCell ref="AB21:AC21"/>
    <mergeCell ref="AD21:AE21"/>
    <mergeCell ref="B20:B22"/>
    <mergeCell ref="T20:W20"/>
    <mergeCell ref="T21:U21"/>
    <mergeCell ref="V21:W21"/>
    <mergeCell ref="X20:AA20"/>
    <mergeCell ref="X21:Y21"/>
    <mergeCell ref="Z21:AA21"/>
    <mergeCell ref="AB20:AE20"/>
    <mergeCell ref="H20:K20"/>
    <mergeCell ref="H21:I21"/>
    <mergeCell ref="J21:K21"/>
    <mergeCell ref="A4:AG4"/>
    <mergeCell ref="A12:AG12"/>
    <mergeCell ref="A9:AG9"/>
    <mergeCell ref="A11:AG11"/>
    <mergeCell ref="A8:AG8"/>
    <mergeCell ref="A6:AG6"/>
    <mergeCell ref="B88:G88"/>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16" zoomScale="90" zoomScaleSheetLayoutView="90" workbookViewId="0">
      <selection activeCell="N41" sqref="N41"/>
    </sheetView>
  </sheetViews>
  <sheetFormatPr defaultColWidth="9.140625" defaultRowHeight="15" x14ac:dyDescent="0.25"/>
  <cols>
    <col min="1" max="1" width="14.140625" style="18" customWidth="1"/>
    <col min="2" max="2" width="23.140625" style="18" customWidth="1"/>
    <col min="3" max="3" width="17.5703125" style="18" customWidth="1"/>
    <col min="4" max="4" width="15.140625" style="18" customWidth="1"/>
    <col min="5" max="12" width="7.7109375" style="18" customWidth="1"/>
    <col min="13" max="13" width="10.7109375" style="18" customWidth="1"/>
    <col min="14" max="14" width="37.7109375" style="18" customWidth="1"/>
    <col min="15" max="16" width="18.7109375" style="18" customWidth="1"/>
    <col min="17" max="17" width="26.7109375" style="18" customWidth="1"/>
    <col min="18" max="22" width="18.7109375" style="18" customWidth="1"/>
    <col min="23" max="29" width="24" style="18" customWidth="1"/>
    <col min="30" max="30" width="16.85546875" style="18" customWidth="1"/>
    <col min="31" max="31" width="16.42578125" style="18" customWidth="1"/>
    <col min="32" max="32" width="17.28515625" style="18" customWidth="1"/>
    <col min="33" max="33" width="17.42578125" style="18" customWidth="1"/>
    <col min="34" max="34" width="15.42578125" style="18" customWidth="1"/>
    <col min="35" max="35" width="15" style="18" customWidth="1"/>
    <col min="36" max="36" width="19" style="18" customWidth="1"/>
    <col min="37" max="37" width="16.42578125" style="18" customWidth="1"/>
    <col min="38" max="38" width="14.5703125" style="18" customWidth="1"/>
    <col min="39" max="39" width="16" style="18" customWidth="1"/>
    <col min="40" max="40" width="14.140625" style="18" customWidth="1"/>
    <col min="41" max="41" width="10.7109375" style="18" customWidth="1"/>
    <col min="42" max="46" width="18.28515625" style="18" customWidth="1"/>
    <col min="47" max="47" width="23.140625" style="18" customWidth="1"/>
    <col min="48" max="48" width="82.2851562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4"/>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4" t="str">
        <f>'1. паспорт местоположение'!A12:C12</f>
        <v>H_NS1200.PS.0025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24"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50"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50"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50"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50" s="21"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50" s="21" customFormat="1" x14ac:dyDescent="0.25">
      <c r="A21" s="482" t="s">
        <v>422</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50" s="21" customFormat="1" ht="15.75" x14ac:dyDescent="0.25">
      <c r="A22" s="483" t="s">
        <v>51</v>
      </c>
      <c r="B22" s="486" t="s">
        <v>23</v>
      </c>
      <c r="C22" s="483" t="s">
        <v>50</v>
      </c>
      <c r="D22" s="483" t="s">
        <v>49</v>
      </c>
      <c r="E22" s="489" t="s">
        <v>433</v>
      </c>
      <c r="F22" s="490"/>
      <c r="G22" s="490"/>
      <c r="H22" s="490"/>
      <c r="I22" s="490"/>
      <c r="J22" s="490"/>
      <c r="K22" s="490"/>
      <c r="L22" s="491"/>
      <c r="M22" s="483" t="s">
        <v>48</v>
      </c>
      <c r="N22" s="483" t="s">
        <v>47</v>
      </c>
      <c r="O22" s="483" t="s">
        <v>46</v>
      </c>
      <c r="P22" s="492" t="s">
        <v>234</v>
      </c>
      <c r="Q22" s="492" t="s">
        <v>45</v>
      </c>
      <c r="R22" s="492" t="s">
        <v>44</v>
      </c>
      <c r="S22" s="492" t="s">
        <v>43</v>
      </c>
      <c r="T22" s="492"/>
      <c r="U22" s="493" t="s">
        <v>42</v>
      </c>
      <c r="V22" s="493" t="s">
        <v>41</v>
      </c>
      <c r="W22" s="492" t="s">
        <v>40</v>
      </c>
      <c r="X22" s="492" t="s">
        <v>39</v>
      </c>
      <c r="Y22" s="492" t="s">
        <v>38</v>
      </c>
      <c r="Z22" s="506"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496" t="s">
        <v>24</v>
      </c>
    </row>
    <row r="23" spans="1:50" s="21" customFormat="1" ht="15.75" x14ac:dyDescent="0.25">
      <c r="A23" s="484"/>
      <c r="B23" s="487"/>
      <c r="C23" s="484"/>
      <c r="D23" s="484"/>
      <c r="E23" s="498" t="s">
        <v>22</v>
      </c>
      <c r="F23" s="500" t="s">
        <v>130</v>
      </c>
      <c r="G23" s="500" t="s">
        <v>129</v>
      </c>
      <c r="H23" s="500" t="s">
        <v>128</v>
      </c>
      <c r="I23" s="504" t="s">
        <v>346</v>
      </c>
      <c r="J23" s="504" t="s">
        <v>347</v>
      </c>
      <c r="K23" s="504" t="s">
        <v>348</v>
      </c>
      <c r="L23" s="500" t="s">
        <v>79</v>
      </c>
      <c r="M23" s="484"/>
      <c r="N23" s="484"/>
      <c r="O23" s="484"/>
      <c r="P23" s="492"/>
      <c r="Q23" s="492"/>
      <c r="R23" s="492"/>
      <c r="S23" s="502" t="s">
        <v>1</v>
      </c>
      <c r="T23" s="502" t="s">
        <v>10</v>
      </c>
      <c r="U23" s="493"/>
      <c r="V23" s="493"/>
      <c r="W23" s="492"/>
      <c r="X23" s="492"/>
      <c r="Y23" s="492"/>
      <c r="Z23" s="492"/>
      <c r="AA23" s="492"/>
      <c r="AB23" s="492"/>
      <c r="AC23" s="492"/>
      <c r="AD23" s="492"/>
      <c r="AE23" s="492"/>
      <c r="AF23" s="492" t="s">
        <v>21</v>
      </c>
      <c r="AG23" s="492"/>
      <c r="AH23" s="492" t="s">
        <v>20</v>
      </c>
      <c r="AI23" s="492"/>
      <c r="AJ23" s="483" t="s">
        <v>19</v>
      </c>
      <c r="AK23" s="483" t="s">
        <v>18</v>
      </c>
      <c r="AL23" s="483" t="s">
        <v>17</v>
      </c>
      <c r="AM23" s="483" t="s">
        <v>16</v>
      </c>
      <c r="AN23" s="483" t="s">
        <v>15</v>
      </c>
      <c r="AO23" s="483" t="s">
        <v>14</v>
      </c>
      <c r="AP23" s="483" t="s">
        <v>13</v>
      </c>
      <c r="AQ23" s="494" t="s">
        <v>10</v>
      </c>
      <c r="AR23" s="492"/>
      <c r="AS23" s="492"/>
      <c r="AT23" s="492"/>
      <c r="AU23" s="492"/>
      <c r="AV23" s="497"/>
    </row>
    <row r="24" spans="1:50" s="21" customFormat="1" ht="99.75" customHeight="1"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294" t="s">
        <v>12</v>
      </c>
      <c r="AG24" s="294" t="s">
        <v>11</v>
      </c>
      <c r="AH24" s="100" t="s">
        <v>1</v>
      </c>
      <c r="AI24" s="100" t="s">
        <v>10</v>
      </c>
      <c r="AJ24" s="485"/>
      <c r="AK24" s="485"/>
      <c r="AL24" s="485"/>
      <c r="AM24" s="485"/>
      <c r="AN24" s="485"/>
      <c r="AO24" s="485"/>
      <c r="AP24" s="485"/>
      <c r="AQ24" s="495"/>
      <c r="AR24" s="492"/>
      <c r="AS24" s="492"/>
      <c r="AT24" s="492"/>
      <c r="AU24" s="492"/>
      <c r="AV24" s="497"/>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295" customFormat="1" ht="89.25" x14ac:dyDescent="0.2">
      <c r="A26" s="353">
        <v>2014.1066000000001</v>
      </c>
      <c r="B26" s="354" t="s">
        <v>741</v>
      </c>
      <c r="C26" s="355" t="s">
        <v>512</v>
      </c>
      <c r="D26" s="356" t="s">
        <v>674</v>
      </c>
      <c r="E26" s="357">
        <v>2</v>
      </c>
      <c r="F26" s="357" t="s">
        <v>301</v>
      </c>
      <c r="G26" s="357">
        <v>50</v>
      </c>
      <c r="H26" s="357" t="s">
        <v>301</v>
      </c>
      <c r="I26" s="357" t="s">
        <v>722</v>
      </c>
      <c r="J26" s="357">
        <v>28</v>
      </c>
      <c r="K26" s="357" t="s">
        <v>301</v>
      </c>
      <c r="L26" s="357" t="s">
        <v>301</v>
      </c>
      <c r="M26" s="358" t="s">
        <v>708</v>
      </c>
      <c r="N26" s="354" t="s">
        <v>675</v>
      </c>
      <c r="O26" s="354" t="s">
        <v>676</v>
      </c>
      <c r="P26" s="359">
        <v>0</v>
      </c>
      <c r="Q26" s="354" t="s">
        <v>677</v>
      </c>
      <c r="R26" s="359">
        <v>0</v>
      </c>
      <c r="S26" s="360" t="s">
        <v>516</v>
      </c>
      <c r="T26" s="360" t="s">
        <v>602</v>
      </c>
      <c r="U26" s="357">
        <v>5</v>
      </c>
      <c r="V26" s="357">
        <v>5</v>
      </c>
      <c r="W26" s="354" t="s">
        <v>678</v>
      </c>
      <c r="X26" s="359"/>
      <c r="Y26" s="361"/>
      <c r="Z26" s="361"/>
      <c r="AA26" s="361"/>
      <c r="AB26" s="361"/>
      <c r="AC26" s="354" t="s">
        <v>678</v>
      </c>
      <c r="AD26" s="362">
        <v>0</v>
      </c>
      <c r="AE26" s="362">
        <v>0</v>
      </c>
      <c r="AF26" s="362" t="s">
        <v>679</v>
      </c>
      <c r="AG26" s="362" t="s">
        <v>520</v>
      </c>
      <c r="AH26" s="362" t="s">
        <v>680</v>
      </c>
      <c r="AI26" s="362" t="s">
        <v>680</v>
      </c>
      <c r="AJ26" s="362" t="s">
        <v>681</v>
      </c>
      <c r="AK26" s="363">
        <v>42279</v>
      </c>
      <c r="AL26" s="361"/>
      <c r="AM26" s="361"/>
      <c r="AN26" s="361"/>
      <c r="AO26" s="361"/>
      <c r="AP26" s="363">
        <v>42004</v>
      </c>
      <c r="AQ26" s="363">
        <v>42314</v>
      </c>
      <c r="AR26" s="363">
        <v>42004</v>
      </c>
      <c r="AS26" s="363">
        <v>42314</v>
      </c>
      <c r="AT26" s="364" t="s">
        <v>682</v>
      </c>
      <c r="AU26" s="364" t="s">
        <v>683</v>
      </c>
      <c r="AV26" s="365" t="s">
        <v>709</v>
      </c>
      <c r="AW26" s="295">
        <v>1.069</v>
      </c>
      <c r="AX26" s="295">
        <v>1.069</v>
      </c>
    </row>
    <row r="27" spans="1:50" s="195" customFormat="1" ht="12.75" x14ac:dyDescent="0.2">
      <c r="A27" s="366"/>
      <c r="B27" s="367"/>
      <c r="C27" s="367"/>
      <c r="D27" s="360"/>
      <c r="E27" s="357"/>
      <c r="F27" s="357"/>
      <c r="G27" s="357"/>
      <c r="H27" s="357"/>
      <c r="I27" s="357"/>
      <c r="J27" s="357"/>
      <c r="K27" s="357"/>
      <c r="L27" s="357"/>
      <c r="M27" s="360"/>
      <c r="N27" s="354"/>
      <c r="O27" s="367"/>
      <c r="P27" s="359"/>
      <c r="Q27" s="367"/>
      <c r="R27" s="359"/>
      <c r="S27" s="368"/>
      <c r="T27" s="368"/>
      <c r="U27" s="369"/>
      <c r="V27" s="369"/>
      <c r="W27" s="354" t="s">
        <v>684</v>
      </c>
      <c r="X27" s="359"/>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row>
    <row r="28" spans="1:50" s="195" customFormat="1" ht="25.5" x14ac:dyDescent="0.2">
      <c r="A28" s="366"/>
      <c r="B28" s="367"/>
      <c r="C28" s="367"/>
      <c r="D28" s="360"/>
      <c r="E28" s="357"/>
      <c r="F28" s="357"/>
      <c r="G28" s="357"/>
      <c r="H28" s="357"/>
      <c r="I28" s="357"/>
      <c r="J28" s="357"/>
      <c r="K28" s="357"/>
      <c r="L28" s="357"/>
      <c r="M28" s="360"/>
      <c r="N28" s="354"/>
      <c r="O28" s="367"/>
      <c r="P28" s="359"/>
      <c r="Q28" s="367"/>
      <c r="R28" s="359"/>
      <c r="S28" s="368"/>
      <c r="T28" s="368"/>
      <c r="U28" s="369"/>
      <c r="V28" s="369"/>
      <c r="W28" s="354" t="s">
        <v>685</v>
      </c>
      <c r="X28" s="359"/>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row>
    <row r="29" spans="1:50" s="195" customFormat="1" ht="12.75" x14ac:dyDescent="0.2">
      <c r="A29" s="366"/>
      <c r="B29" s="367"/>
      <c r="C29" s="367"/>
      <c r="D29" s="360"/>
      <c r="E29" s="357"/>
      <c r="F29" s="357"/>
      <c r="G29" s="357"/>
      <c r="H29" s="357"/>
      <c r="I29" s="357"/>
      <c r="J29" s="357"/>
      <c r="K29" s="357"/>
      <c r="L29" s="357"/>
      <c r="M29" s="360"/>
      <c r="N29" s="354"/>
      <c r="O29" s="367"/>
      <c r="P29" s="359"/>
      <c r="Q29" s="367"/>
      <c r="R29" s="359"/>
      <c r="S29" s="368"/>
      <c r="T29" s="368"/>
      <c r="U29" s="369"/>
      <c r="V29" s="369"/>
      <c r="W29" s="354" t="s">
        <v>686</v>
      </c>
      <c r="X29" s="359"/>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row>
    <row r="30" spans="1:50" s="195" customFormat="1" ht="12.75" x14ac:dyDescent="0.2">
      <c r="A30" s="366"/>
      <c r="B30" s="367"/>
      <c r="C30" s="367"/>
      <c r="D30" s="360"/>
      <c r="E30" s="357"/>
      <c r="F30" s="357"/>
      <c r="G30" s="357"/>
      <c r="H30" s="357"/>
      <c r="I30" s="357"/>
      <c r="J30" s="357"/>
      <c r="K30" s="357"/>
      <c r="L30" s="357"/>
      <c r="M30" s="360"/>
      <c r="N30" s="354"/>
      <c r="O30" s="367"/>
      <c r="P30" s="359"/>
      <c r="Q30" s="367"/>
      <c r="R30" s="359"/>
      <c r="S30" s="368"/>
      <c r="T30" s="368"/>
      <c r="U30" s="369"/>
      <c r="V30" s="369"/>
      <c r="W30" s="354" t="s">
        <v>687</v>
      </c>
      <c r="X30" s="359"/>
      <c r="Y30" s="362" t="s">
        <v>687</v>
      </c>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row>
    <row r="31" spans="1:50" s="195" customFormat="1" ht="114.75" x14ac:dyDescent="0.2">
      <c r="A31" s="370" t="s">
        <v>510</v>
      </c>
      <c r="B31" s="371" t="s">
        <v>742</v>
      </c>
      <c r="C31" s="355" t="s">
        <v>512</v>
      </c>
      <c r="D31" s="372">
        <v>43435</v>
      </c>
      <c r="E31" s="357">
        <v>2</v>
      </c>
      <c r="F31" s="357" t="s">
        <v>301</v>
      </c>
      <c r="G31" s="357">
        <v>50</v>
      </c>
      <c r="H31" s="357" t="s">
        <v>301</v>
      </c>
      <c r="I31" s="357" t="s">
        <v>722</v>
      </c>
      <c r="J31" s="357">
        <v>28</v>
      </c>
      <c r="K31" s="357" t="s">
        <v>301</v>
      </c>
      <c r="L31" s="357" t="s">
        <v>301</v>
      </c>
      <c r="M31" s="355" t="s">
        <v>513</v>
      </c>
      <c r="N31" s="355" t="s">
        <v>514</v>
      </c>
      <c r="O31" s="371" t="s">
        <v>742</v>
      </c>
      <c r="P31" s="373">
        <v>307559</v>
      </c>
      <c r="Q31" s="355" t="s">
        <v>515</v>
      </c>
      <c r="R31" s="373">
        <v>215291</v>
      </c>
      <c r="S31" s="355" t="s">
        <v>516</v>
      </c>
      <c r="T31" s="355" t="s">
        <v>517</v>
      </c>
      <c r="U31" s="374">
        <v>2</v>
      </c>
      <c r="V31" s="374">
        <v>2</v>
      </c>
      <c r="W31" s="355" t="s">
        <v>518</v>
      </c>
      <c r="X31" s="373">
        <v>215073</v>
      </c>
      <c r="Y31" s="374"/>
      <c r="Z31" s="374">
        <v>1</v>
      </c>
      <c r="AA31" s="373">
        <v>215073</v>
      </c>
      <c r="AB31" s="373">
        <v>215073</v>
      </c>
      <c r="AC31" s="374" t="s">
        <v>518</v>
      </c>
      <c r="AD31" s="373">
        <v>253486</v>
      </c>
      <c r="AE31" s="373">
        <v>253486</v>
      </c>
      <c r="AF31" s="370" t="s">
        <v>519</v>
      </c>
      <c r="AG31" s="355" t="s">
        <v>520</v>
      </c>
      <c r="AH31" s="355" t="s">
        <v>521</v>
      </c>
      <c r="AI31" s="355" t="s">
        <v>521</v>
      </c>
      <c r="AJ31" s="355" t="s">
        <v>522</v>
      </c>
      <c r="AK31" s="355" t="s">
        <v>523</v>
      </c>
      <c r="AL31" s="374"/>
      <c r="AM31" s="374"/>
      <c r="AN31" s="374"/>
      <c r="AO31" s="374"/>
      <c r="AP31" s="355" t="s">
        <v>524</v>
      </c>
      <c r="AQ31" s="355" t="s">
        <v>525</v>
      </c>
      <c r="AR31" s="355" t="s">
        <v>526</v>
      </c>
      <c r="AS31" s="355" t="s">
        <v>527</v>
      </c>
      <c r="AT31" s="355" t="s">
        <v>528</v>
      </c>
      <c r="AU31" s="374"/>
      <c r="AV31" s="355" t="s">
        <v>688</v>
      </c>
      <c r="AW31" s="195">
        <v>50.929000000000002</v>
      </c>
      <c r="AX31" s="195">
        <v>50.929000000000002</v>
      </c>
    </row>
    <row r="32" spans="1:50" s="196" customFormat="1" ht="12.75" x14ac:dyDescent="0.2">
      <c r="A32" s="374"/>
      <c r="B32" s="374"/>
      <c r="C32" s="374"/>
      <c r="D32" s="374"/>
      <c r="E32" s="374"/>
      <c r="F32" s="374"/>
      <c r="G32" s="374"/>
      <c r="H32" s="374"/>
      <c r="I32" s="374"/>
      <c r="J32" s="374"/>
      <c r="K32" s="374"/>
      <c r="L32" s="374"/>
      <c r="M32" s="374"/>
      <c r="N32" s="374"/>
      <c r="O32" s="374"/>
      <c r="P32" s="374"/>
      <c r="Q32" s="374"/>
      <c r="R32" s="374"/>
      <c r="S32" s="374"/>
      <c r="T32" s="374"/>
      <c r="U32" s="374"/>
      <c r="V32" s="374"/>
      <c r="W32" s="355" t="s">
        <v>529</v>
      </c>
      <c r="X32" s="373">
        <v>215279</v>
      </c>
      <c r="Y32" s="374"/>
      <c r="Z32" s="374"/>
      <c r="AA32" s="373">
        <v>215279</v>
      </c>
      <c r="AB32" s="355"/>
      <c r="AC32" s="374"/>
      <c r="AD32" s="374"/>
      <c r="AE32" s="374"/>
      <c r="AF32" s="374"/>
      <c r="AG32" s="374"/>
      <c r="AH32" s="374"/>
      <c r="AI32" s="374"/>
      <c r="AJ32" s="374"/>
      <c r="AK32" s="374"/>
      <c r="AL32" s="374"/>
      <c r="AM32" s="374"/>
      <c r="AN32" s="374"/>
      <c r="AO32" s="374"/>
      <c r="AP32" s="374"/>
      <c r="AQ32" s="374"/>
      <c r="AR32" s="374"/>
      <c r="AS32" s="374"/>
      <c r="AT32" s="374"/>
      <c r="AU32" s="374"/>
      <c r="AV32" s="374"/>
    </row>
    <row r="33" spans="1:50" s="196" customFormat="1" ht="76.5" x14ac:dyDescent="0.2">
      <c r="A33" s="370" t="s">
        <v>530</v>
      </c>
      <c r="B33" s="354" t="s">
        <v>741</v>
      </c>
      <c r="C33" s="355" t="s">
        <v>512</v>
      </c>
      <c r="D33" s="372">
        <v>43435</v>
      </c>
      <c r="E33" s="357">
        <v>2</v>
      </c>
      <c r="F33" s="357" t="s">
        <v>301</v>
      </c>
      <c r="G33" s="357">
        <v>50</v>
      </c>
      <c r="H33" s="357" t="s">
        <v>301</v>
      </c>
      <c r="I33" s="357" t="s">
        <v>722</v>
      </c>
      <c r="J33" s="357">
        <v>28</v>
      </c>
      <c r="K33" s="357" t="s">
        <v>301</v>
      </c>
      <c r="L33" s="357" t="s">
        <v>301</v>
      </c>
      <c r="M33" s="355" t="s">
        <v>710</v>
      </c>
      <c r="N33" s="355" t="s">
        <v>531</v>
      </c>
      <c r="O33" s="355" t="s">
        <v>532</v>
      </c>
      <c r="P33" s="373">
        <v>101917</v>
      </c>
      <c r="Q33" s="355" t="s">
        <v>515</v>
      </c>
      <c r="R33" s="373">
        <v>71342</v>
      </c>
      <c r="S33" s="355" t="s">
        <v>516</v>
      </c>
      <c r="T33" s="355" t="s">
        <v>517</v>
      </c>
      <c r="U33" s="374">
        <v>3</v>
      </c>
      <c r="V33" s="374">
        <v>3</v>
      </c>
      <c r="W33" s="355" t="s">
        <v>506</v>
      </c>
      <c r="X33" s="373">
        <v>71339</v>
      </c>
      <c r="Y33" s="374"/>
      <c r="Z33" s="374">
        <v>2</v>
      </c>
      <c r="AA33" s="373">
        <v>69967</v>
      </c>
      <c r="AB33" s="373">
        <v>69967</v>
      </c>
      <c r="AC33" s="374" t="s">
        <v>506</v>
      </c>
      <c r="AD33" s="373">
        <v>82460</v>
      </c>
      <c r="AE33" s="373">
        <v>82460</v>
      </c>
      <c r="AF33" s="370" t="s">
        <v>533</v>
      </c>
      <c r="AG33" s="355" t="s">
        <v>520</v>
      </c>
      <c r="AH33" s="355" t="s">
        <v>534</v>
      </c>
      <c r="AI33" s="355" t="s">
        <v>535</v>
      </c>
      <c r="AJ33" s="355" t="s">
        <v>536</v>
      </c>
      <c r="AK33" s="355" t="s">
        <v>525</v>
      </c>
      <c r="AL33" s="374"/>
      <c r="AM33" s="374"/>
      <c r="AN33" s="374"/>
      <c r="AO33" s="374"/>
      <c r="AP33" s="355" t="s">
        <v>537</v>
      </c>
      <c r="AQ33" s="355" t="s">
        <v>538</v>
      </c>
      <c r="AR33" s="355" t="s">
        <v>537</v>
      </c>
      <c r="AS33" s="355" t="s">
        <v>538</v>
      </c>
      <c r="AT33" s="355" t="s">
        <v>539</v>
      </c>
      <c r="AU33" s="374"/>
      <c r="AV33" s="355" t="s">
        <v>689</v>
      </c>
      <c r="AW33" s="196">
        <v>82.46</v>
      </c>
      <c r="AX33" s="196">
        <v>82.46</v>
      </c>
    </row>
    <row r="34" spans="1:50" s="196" customFormat="1" ht="25.5" x14ac:dyDescent="0.2">
      <c r="A34" s="374"/>
      <c r="B34" s="374"/>
      <c r="C34" s="374"/>
      <c r="D34" s="374"/>
      <c r="E34" s="374"/>
      <c r="F34" s="374"/>
      <c r="G34" s="374"/>
      <c r="H34" s="374"/>
      <c r="I34" s="374"/>
      <c r="J34" s="374"/>
      <c r="K34" s="374"/>
      <c r="L34" s="374"/>
      <c r="M34" s="374"/>
      <c r="N34" s="374"/>
      <c r="O34" s="374"/>
      <c r="P34" s="374"/>
      <c r="Q34" s="374"/>
      <c r="R34" s="374"/>
      <c r="S34" s="374"/>
      <c r="T34" s="374"/>
      <c r="U34" s="374"/>
      <c r="V34" s="374"/>
      <c r="W34" s="375" t="s">
        <v>540</v>
      </c>
      <c r="X34" s="376">
        <v>71342</v>
      </c>
      <c r="Y34" s="374"/>
      <c r="Z34" s="375"/>
      <c r="AA34" s="377">
        <v>70610</v>
      </c>
      <c r="AB34" s="377"/>
      <c r="AC34" s="374"/>
      <c r="AD34" s="374"/>
      <c r="AE34" s="374"/>
      <c r="AF34" s="375"/>
      <c r="AG34" s="377">
        <v>70593</v>
      </c>
      <c r="AH34" s="377"/>
      <c r="AI34" s="374"/>
      <c r="AJ34" s="374"/>
      <c r="AK34" s="374"/>
      <c r="AL34" s="374"/>
      <c r="AM34" s="374"/>
      <c r="AN34" s="374"/>
      <c r="AO34" s="374"/>
      <c r="AP34" s="374"/>
      <c r="AQ34" s="374"/>
      <c r="AR34" s="374"/>
      <c r="AS34" s="374"/>
      <c r="AT34" s="374"/>
      <c r="AU34" s="374"/>
      <c r="AV34" s="374"/>
    </row>
    <row r="35" spans="1:50" s="196" customFormat="1" ht="25.5" x14ac:dyDescent="0.2">
      <c r="A35" s="374"/>
      <c r="B35" s="374"/>
      <c r="C35" s="374"/>
      <c r="D35" s="374"/>
      <c r="E35" s="374"/>
      <c r="F35" s="374"/>
      <c r="G35" s="374"/>
      <c r="H35" s="374"/>
      <c r="I35" s="374"/>
      <c r="J35" s="374"/>
      <c r="K35" s="374"/>
      <c r="L35" s="374"/>
      <c r="M35" s="374"/>
      <c r="N35" s="374"/>
      <c r="O35" s="374"/>
      <c r="P35" s="374"/>
      <c r="Q35" s="374"/>
      <c r="R35" s="374"/>
      <c r="S35" s="374"/>
      <c r="T35" s="374"/>
      <c r="U35" s="374"/>
      <c r="V35" s="374"/>
      <c r="W35" s="375" t="s">
        <v>541</v>
      </c>
      <c r="X35" s="376">
        <v>71342</v>
      </c>
      <c r="Y35" s="374"/>
      <c r="Z35" s="378"/>
      <c r="AA35" s="378"/>
      <c r="AB35" s="378"/>
      <c r="AC35" s="378"/>
      <c r="AD35" s="378"/>
      <c r="AE35" s="378"/>
      <c r="AF35" s="378"/>
      <c r="AG35" s="378"/>
      <c r="AH35" s="374"/>
      <c r="AI35" s="374"/>
      <c r="AJ35" s="374"/>
      <c r="AK35" s="374"/>
      <c r="AL35" s="374"/>
      <c r="AM35" s="374"/>
      <c r="AN35" s="374"/>
      <c r="AO35" s="374"/>
      <c r="AP35" s="374"/>
      <c r="AQ35" s="374"/>
      <c r="AR35" s="374"/>
      <c r="AS35" s="374"/>
      <c r="AT35" s="374"/>
      <c r="AU35" s="374"/>
      <c r="AV35" s="374"/>
    </row>
    <row r="36" spans="1:50" s="196" customFormat="1" ht="114.75" x14ac:dyDescent="0.2">
      <c r="A36" s="370" t="s">
        <v>543</v>
      </c>
      <c r="B36" s="375" t="s">
        <v>564</v>
      </c>
      <c r="C36" s="355" t="s">
        <v>512</v>
      </c>
      <c r="D36" s="379">
        <v>43344</v>
      </c>
      <c r="E36" s="357">
        <v>2</v>
      </c>
      <c r="F36" s="357" t="s">
        <v>301</v>
      </c>
      <c r="G36" s="357">
        <v>50</v>
      </c>
      <c r="H36" s="357" t="s">
        <v>301</v>
      </c>
      <c r="I36" s="357" t="s">
        <v>722</v>
      </c>
      <c r="J36" s="357">
        <v>28</v>
      </c>
      <c r="K36" s="357" t="s">
        <v>301</v>
      </c>
      <c r="L36" s="357" t="s">
        <v>301</v>
      </c>
      <c r="M36" s="380" t="s">
        <v>513</v>
      </c>
      <c r="N36" s="355" t="s">
        <v>542</v>
      </c>
      <c r="O36" s="355" t="s">
        <v>564</v>
      </c>
      <c r="P36" s="373">
        <v>1324418</v>
      </c>
      <c r="Q36" s="355" t="s">
        <v>544</v>
      </c>
      <c r="R36" s="373">
        <v>927093</v>
      </c>
      <c r="S36" s="355" t="s">
        <v>516</v>
      </c>
      <c r="T36" s="355" t="s">
        <v>517</v>
      </c>
      <c r="U36" s="374">
        <v>3</v>
      </c>
      <c r="V36" s="374">
        <v>3</v>
      </c>
      <c r="W36" s="355" t="s">
        <v>518</v>
      </c>
      <c r="X36" s="373">
        <v>926799</v>
      </c>
      <c r="Y36" s="374"/>
      <c r="Z36" s="374">
        <v>1</v>
      </c>
      <c r="AA36" s="373">
        <v>922004</v>
      </c>
      <c r="AB36" s="373">
        <v>922004</v>
      </c>
      <c r="AC36" s="374" t="s">
        <v>518</v>
      </c>
      <c r="AD36" s="373">
        <v>1087964</v>
      </c>
      <c r="AE36" s="373">
        <v>776090</v>
      </c>
      <c r="AF36" s="370" t="s">
        <v>547</v>
      </c>
      <c r="AG36" s="355" t="s">
        <v>520</v>
      </c>
      <c r="AH36" s="355" t="s">
        <v>548</v>
      </c>
      <c r="AI36" s="355" t="s">
        <v>548</v>
      </c>
      <c r="AJ36" s="355" t="s">
        <v>549</v>
      </c>
      <c r="AK36" s="355" t="s">
        <v>550</v>
      </c>
      <c r="AL36" s="374"/>
      <c r="AM36" s="374"/>
      <c r="AN36" s="374"/>
      <c r="AO36" s="374"/>
      <c r="AP36" s="355" t="s">
        <v>551</v>
      </c>
      <c r="AQ36" s="355" t="s">
        <v>552</v>
      </c>
      <c r="AR36" s="355" t="s">
        <v>551</v>
      </c>
      <c r="AS36" s="355" t="s">
        <v>553</v>
      </c>
      <c r="AT36" s="355" t="s">
        <v>554</v>
      </c>
      <c r="AU36" s="374"/>
      <c r="AV36" s="297" t="s">
        <v>690</v>
      </c>
      <c r="AW36" s="322">
        <v>1087.9639999999999</v>
      </c>
      <c r="AX36" s="196">
        <v>889.17</v>
      </c>
    </row>
    <row r="37" spans="1:50" s="295" customFormat="1" ht="25.5" x14ac:dyDescent="0.2">
      <c r="A37" s="370"/>
      <c r="B37" s="355"/>
      <c r="C37" s="355"/>
      <c r="D37" s="379"/>
      <c r="E37" s="380"/>
      <c r="F37" s="380"/>
      <c r="G37" s="380"/>
      <c r="H37" s="380"/>
      <c r="I37" s="380"/>
      <c r="J37" s="380"/>
      <c r="K37" s="380"/>
      <c r="L37" s="380"/>
      <c r="M37" s="380"/>
      <c r="N37" s="355"/>
      <c r="O37" s="355"/>
      <c r="P37" s="373"/>
      <c r="Q37" s="355"/>
      <c r="R37" s="373"/>
      <c r="S37" s="355"/>
      <c r="T37" s="355"/>
      <c r="U37" s="374"/>
      <c r="V37" s="374"/>
      <c r="W37" s="355" t="s">
        <v>545</v>
      </c>
      <c r="X37" s="373">
        <v>838983</v>
      </c>
      <c r="Y37" s="355" t="s">
        <v>545</v>
      </c>
      <c r="Z37" s="374"/>
      <c r="AA37" s="373"/>
      <c r="AB37" s="373"/>
      <c r="AC37" s="374"/>
      <c r="AD37" s="373"/>
      <c r="AE37" s="373"/>
      <c r="AF37" s="370"/>
      <c r="AG37" s="355"/>
      <c r="AH37" s="355"/>
      <c r="AI37" s="355"/>
      <c r="AJ37" s="355"/>
      <c r="AK37" s="355"/>
      <c r="AL37" s="374"/>
      <c r="AM37" s="374"/>
      <c r="AN37" s="374"/>
      <c r="AO37" s="374"/>
      <c r="AP37" s="374"/>
      <c r="AQ37" s="374"/>
      <c r="AR37" s="374"/>
      <c r="AS37" s="374"/>
      <c r="AT37" s="374"/>
      <c r="AU37" s="374"/>
      <c r="AV37" s="355"/>
    </row>
    <row r="38" spans="1:50" s="295" customFormat="1" ht="25.5" x14ac:dyDescent="0.2">
      <c r="A38" s="370"/>
      <c r="B38" s="355"/>
      <c r="C38" s="355"/>
      <c r="D38" s="379"/>
      <c r="E38" s="380"/>
      <c r="F38" s="380"/>
      <c r="G38" s="380"/>
      <c r="H38" s="380"/>
      <c r="I38" s="380"/>
      <c r="J38" s="380"/>
      <c r="K38" s="380"/>
      <c r="L38" s="380"/>
      <c r="M38" s="380"/>
      <c r="N38" s="355"/>
      <c r="O38" s="355"/>
      <c r="P38" s="373"/>
      <c r="Q38" s="355"/>
      <c r="R38" s="373"/>
      <c r="S38" s="355"/>
      <c r="T38" s="355"/>
      <c r="U38" s="374"/>
      <c r="V38" s="374"/>
      <c r="W38" s="355" t="s">
        <v>546</v>
      </c>
      <c r="X38" s="373">
        <v>927084</v>
      </c>
      <c r="Y38" s="374"/>
      <c r="Z38" s="374"/>
      <c r="AA38" s="373">
        <v>924532</v>
      </c>
      <c r="AB38" s="373"/>
      <c r="AC38" s="374"/>
      <c r="AD38" s="373"/>
      <c r="AE38" s="373"/>
      <c r="AF38" s="370"/>
      <c r="AG38" s="355"/>
      <c r="AH38" s="355"/>
      <c r="AI38" s="355"/>
      <c r="AJ38" s="355"/>
      <c r="AK38" s="355"/>
      <c r="AL38" s="374"/>
      <c r="AM38" s="374"/>
      <c r="AN38" s="374"/>
      <c r="AO38" s="374"/>
      <c r="AP38" s="355"/>
      <c r="AQ38" s="355"/>
      <c r="AR38" s="355"/>
      <c r="AS38" s="355"/>
      <c r="AT38" s="355"/>
      <c r="AU38" s="374"/>
      <c r="AV38" s="355"/>
    </row>
    <row r="39" spans="1:50" s="295" customFormat="1" ht="63.75" x14ac:dyDescent="0.2">
      <c r="A39" s="370" t="s">
        <v>64</v>
      </c>
      <c r="C39" s="355" t="s">
        <v>512</v>
      </c>
      <c r="D39" s="379">
        <v>43405</v>
      </c>
      <c r="E39" s="357">
        <v>2</v>
      </c>
      <c r="F39" s="357" t="s">
        <v>301</v>
      </c>
      <c r="G39" s="357">
        <v>50</v>
      </c>
      <c r="H39" s="357" t="s">
        <v>301</v>
      </c>
      <c r="I39" s="357" t="s">
        <v>722</v>
      </c>
      <c r="J39" s="357">
        <v>28</v>
      </c>
      <c r="K39" s="357" t="s">
        <v>301</v>
      </c>
      <c r="L39" s="357" t="s">
        <v>301</v>
      </c>
      <c r="M39" s="358" t="s">
        <v>708</v>
      </c>
      <c r="N39" s="355" t="s">
        <v>583</v>
      </c>
      <c r="O39" s="355" t="s">
        <v>564</v>
      </c>
      <c r="P39" s="373">
        <v>405</v>
      </c>
      <c r="Q39" s="355" t="s">
        <v>515</v>
      </c>
      <c r="R39" s="373">
        <v>405</v>
      </c>
      <c r="S39" s="355" t="s">
        <v>603</v>
      </c>
      <c r="T39" s="355" t="s">
        <v>603</v>
      </c>
      <c r="U39" s="374">
        <v>1</v>
      </c>
      <c r="V39" s="374">
        <v>1</v>
      </c>
      <c r="W39" s="355" t="s">
        <v>691</v>
      </c>
      <c r="X39" s="373">
        <v>405</v>
      </c>
      <c r="Y39" s="355"/>
      <c r="Z39" s="355"/>
      <c r="AA39" s="355"/>
      <c r="AB39" s="373">
        <v>405</v>
      </c>
      <c r="AC39" s="355" t="s">
        <v>691</v>
      </c>
      <c r="AD39" s="373">
        <v>405</v>
      </c>
      <c r="AE39" s="355" t="s">
        <v>692</v>
      </c>
      <c r="AF39" s="355"/>
      <c r="AG39" s="355"/>
      <c r="AH39" s="355" t="s">
        <v>565</v>
      </c>
      <c r="AI39" s="355" t="s">
        <v>565</v>
      </c>
      <c r="AJ39" s="355" t="s">
        <v>565</v>
      </c>
      <c r="AK39" s="355" t="s">
        <v>565</v>
      </c>
      <c r="AL39" s="374"/>
      <c r="AM39" s="374"/>
      <c r="AN39" s="374"/>
      <c r="AO39" s="374"/>
      <c r="AP39" s="355" t="s">
        <v>566</v>
      </c>
      <c r="AQ39" s="355" t="s">
        <v>566</v>
      </c>
      <c r="AR39" s="355" t="s">
        <v>567</v>
      </c>
      <c r="AS39" s="355" t="s">
        <v>567</v>
      </c>
      <c r="AT39" s="355" t="s">
        <v>568</v>
      </c>
      <c r="AU39" s="374"/>
      <c r="AV39" s="355"/>
      <c r="AW39" s="295">
        <v>0.40500000000000003</v>
      </c>
      <c r="AX39" s="295">
        <v>0.40500000000000003</v>
      </c>
    </row>
    <row r="40" spans="1:50" ht="63.75" x14ac:dyDescent="0.25">
      <c r="A40" s="370" t="s">
        <v>62</v>
      </c>
      <c r="B40" s="375" t="s">
        <v>564</v>
      </c>
      <c r="C40" s="355" t="s">
        <v>512</v>
      </c>
      <c r="D40" s="379">
        <v>43405</v>
      </c>
      <c r="E40" s="357">
        <v>2</v>
      </c>
      <c r="F40" s="357" t="s">
        <v>301</v>
      </c>
      <c r="G40" s="357">
        <v>50</v>
      </c>
      <c r="H40" s="357" t="s">
        <v>301</v>
      </c>
      <c r="I40" s="357" t="s">
        <v>722</v>
      </c>
      <c r="J40" s="357">
        <v>28</v>
      </c>
      <c r="K40" s="357" t="s">
        <v>301</v>
      </c>
      <c r="L40" s="357" t="s">
        <v>301</v>
      </c>
      <c r="M40" s="358" t="s">
        <v>708</v>
      </c>
      <c r="N40" s="355" t="s">
        <v>584</v>
      </c>
      <c r="O40" s="355" t="s">
        <v>564</v>
      </c>
      <c r="P40" s="373">
        <v>0</v>
      </c>
      <c r="Q40" s="355" t="s">
        <v>569</v>
      </c>
      <c r="R40" s="373">
        <v>0</v>
      </c>
      <c r="S40" s="355" t="s">
        <v>570</v>
      </c>
      <c r="T40" s="355" t="s">
        <v>570</v>
      </c>
      <c r="U40" s="374">
        <v>1</v>
      </c>
      <c r="V40" s="374">
        <v>1</v>
      </c>
      <c r="W40" s="355" t="s">
        <v>506</v>
      </c>
      <c r="X40" s="373">
        <v>0</v>
      </c>
      <c r="Y40" s="355"/>
      <c r="Z40" s="374"/>
      <c r="AA40" s="373"/>
      <c r="AB40" s="373">
        <v>0</v>
      </c>
      <c r="AC40" s="355" t="s">
        <v>506</v>
      </c>
      <c r="AD40" s="373">
        <v>0</v>
      </c>
      <c r="AE40" s="373"/>
      <c r="AF40" s="370"/>
      <c r="AG40" s="355"/>
      <c r="AH40" s="355" t="s">
        <v>571</v>
      </c>
      <c r="AI40" s="355" t="s">
        <v>571</v>
      </c>
      <c r="AJ40" s="355" t="s">
        <v>571</v>
      </c>
      <c r="AK40" s="355" t="s">
        <v>571</v>
      </c>
      <c r="AL40" s="374"/>
      <c r="AM40" s="374"/>
      <c r="AN40" s="374"/>
      <c r="AO40" s="374"/>
      <c r="AP40" s="355" t="s">
        <v>572</v>
      </c>
      <c r="AQ40" s="355" t="s">
        <v>572</v>
      </c>
      <c r="AR40" s="355" t="s">
        <v>573</v>
      </c>
      <c r="AS40" s="355" t="s">
        <v>573</v>
      </c>
      <c r="AT40" s="355" t="s">
        <v>574</v>
      </c>
      <c r="AU40" s="374"/>
      <c r="AV40" s="355" t="s">
        <v>711</v>
      </c>
    </row>
    <row r="41" spans="1:50" ht="153" x14ac:dyDescent="0.25">
      <c r="A41" s="381" t="s">
        <v>604</v>
      </c>
      <c r="B41" s="375" t="s">
        <v>741</v>
      </c>
      <c r="C41" s="355" t="s">
        <v>512</v>
      </c>
      <c r="D41" s="382" t="s">
        <v>693</v>
      </c>
      <c r="E41" s="357">
        <v>2</v>
      </c>
      <c r="F41" s="357" t="s">
        <v>301</v>
      </c>
      <c r="G41" s="357">
        <v>50</v>
      </c>
      <c r="H41" s="357" t="s">
        <v>301</v>
      </c>
      <c r="I41" s="357" t="s">
        <v>722</v>
      </c>
      <c r="J41" s="357">
        <v>28</v>
      </c>
      <c r="K41" s="357" t="s">
        <v>301</v>
      </c>
      <c r="L41" s="357" t="s">
        <v>301</v>
      </c>
      <c r="M41" s="358" t="s">
        <v>708</v>
      </c>
      <c r="N41" s="383" t="s">
        <v>605</v>
      </c>
      <c r="O41" s="375" t="s">
        <v>601</v>
      </c>
      <c r="P41" s="377">
        <v>404163</v>
      </c>
      <c r="Q41" s="375" t="s">
        <v>714</v>
      </c>
      <c r="R41" s="377">
        <v>282914</v>
      </c>
      <c r="S41" s="375" t="s">
        <v>516</v>
      </c>
      <c r="T41" s="375" t="s">
        <v>517</v>
      </c>
      <c r="U41" s="375">
        <v>2</v>
      </c>
      <c r="V41" s="375">
        <v>2</v>
      </c>
      <c r="W41" s="375" t="s">
        <v>532</v>
      </c>
      <c r="X41" s="384">
        <v>282914</v>
      </c>
      <c r="Y41" s="375"/>
      <c r="Z41" s="375">
        <v>1</v>
      </c>
      <c r="AA41" s="377">
        <v>278670</v>
      </c>
      <c r="AB41" s="377">
        <v>278670</v>
      </c>
      <c r="AC41" s="375" t="s">
        <v>532</v>
      </c>
      <c r="AD41" s="377">
        <v>296998</v>
      </c>
      <c r="AE41" s="377">
        <v>0</v>
      </c>
      <c r="AF41" s="356" t="s">
        <v>606</v>
      </c>
      <c r="AG41" s="375" t="s">
        <v>607</v>
      </c>
      <c r="AH41" s="375" t="s">
        <v>608</v>
      </c>
      <c r="AI41" s="375" t="s">
        <v>609</v>
      </c>
      <c r="AJ41" s="375" t="s">
        <v>610</v>
      </c>
      <c r="AK41" s="375" t="s">
        <v>611</v>
      </c>
      <c r="AL41" s="375"/>
      <c r="AM41" s="356"/>
      <c r="AN41" s="375"/>
      <c r="AO41" s="375"/>
      <c r="AP41" s="375" t="s">
        <v>612</v>
      </c>
      <c r="AQ41" s="375" t="s">
        <v>613</v>
      </c>
      <c r="AR41" s="375" t="s">
        <v>612</v>
      </c>
      <c r="AS41" s="375" t="s">
        <v>613</v>
      </c>
      <c r="AT41" s="375" t="s">
        <v>614</v>
      </c>
      <c r="AU41" s="375" t="s">
        <v>615</v>
      </c>
      <c r="AV41" s="385" t="s">
        <v>713</v>
      </c>
      <c r="AW41" s="18">
        <v>14.172000000000001</v>
      </c>
      <c r="AX41" s="18">
        <v>14.204000000000001</v>
      </c>
    </row>
    <row r="42" spans="1:50" ht="25.5" x14ac:dyDescent="0.25">
      <c r="A42" s="386"/>
      <c r="B42" s="386"/>
      <c r="C42" s="386"/>
      <c r="D42" s="386"/>
      <c r="E42" s="386"/>
      <c r="F42" s="386"/>
      <c r="G42" s="386"/>
      <c r="H42" s="386"/>
      <c r="I42" s="386"/>
      <c r="J42" s="386"/>
      <c r="K42" s="386"/>
      <c r="L42" s="386"/>
      <c r="M42" s="386"/>
      <c r="N42" s="386"/>
      <c r="O42" s="386"/>
      <c r="P42" s="377"/>
      <c r="Q42" s="375"/>
      <c r="R42" s="377"/>
      <c r="S42" s="375"/>
      <c r="T42" s="375"/>
      <c r="U42" s="375"/>
      <c r="V42" s="375"/>
      <c r="W42" s="375" t="s">
        <v>616</v>
      </c>
      <c r="X42" s="384">
        <v>282914</v>
      </c>
      <c r="Y42" s="375"/>
      <c r="Z42" s="375"/>
      <c r="AA42" s="377">
        <v>280106</v>
      </c>
      <c r="AB42" s="377"/>
      <c r="AC42" s="375"/>
      <c r="AD42" s="377"/>
      <c r="AE42" s="377"/>
      <c r="AF42" s="356" t="s">
        <v>617</v>
      </c>
      <c r="AG42" s="375"/>
      <c r="AH42" s="375"/>
      <c r="AI42" s="375"/>
      <c r="AJ42" s="375"/>
      <c r="AK42" s="375"/>
      <c r="AL42" s="375"/>
      <c r="AM42" s="356" t="s">
        <v>617</v>
      </c>
      <c r="AN42" s="375"/>
      <c r="AO42" s="375"/>
      <c r="AP42" s="375"/>
      <c r="AQ42" s="356" t="s">
        <v>617</v>
      </c>
      <c r="AR42" s="375"/>
      <c r="AS42" s="375"/>
      <c r="AT42" s="375"/>
      <c r="AU42" s="375"/>
      <c r="AV42" s="375"/>
    </row>
    <row r="43" spans="1:50" ht="76.5" x14ac:dyDescent="0.25">
      <c r="A43" s="381" t="s">
        <v>618</v>
      </c>
      <c r="B43" s="375" t="s">
        <v>564</v>
      </c>
      <c r="C43" s="375" t="s">
        <v>512</v>
      </c>
      <c r="D43" s="356" t="s">
        <v>674</v>
      </c>
      <c r="E43" s="357">
        <v>2</v>
      </c>
      <c r="F43" s="357" t="s">
        <v>301</v>
      </c>
      <c r="G43" s="357">
        <v>50</v>
      </c>
      <c r="H43" s="357" t="s">
        <v>301</v>
      </c>
      <c r="I43" s="357" t="s">
        <v>722</v>
      </c>
      <c r="J43" s="357">
        <v>28</v>
      </c>
      <c r="K43" s="357" t="s">
        <v>301</v>
      </c>
      <c r="L43" s="357" t="s">
        <v>301</v>
      </c>
      <c r="M43" s="358" t="s">
        <v>708</v>
      </c>
      <c r="N43" s="383" t="s">
        <v>619</v>
      </c>
      <c r="O43" s="375" t="s">
        <v>564</v>
      </c>
      <c r="P43" s="377">
        <v>4120</v>
      </c>
      <c r="Q43" s="375" t="s">
        <v>515</v>
      </c>
      <c r="R43" s="377">
        <v>4120</v>
      </c>
      <c r="S43" s="375" t="s">
        <v>516</v>
      </c>
      <c r="T43" s="375" t="s">
        <v>620</v>
      </c>
      <c r="U43" s="375">
        <v>1</v>
      </c>
      <c r="V43" s="375">
        <v>1</v>
      </c>
      <c r="W43" s="375" t="s">
        <v>621</v>
      </c>
      <c r="X43" s="384">
        <v>4120</v>
      </c>
      <c r="Y43" s="375"/>
      <c r="Z43" s="375"/>
      <c r="AA43" s="377"/>
      <c r="AB43" s="377">
        <v>0</v>
      </c>
      <c r="AC43" s="375" t="s">
        <v>621</v>
      </c>
      <c r="AD43" s="377">
        <v>4120</v>
      </c>
      <c r="AE43" s="377">
        <v>268</v>
      </c>
      <c r="AF43" s="356" t="s">
        <v>617</v>
      </c>
      <c r="AG43" s="375"/>
      <c r="AH43" s="375" t="s">
        <v>622</v>
      </c>
      <c r="AI43" s="375" t="s">
        <v>623</v>
      </c>
      <c r="AJ43" s="375" t="s">
        <v>623</v>
      </c>
      <c r="AK43" s="375" t="s">
        <v>623</v>
      </c>
      <c r="AL43" s="375" t="s">
        <v>624</v>
      </c>
      <c r="AM43" s="356" t="s">
        <v>625</v>
      </c>
      <c r="AN43" s="375" t="s">
        <v>626</v>
      </c>
      <c r="AO43" s="375" t="s">
        <v>627</v>
      </c>
      <c r="AP43" s="375" t="s">
        <v>622</v>
      </c>
      <c r="AQ43" s="375" t="s">
        <v>623</v>
      </c>
      <c r="AR43" s="375" t="s">
        <v>622</v>
      </c>
      <c r="AS43" s="375" t="s">
        <v>628</v>
      </c>
      <c r="AT43" s="375" t="s">
        <v>629</v>
      </c>
      <c r="AU43" s="375"/>
      <c r="AV43" s="387" t="s">
        <v>712</v>
      </c>
      <c r="AW43" s="18">
        <v>0.26800000000000002</v>
      </c>
      <c r="AX43" s="18">
        <v>0.26800000000000002</v>
      </c>
    </row>
    <row r="44" spans="1:50" ht="102" x14ac:dyDescent="0.25">
      <c r="A44" s="381" t="s">
        <v>694</v>
      </c>
      <c r="B44" s="375" t="s">
        <v>511</v>
      </c>
      <c r="C44" s="375" t="s">
        <v>512</v>
      </c>
      <c r="D44" s="356" t="s">
        <v>674</v>
      </c>
      <c r="E44" s="357">
        <v>2</v>
      </c>
      <c r="F44" s="357" t="s">
        <v>301</v>
      </c>
      <c r="G44" s="357">
        <v>50</v>
      </c>
      <c r="H44" s="357" t="s">
        <v>301</v>
      </c>
      <c r="I44" s="357" t="s">
        <v>722</v>
      </c>
      <c r="J44" s="357">
        <v>28</v>
      </c>
      <c r="K44" s="357" t="s">
        <v>301</v>
      </c>
      <c r="L44" s="357" t="s">
        <v>301</v>
      </c>
      <c r="M44" s="375" t="s">
        <v>695</v>
      </c>
      <c r="N44" s="388" t="s">
        <v>696</v>
      </c>
      <c r="O44" s="375" t="s">
        <v>697</v>
      </c>
      <c r="P44" s="377">
        <v>35292</v>
      </c>
      <c r="Q44" s="375" t="s">
        <v>544</v>
      </c>
      <c r="R44" s="377">
        <v>35292</v>
      </c>
      <c r="S44" s="375" t="s">
        <v>516</v>
      </c>
      <c r="T44" s="375" t="s">
        <v>620</v>
      </c>
      <c r="U44" s="375">
        <v>1</v>
      </c>
      <c r="V44" s="375">
        <v>1</v>
      </c>
      <c r="W44" s="375" t="s">
        <v>698</v>
      </c>
      <c r="X44" s="384">
        <v>35292</v>
      </c>
      <c r="Y44" s="375"/>
      <c r="Z44" s="375"/>
      <c r="AA44" s="377"/>
      <c r="AB44" s="377">
        <v>35292</v>
      </c>
      <c r="AC44" s="375" t="s">
        <v>698</v>
      </c>
      <c r="AD44" s="377">
        <v>42351</v>
      </c>
      <c r="AE44" s="377">
        <v>42351</v>
      </c>
      <c r="AF44" s="356" t="s">
        <v>617</v>
      </c>
      <c r="AG44" s="375"/>
      <c r="AH44" s="375"/>
      <c r="AI44" s="375"/>
      <c r="AJ44" s="375"/>
      <c r="AK44" s="375"/>
      <c r="AL44" s="375" t="s">
        <v>699</v>
      </c>
      <c r="AM44" s="375" t="s">
        <v>700</v>
      </c>
      <c r="AN44" s="375" t="s">
        <v>701</v>
      </c>
      <c r="AO44" s="356" t="s">
        <v>702</v>
      </c>
      <c r="AP44" s="375" t="s">
        <v>703</v>
      </c>
      <c r="AQ44" s="375" t="s">
        <v>704</v>
      </c>
      <c r="AR44" s="375" t="s">
        <v>703</v>
      </c>
      <c r="AS44" s="375" t="s">
        <v>704</v>
      </c>
      <c r="AT44" s="375" t="s">
        <v>705</v>
      </c>
      <c r="AU44" s="375"/>
      <c r="AV44" s="375" t="s">
        <v>706</v>
      </c>
      <c r="AW44" s="18">
        <v>42.350999999999999</v>
      </c>
      <c r="AX44" s="18">
        <v>42.350999999999999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28" zoomScale="90" zoomScaleNormal="90" zoomScaleSheetLayoutView="90" workbookViewId="0">
      <selection activeCell="B27" sqref="B27"/>
    </sheetView>
  </sheetViews>
  <sheetFormatPr defaultRowHeight="15.75" x14ac:dyDescent="0.25"/>
  <cols>
    <col min="1" max="2" width="66.140625" style="76" customWidth="1"/>
    <col min="3" max="3" width="75.855468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3" t="s">
        <v>68</v>
      </c>
    </row>
    <row r="2" spans="1:8" ht="18.75" x14ac:dyDescent="0.3">
      <c r="B2" s="14" t="s">
        <v>9</v>
      </c>
    </row>
    <row r="3" spans="1:8" ht="18.75" x14ac:dyDescent="0.3">
      <c r="B3" s="14" t="s">
        <v>441</v>
      </c>
    </row>
    <row r="4" spans="1:8" x14ac:dyDescent="0.25">
      <c r="B4" s="36"/>
    </row>
    <row r="5" spans="1:8" ht="18.75" x14ac:dyDescent="0.3">
      <c r="A5" s="508" t="str">
        <f>'1. паспорт местоположение'!A5:C5</f>
        <v>Год раскрытия информации: 2022 год</v>
      </c>
      <c r="B5" s="508"/>
      <c r="C5" s="57"/>
      <c r="D5" s="57"/>
      <c r="E5" s="57"/>
      <c r="F5" s="57"/>
      <c r="G5" s="57"/>
      <c r="H5" s="57"/>
    </row>
    <row r="6" spans="1:8" ht="18.75" x14ac:dyDescent="0.3">
      <c r="A6" s="104"/>
      <c r="B6" s="104"/>
      <c r="C6" s="104"/>
      <c r="D6" s="104"/>
      <c r="E6" s="104"/>
      <c r="F6" s="104"/>
      <c r="G6" s="104"/>
      <c r="H6" s="104"/>
    </row>
    <row r="7" spans="1:8" ht="18.75" x14ac:dyDescent="0.25">
      <c r="A7" s="423" t="s">
        <v>8</v>
      </c>
      <c r="B7" s="423"/>
      <c r="C7" s="103"/>
      <c r="D7" s="103"/>
      <c r="E7" s="103"/>
      <c r="F7" s="103"/>
      <c r="G7" s="103"/>
      <c r="H7" s="103"/>
    </row>
    <row r="8" spans="1:8" ht="18.75" x14ac:dyDescent="0.25">
      <c r="A8" s="103"/>
      <c r="B8" s="103"/>
      <c r="C8" s="103"/>
      <c r="D8" s="103"/>
      <c r="E8" s="103"/>
      <c r="F8" s="103"/>
      <c r="G8" s="103"/>
      <c r="H8" s="103"/>
    </row>
    <row r="9" spans="1:8" x14ac:dyDescent="0.25">
      <c r="A9" s="424" t="str">
        <f>'1. паспорт местоположение'!A9:C9</f>
        <v>АО "Россети Тюмень"</v>
      </c>
      <c r="B9" s="424"/>
      <c r="C9" s="101"/>
      <c r="D9" s="101"/>
      <c r="E9" s="101"/>
      <c r="F9" s="101"/>
      <c r="G9" s="101"/>
      <c r="H9" s="101"/>
    </row>
    <row r="10" spans="1:8" x14ac:dyDescent="0.25">
      <c r="A10" s="425" t="s">
        <v>7</v>
      </c>
      <c r="B10" s="425"/>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24" t="str">
        <f>'1. паспорт местоположение'!A12:C12</f>
        <v>H_NS1200.PS.0025</v>
      </c>
      <c r="B12" s="424"/>
      <c r="C12" s="122"/>
      <c r="D12" s="101"/>
      <c r="E12" s="101"/>
      <c r="F12" s="101"/>
      <c r="G12" s="101"/>
      <c r="H12" s="101"/>
    </row>
    <row r="13" spans="1:8" x14ac:dyDescent="0.25">
      <c r="A13" s="425" t="s">
        <v>6</v>
      </c>
      <c r="B13" s="425"/>
      <c r="C13" s="28"/>
      <c r="D13" s="102"/>
      <c r="E13" s="102"/>
      <c r="F13" s="102"/>
      <c r="G13" s="102"/>
      <c r="H13" s="102"/>
    </row>
    <row r="14" spans="1:8" ht="18.75" x14ac:dyDescent="0.25">
      <c r="A14" s="10"/>
      <c r="B14" s="10"/>
      <c r="C14" s="123"/>
      <c r="D14" s="10"/>
      <c r="E14" s="10"/>
      <c r="F14" s="10"/>
      <c r="G14" s="10"/>
      <c r="H14" s="10"/>
    </row>
    <row r="15" spans="1:8" ht="50.25" customHeight="1" x14ac:dyDescent="0.25">
      <c r="A15" s="447"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47"/>
      <c r="C15" s="123"/>
      <c r="D15" s="101"/>
      <c r="E15" s="101"/>
      <c r="F15" s="101"/>
      <c r="G15" s="101"/>
      <c r="H15" s="101"/>
    </row>
    <row r="16" spans="1:8" x14ac:dyDescent="0.25">
      <c r="A16" s="425" t="s">
        <v>5</v>
      </c>
      <c r="B16" s="425"/>
      <c r="C16" s="123"/>
      <c r="D16" s="102"/>
      <c r="E16" s="102"/>
      <c r="F16" s="102"/>
      <c r="G16" s="102"/>
      <c r="H16" s="102"/>
    </row>
    <row r="17" spans="1:4" x14ac:dyDescent="0.25">
      <c r="B17" s="78"/>
      <c r="C17" s="124"/>
    </row>
    <row r="18" spans="1:4" ht="33.75" customHeight="1" x14ac:dyDescent="0.25">
      <c r="A18" s="511" t="s">
        <v>423</v>
      </c>
      <c r="B18" s="512"/>
    </row>
    <row r="19" spans="1:4" x14ac:dyDescent="0.25">
      <c r="B19" s="79"/>
    </row>
    <row r="20" spans="1:4" ht="16.5" thickBot="1" x14ac:dyDescent="0.3">
      <c r="B20" s="79"/>
    </row>
    <row r="21" spans="1:4" ht="69" customHeight="1" thickBot="1" x14ac:dyDescent="0.3">
      <c r="A21" s="80" t="s">
        <v>308</v>
      </c>
      <c r="B21" s="81" t="str">
        <f>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row>
    <row r="22" spans="1:4" ht="27.75" customHeight="1" thickBot="1" x14ac:dyDescent="0.3">
      <c r="A22" s="80" t="s">
        <v>309</v>
      </c>
      <c r="B22" s="81" t="s">
        <v>446</v>
      </c>
    </row>
    <row r="23" spans="1:4" ht="22.5" customHeight="1" thickBot="1" x14ac:dyDescent="0.3">
      <c r="A23" s="80" t="s">
        <v>289</v>
      </c>
      <c r="B23" s="130" t="s">
        <v>449</v>
      </c>
      <c r="C23" s="314"/>
      <c r="D23" s="315"/>
    </row>
    <row r="24" spans="1:4" ht="21.75" customHeight="1" thickBot="1" x14ac:dyDescent="0.3">
      <c r="A24" s="80" t="s">
        <v>310</v>
      </c>
      <c r="B24" s="129" t="s">
        <v>600</v>
      </c>
      <c r="C24" s="314"/>
      <c r="D24" s="315"/>
    </row>
    <row r="25" spans="1:4" ht="21.75" customHeight="1" thickBot="1" x14ac:dyDescent="0.3">
      <c r="A25" s="82" t="s">
        <v>311</v>
      </c>
      <c r="B25" s="296">
        <f>'3.3 паспорт описание'!C29</f>
        <v>2022</v>
      </c>
      <c r="C25" s="314"/>
      <c r="D25" s="315"/>
    </row>
    <row r="26" spans="1:4" ht="21.75" customHeight="1" thickBot="1" x14ac:dyDescent="0.3">
      <c r="A26" s="83" t="s">
        <v>312</v>
      </c>
      <c r="B26" s="296" t="str">
        <f>'3.3 паспорт описание'!C30</f>
        <v>З</v>
      </c>
      <c r="C26" s="314"/>
      <c r="D26" s="315"/>
    </row>
    <row r="27" spans="1:4" ht="29.25" thickBot="1" x14ac:dyDescent="0.3">
      <c r="A27" s="89" t="s">
        <v>475</v>
      </c>
      <c r="B27" s="333">
        <f>'6.2. Паспорт фин осв ввод'!D24</f>
        <v>1050.00655854</v>
      </c>
      <c r="C27" s="316"/>
      <c r="D27" s="315"/>
    </row>
    <row r="28" spans="1:4" ht="16.5" thickBot="1" x14ac:dyDescent="0.3">
      <c r="A28" s="85" t="s">
        <v>313</v>
      </c>
      <c r="B28" s="85" t="s">
        <v>714</v>
      </c>
    </row>
    <row r="29" spans="1:4" customFormat="1" ht="46.5" customHeight="1" x14ac:dyDescent="0.25">
      <c r="A29" s="200" t="s">
        <v>314</v>
      </c>
      <c r="B29" s="201">
        <f>B30</f>
        <v>1080.8557094199998</v>
      </c>
      <c r="C29" s="323"/>
    </row>
    <row r="30" spans="1:4" customFormat="1" ht="28.5" x14ac:dyDescent="0.25">
      <c r="A30" s="202" t="s">
        <v>315</v>
      </c>
      <c r="B30" s="203">
        <f>B32+B54+B59</f>
        <v>1080.8557094199998</v>
      </c>
      <c r="C30" s="302"/>
    </row>
    <row r="31" spans="1:4" customFormat="1" ht="15" x14ac:dyDescent="0.25">
      <c r="A31" s="204" t="s">
        <v>316</v>
      </c>
      <c r="B31" s="205"/>
    </row>
    <row r="32" spans="1:4" customFormat="1" ht="30" customHeight="1" thickBot="1" x14ac:dyDescent="0.3">
      <c r="A32" s="188" t="s">
        <v>588</v>
      </c>
      <c r="B32" s="189">
        <f>B33+B37+B41+B45+B49</f>
        <v>983.12265164999997</v>
      </c>
    </row>
    <row r="33" spans="1:2" s="206" customFormat="1" ht="45" customHeight="1" x14ac:dyDescent="0.25">
      <c r="A33" s="191" t="s">
        <v>575</v>
      </c>
      <c r="B33" s="192">
        <v>0.40472799999999998</v>
      </c>
    </row>
    <row r="34" spans="1:2" s="206" customFormat="1" ht="15" x14ac:dyDescent="0.25">
      <c r="A34" s="187" t="s">
        <v>317</v>
      </c>
      <c r="B34" s="310">
        <f>B33/$B$27</f>
        <v>3.8545283046875545E-4</v>
      </c>
    </row>
    <row r="35" spans="1:2" s="206" customFormat="1" ht="15" x14ac:dyDescent="0.25">
      <c r="A35" s="187" t="s">
        <v>318</v>
      </c>
      <c r="B35" s="190">
        <v>0.40472799999999998</v>
      </c>
    </row>
    <row r="36" spans="1:2" s="206" customFormat="1" ht="15" x14ac:dyDescent="0.25">
      <c r="A36" s="187" t="s">
        <v>319</v>
      </c>
      <c r="B36" s="190">
        <v>0.40472799999999998</v>
      </c>
    </row>
    <row r="37" spans="1:2" s="206" customFormat="1" ht="45" customHeight="1" x14ac:dyDescent="0.25">
      <c r="A37" s="191" t="s">
        <v>576</v>
      </c>
      <c r="B37" s="192">
        <v>50.929441679999996</v>
      </c>
    </row>
    <row r="38" spans="1:2" s="206" customFormat="1" ht="15" x14ac:dyDescent="0.25">
      <c r="A38" s="187" t="s">
        <v>317</v>
      </c>
      <c r="B38" s="310">
        <f>B37/$B$27</f>
        <v>4.8503927204812634E-2</v>
      </c>
    </row>
    <row r="39" spans="1:2" s="206" customFormat="1" ht="15" x14ac:dyDescent="0.25">
      <c r="A39" s="187" t="s">
        <v>318</v>
      </c>
      <c r="B39" s="190">
        <v>50.929441679999996</v>
      </c>
    </row>
    <row r="40" spans="1:2" s="206" customFormat="1" ht="15" x14ac:dyDescent="0.25">
      <c r="A40" s="187" t="s">
        <v>319</v>
      </c>
      <c r="B40" s="190">
        <v>43.160538000000003</v>
      </c>
    </row>
    <row r="41" spans="1:2" s="206" customFormat="1" ht="45" customHeight="1" x14ac:dyDescent="0.25">
      <c r="A41" s="191" t="s">
        <v>577</v>
      </c>
      <c r="B41" s="192">
        <v>889.16984309999998</v>
      </c>
    </row>
    <row r="42" spans="1:2" s="206" customFormat="1" ht="15" x14ac:dyDescent="0.25">
      <c r="A42" s="187" t="s">
        <v>317</v>
      </c>
      <c r="B42" s="310">
        <f>B41/$B$27</f>
        <v>0.84682313254915453</v>
      </c>
    </row>
    <row r="43" spans="1:2" s="206" customFormat="1" ht="15" x14ac:dyDescent="0.25">
      <c r="A43" s="187" t="s">
        <v>318</v>
      </c>
      <c r="B43" s="299">
        <v>836.46299999999997</v>
      </c>
    </row>
    <row r="44" spans="1:2" s="206" customFormat="1" ht="15" x14ac:dyDescent="0.25">
      <c r="A44" s="187" t="s">
        <v>319</v>
      </c>
      <c r="B44" s="299">
        <v>727.10699999999997</v>
      </c>
    </row>
    <row r="45" spans="1:2" s="206" customFormat="1" ht="30" x14ac:dyDescent="0.25">
      <c r="A45" s="191" t="s">
        <v>673</v>
      </c>
      <c r="B45" s="192">
        <v>42.350638869999997</v>
      </c>
    </row>
    <row r="46" spans="1:2" s="206" customFormat="1" ht="15" x14ac:dyDescent="0.25">
      <c r="A46" s="187" t="s">
        <v>317</v>
      </c>
      <c r="B46" s="310">
        <f>B45/$B$27</f>
        <v>4.033368984750646E-2</v>
      </c>
    </row>
    <row r="47" spans="1:2" s="206" customFormat="1" ht="15" x14ac:dyDescent="0.25">
      <c r="A47" s="187" t="s">
        <v>318</v>
      </c>
      <c r="B47" s="190">
        <v>42.350638869999997</v>
      </c>
    </row>
    <row r="48" spans="1:2" s="206" customFormat="1" ht="15" x14ac:dyDescent="0.25">
      <c r="A48" s="187" t="s">
        <v>319</v>
      </c>
      <c r="B48" s="299">
        <v>35.292199060000002</v>
      </c>
    </row>
    <row r="49" spans="1:2" s="206" customFormat="1" ht="45" customHeight="1" x14ac:dyDescent="0.25">
      <c r="A49" s="191" t="s">
        <v>672</v>
      </c>
      <c r="B49" s="298">
        <v>0.26800000000000002</v>
      </c>
    </row>
    <row r="50" spans="1:2" s="206" customFormat="1" ht="15" x14ac:dyDescent="0.25">
      <c r="A50" s="187" t="s">
        <v>317</v>
      </c>
      <c r="B50" s="310">
        <f>B49/$B$27</f>
        <v>2.5523650097257039E-4</v>
      </c>
    </row>
    <row r="51" spans="1:2" s="206" customFormat="1" ht="15" x14ac:dyDescent="0.25">
      <c r="A51" s="187" t="s">
        <v>318</v>
      </c>
      <c r="B51" s="299">
        <v>0.26800000000000002</v>
      </c>
    </row>
    <row r="52" spans="1:2" s="206" customFormat="1" ht="15" x14ac:dyDescent="0.25">
      <c r="A52" s="187" t="s">
        <v>319</v>
      </c>
      <c r="B52" s="299">
        <v>0.26800000000000002</v>
      </c>
    </row>
    <row r="53" spans="1:2" s="206" customFormat="1" ht="15" x14ac:dyDescent="0.25">
      <c r="A53" s="334"/>
      <c r="B53" s="335"/>
    </row>
    <row r="54" spans="1:2" customFormat="1" ht="45" customHeight="1" thickBot="1" x14ac:dyDescent="0.3">
      <c r="A54" s="188" t="s">
        <v>578</v>
      </c>
      <c r="B54" s="189">
        <v>82.46</v>
      </c>
    </row>
    <row r="55" spans="1:2" s="206" customFormat="1" ht="45" customHeight="1" x14ac:dyDescent="0.25">
      <c r="A55" s="191" t="s">
        <v>579</v>
      </c>
      <c r="B55" s="192">
        <v>82.46</v>
      </c>
    </row>
    <row r="56" spans="1:2" s="206" customFormat="1" ht="15" x14ac:dyDescent="0.25">
      <c r="A56" s="187" t="s">
        <v>317</v>
      </c>
      <c r="B56" s="310">
        <f>B55/$B$27</f>
        <v>7.8532842799246841E-2</v>
      </c>
    </row>
    <row r="57" spans="1:2" s="206" customFormat="1" ht="15" x14ac:dyDescent="0.25">
      <c r="A57" s="187" t="s">
        <v>318</v>
      </c>
      <c r="B57" s="190">
        <v>82.46</v>
      </c>
    </row>
    <row r="58" spans="1:2" s="206" customFormat="1" ht="15" x14ac:dyDescent="0.25">
      <c r="A58" s="187" t="s">
        <v>319</v>
      </c>
      <c r="B58" s="190">
        <v>69.881355929999998</v>
      </c>
    </row>
    <row r="59" spans="1:2" customFormat="1" ht="30" customHeight="1" thickBot="1" x14ac:dyDescent="0.3">
      <c r="A59" s="188" t="s">
        <v>580</v>
      </c>
      <c r="B59" s="189">
        <f>B60+B64+B68</f>
        <v>15.273057769999999</v>
      </c>
    </row>
    <row r="60" spans="1:2" s="206" customFormat="1" ht="45" customHeight="1" x14ac:dyDescent="0.25">
      <c r="A60" s="191" t="s">
        <v>581</v>
      </c>
      <c r="B60" s="192">
        <v>1.0686815999999999</v>
      </c>
    </row>
    <row r="61" spans="1:2" s="206" customFormat="1" ht="15" x14ac:dyDescent="0.25">
      <c r="A61" s="187" t="s">
        <v>317</v>
      </c>
      <c r="B61" s="310">
        <f>B60/$B$27</f>
        <v>1.017785642678239E-3</v>
      </c>
    </row>
    <row r="62" spans="1:2" s="206" customFormat="1" ht="15" x14ac:dyDescent="0.25">
      <c r="A62" s="187" t="s">
        <v>318</v>
      </c>
      <c r="B62" s="190">
        <v>1.0686815999999999</v>
      </c>
    </row>
    <row r="63" spans="1:2" s="206" customFormat="1" ht="15" x14ac:dyDescent="0.25">
      <c r="A63" s="187" t="s">
        <v>319</v>
      </c>
      <c r="B63" s="190">
        <v>0.90566237000000005</v>
      </c>
    </row>
    <row r="64" spans="1:2" s="206" customFormat="1" ht="45" customHeight="1" x14ac:dyDescent="0.25">
      <c r="A64" s="191" t="s">
        <v>582</v>
      </c>
      <c r="B64" s="192">
        <v>2.0999999999999999E-5</v>
      </c>
    </row>
    <row r="65" spans="1:2" s="206" customFormat="1" ht="15" x14ac:dyDescent="0.25">
      <c r="A65" s="187" t="s">
        <v>317</v>
      </c>
      <c r="B65" s="310">
        <f>B64/$B$27</f>
        <v>1.9999875076208871E-8</v>
      </c>
    </row>
    <row r="66" spans="1:2" s="206" customFormat="1" ht="15" x14ac:dyDescent="0.25">
      <c r="A66" s="187" t="s">
        <v>318</v>
      </c>
      <c r="B66" s="190">
        <v>1.7E-5</v>
      </c>
    </row>
    <row r="67" spans="1:2" s="206" customFormat="1" ht="15" x14ac:dyDescent="0.25">
      <c r="A67" s="187" t="s">
        <v>319</v>
      </c>
      <c r="B67" s="190">
        <v>1.4409999999999999E-5</v>
      </c>
    </row>
    <row r="68" spans="1:2" s="206" customFormat="1" ht="45" customHeight="1" x14ac:dyDescent="0.25">
      <c r="A68" s="191" t="s">
        <v>589</v>
      </c>
      <c r="B68" s="192">
        <v>14.204355169999999</v>
      </c>
    </row>
    <row r="69" spans="1:2" s="206" customFormat="1" ht="15" x14ac:dyDescent="0.25">
      <c r="A69" s="187" t="s">
        <v>317</v>
      </c>
      <c r="B69" s="310">
        <f>B68/$B$27</f>
        <v>1.3527872806576269E-2</v>
      </c>
    </row>
    <row r="70" spans="1:2" s="206" customFormat="1" ht="15" x14ac:dyDescent="0.25">
      <c r="A70" s="187" t="s">
        <v>318</v>
      </c>
      <c r="B70" s="299">
        <v>14.198</v>
      </c>
    </row>
    <row r="71" spans="1:2" s="206" customFormat="1" ht="15" x14ac:dyDescent="0.25">
      <c r="A71" s="187" t="s">
        <v>319</v>
      </c>
      <c r="B71" s="190">
        <v>12.004320310000001</v>
      </c>
    </row>
    <row r="72" spans="1:2" customFormat="1" ht="30" customHeight="1" thickBot="1" x14ac:dyDescent="0.3">
      <c r="A72" s="188" t="s">
        <v>590</v>
      </c>
      <c r="B72" s="208">
        <f>(B74+B75+B76)/3</f>
        <v>1</v>
      </c>
    </row>
    <row r="73" spans="1:2" s="206" customFormat="1" ht="15" x14ac:dyDescent="0.25">
      <c r="A73" s="187" t="s">
        <v>316</v>
      </c>
      <c r="B73" s="193" t="s">
        <v>458</v>
      </c>
    </row>
    <row r="74" spans="1:2" s="206" customFormat="1" ht="15" x14ac:dyDescent="0.25">
      <c r="A74" s="187" t="s">
        <v>591</v>
      </c>
      <c r="B74" s="207">
        <v>1</v>
      </c>
    </row>
    <row r="75" spans="1:2" s="206" customFormat="1" ht="15" x14ac:dyDescent="0.25">
      <c r="A75" s="187" t="s">
        <v>592</v>
      </c>
      <c r="B75" s="207">
        <v>1</v>
      </c>
    </row>
    <row r="76" spans="1:2" s="206" customFormat="1" ht="30" customHeight="1" x14ac:dyDescent="0.25">
      <c r="A76" s="187" t="s">
        <v>593</v>
      </c>
      <c r="B76" s="207">
        <v>1</v>
      </c>
    </row>
    <row r="77" spans="1:2" customFormat="1" thickBot="1" x14ac:dyDescent="0.3">
      <c r="A77" s="188" t="s">
        <v>320</v>
      </c>
      <c r="B77" s="208">
        <f>B78/$B$27</f>
        <v>1.0000004204354691</v>
      </c>
    </row>
    <row r="78" spans="1:2" customFormat="1" thickBot="1" x14ac:dyDescent="0.3">
      <c r="A78" s="188" t="s">
        <v>321</v>
      </c>
      <c r="B78" s="301">
        <v>1050.0070000000001</v>
      </c>
    </row>
    <row r="79" spans="1:2" customFormat="1" thickBot="1" x14ac:dyDescent="0.3">
      <c r="A79" s="188" t="s">
        <v>322</v>
      </c>
      <c r="B79" s="208">
        <f>B80/'6.2. Паспорт фин осв ввод'!D30</f>
        <v>0.99846953942641958</v>
      </c>
    </row>
    <row r="80" spans="1:2" customFormat="1" thickBot="1" x14ac:dyDescent="0.3">
      <c r="A80" s="188" t="s">
        <v>323</v>
      </c>
      <c r="B80" s="300">
        <v>911.22900000000004</v>
      </c>
    </row>
    <row r="81" spans="1:4" ht="15.75" customHeight="1" thickBot="1" x14ac:dyDescent="0.3">
      <c r="A81" s="84" t="s">
        <v>324</v>
      </c>
      <c r="B81" s="87"/>
      <c r="C81" s="507"/>
      <c r="D81" s="120"/>
    </row>
    <row r="82" spans="1:4" s="206" customFormat="1" ht="30" customHeight="1" x14ac:dyDescent="0.25">
      <c r="A82" s="187" t="s">
        <v>325</v>
      </c>
      <c r="B82" s="193" t="s">
        <v>717</v>
      </c>
      <c r="C82" s="507"/>
    </row>
    <row r="83" spans="1:4" s="206" customFormat="1" ht="15" x14ac:dyDescent="0.25">
      <c r="A83" s="187" t="s">
        <v>326</v>
      </c>
      <c r="B83" s="193" t="s">
        <v>715</v>
      </c>
      <c r="C83" s="507"/>
    </row>
    <row r="84" spans="1:4" s="206" customFormat="1" ht="30" customHeight="1" x14ac:dyDescent="0.25">
      <c r="A84" s="187" t="s">
        <v>327</v>
      </c>
      <c r="B84" s="193" t="s">
        <v>716</v>
      </c>
      <c r="C84" s="507"/>
    </row>
    <row r="85" spans="1:4" s="206" customFormat="1" ht="15" x14ac:dyDescent="0.25">
      <c r="A85" s="187" t="s">
        <v>328</v>
      </c>
      <c r="B85" s="193" t="s">
        <v>594</v>
      </c>
      <c r="C85" s="507"/>
    </row>
    <row r="86" spans="1:4" ht="29.25" thickBot="1" x14ac:dyDescent="0.3">
      <c r="A86" s="188" t="s">
        <v>329</v>
      </c>
      <c r="B86" s="311" t="s">
        <v>458</v>
      </c>
    </row>
    <row r="87" spans="1:4" ht="29.25" thickBot="1" x14ac:dyDescent="0.3">
      <c r="A87" s="188" t="s">
        <v>330</v>
      </c>
      <c r="B87" s="311" t="s">
        <v>458</v>
      </c>
    </row>
    <row r="88" spans="1:4" ht="16.5" thickBot="1" x14ac:dyDescent="0.3">
      <c r="A88" s="86" t="s">
        <v>316</v>
      </c>
      <c r="B88" s="182"/>
    </row>
    <row r="89" spans="1:4" ht="16.5" thickBot="1" x14ac:dyDescent="0.3">
      <c r="A89" s="86" t="s">
        <v>331</v>
      </c>
      <c r="B89" s="181"/>
    </row>
    <row r="90" spans="1:4" ht="16.5" thickBot="1" x14ac:dyDescent="0.3">
      <c r="A90" s="86" t="s">
        <v>332</v>
      </c>
      <c r="B90" s="183"/>
    </row>
    <row r="91" spans="1:4" ht="29.25" thickBot="1" x14ac:dyDescent="0.3">
      <c r="A91" s="188" t="s">
        <v>329</v>
      </c>
      <c r="B91" s="312" t="s">
        <v>507</v>
      </c>
    </row>
    <row r="92" spans="1:4" ht="29.25" thickBot="1" x14ac:dyDescent="0.3">
      <c r="A92" s="188" t="s">
        <v>330</v>
      </c>
      <c r="B92" s="313"/>
    </row>
    <row r="93" spans="1:4" ht="16.5" thickBot="1" x14ac:dyDescent="0.3">
      <c r="A93" s="88" t="s">
        <v>333</v>
      </c>
      <c r="B93" s="91" t="s">
        <v>508</v>
      </c>
    </row>
    <row r="94" spans="1:4" ht="16.5" thickBot="1" x14ac:dyDescent="0.3">
      <c r="A94" s="88" t="s">
        <v>334</v>
      </c>
      <c r="B94" s="91"/>
    </row>
    <row r="95" spans="1:4" ht="16.5" thickBot="1" x14ac:dyDescent="0.3">
      <c r="A95" s="88" t="s">
        <v>335</v>
      </c>
      <c r="B95" s="91"/>
    </row>
    <row r="96" spans="1:4" ht="29.25" thickBot="1" x14ac:dyDescent="0.3">
      <c r="A96" s="92" t="s">
        <v>336</v>
      </c>
      <c r="B96" s="90" t="s">
        <v>509</v>
      </c>
    </row>
    <row r="97" spans="1:2" ht="28.5" customHeight="1" thickBot="1" x14ac:dyDescent="0.3">
      <c r="A97" s="84" t="s">
        <v>337</v>
      </c>
      <c r="B97" s="90" t="s">
        <v>444</v>
      </c>
    </row>
    <row r="98" spans="1:2" x14ac:dyDescent="0.25">
      <c r="A98" s="88" t="s">
        <v>338</v>
      </c>
      <c r="B98" s="509" t="s">
        <v>585</v>
      </c>
    </row>
    <row r="99" spans="1:2" x14ac:dyDescent="0.25">
      <c r="A99" s="88" t="s">
        <v>339</v>
      </c>
      <c r="B99" s="510"/>
    </row>
    <row r="100" spans="1:2" x14ac:dyDescent="0.25">
      <c r="A100" s="88" t="s">
        <v>340</v>
      </c>
      <c r="B100" s="510"/>
    </row>
    <row r="101" spans="1:2" x14ac:dyDescent="0.25">
      <c r="A101" s="88" t="s">
        <v>341</v>
      </c>
      <c r="B101" s="510"/>
    </row>
    <row r="102" spans="1:2" ht="16.5" thickBot="1" x14ac:dyDescent="0.3">
      <c r="A102" s="93" t="s">
        <v>342</v>
      </c>
      <c r="B102" s="510"/>
    </row>
    <row r="105" spans="1:2" x14ac:dyDescent="0.25">
      <c r="A105" s="94"/>
      <c r="B105" s="95"/>
    </row>
    <row r="106" spans="1:2" x14ac:dyDescent="0.25">
      <c r="B106" s="96"/>
    </row>
    <row r="107" spans="1:2" x14ac:dyDescent="0.25">
      <c r="B107" s="97"/>
    </row>
  </sheetData>
  <mergeCells count="11">
    <mergeCell ref="B98:B102"/>
    <mergeCell ref="A13:B13"/>
    <mergeCell ref="A15:B15"/>
    <mergeCell ref="A16:B16"/>
    <mergeCell ref="A18:B18"/>
    <mergeCell ref="C81:C8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2022-09-21T07:40:25Z</dcterms:modified>
</cp:coreProperties>
</file>