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H_TP3600.VL.0084\"/>
    </mc:Choice>
  </mc:AlternateContent>
  <bookViews>
    <workbookView xWindow="0" yWindow="0" windowWidth="28800" windowHeight="12300" tabRatio="844" firstSheet="4"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 sheetId="13" r:id="rId8"/>
    <sheet name="6.1. Паспорт сетевой график" sheetId="9" r:id="rId9"/>
    <sheet name="6.2. Паспорт фин осв ввод" sheetId="14" r:id="rId10"/>
    <sheet name="7. Паспорт отчет о закупке" sheetId="11" r:id="rId11"/>
    <sheet name="8. Общие сведения" sheetId="15" r:id="rId12"/>
  </sheets>
  <definedNames>
    <definedName name="_xlnm._FilterDatabase" localSheetId="10" hidden="1">'7. Паспорт отчет о закупке'!$A$25:$AW$42</definedName>
    <definedName name="_xlnm._FilterDatabase" localSheetId="11" hidden="1">'8. Общие сведения'!$A$21:$B$114</definedName>
    <definedName name="Z_0727A3F2_96A4_4BA4_8256_21193112A3FE_.wvu.Cols" localSheetId="7" hidden="1">'5. анализ эконом эфф '!$E:$AJ</definedName>
    <definedName name="Z_0727A3F2_96A4_4BA4_8256_21193112A3FE_.wvu.Cols" localSheetId="8" hidden="1">'6.1. Паспорт сетевой график'!#REF!,'6.1. Паспорт сетевой график'!$IR:$IS,'6.1. Паспорт сетевой график'!$SN:$SO,'6.1. Паспорт сетевой график'!$ACJ:$ACK,'6.1. Паспорт сетевой график'!$AMF:$AMG,'6.1. Паспорт сетевой график'!$AWB:$AWC,'6.1. Паспорт сетевой график'!$BFX:$BFY,'6.1. Паспорт сетевой график'!$BPT:$BPU,'6.1. Паспорт сетевой график'!$BZP:$BZQ,'6.1. Паспорт сетевой график'!$CJL:$CJM,'6.1. Паспорт сетевой график'!$CTH:$CTI,'6.1. Паспорт сетевой график'!$DDD:$DDE,'6.1. Паспорт сетевой график'!$DMZ:$DNA,'6.1. Паспорт сетевой график'!$DWV:$DWW,'6.1. Паспорт сетевой график'!$EGR:$EGS,'6.1. Паспорт сетевой график'!$EQN:$EQO,'6.1. Паспорт сетевой график'!$FAJ:$FAK,'6.1. Паспорт сетевой график'!$FKF:$FKG,'6.1. Паспорт сетевой график'!$FUB:$FUC,'6.1. Паспорт сетевой график'!$GDX:$GDY,'6.1. Паспорт сетевой график'!$GNT:$GNU,'6.1. Паспорт сетевой график'!$GXP:$GXQ,'6.1. Паспорт сетевой график'!$HHL:$HHM,'6.1. Паспорт сетевой график'!$HRH:$HRI,'6.1. Паспорт сетевой график'!$IBD:$IBE,'6.1. Паспорт сетевой график'!$IKZ:$ILA,'6.1. Паспорт сетевой график'!$IUV:$IUW,'6.1. Паспорт сетевой график'!$JER:$JES,'6.1. Паспорт сетевой график'!$JON:$JOO,'6.1. Паспорт сетевой график'!$JYJ:$JYK,'6.1. Паспорт сетевой график'!$KIF:$KIG,'6.1. Паспорт сетевой график'!$KSB:$KSC,'6.1. Паспорт сетевой график'!$LBX:$LBY,'6.1. Паспорт сетевой график'!$LLT:$LLU,'6.1. Паспорт сетевой график'!$LVP:$LVQ,'6.1. Паспорт сетевой график'!$MFL:$MFM,'6.1. Паспорт сетевой график'!$MPH:$MPI,'6.1. Паспорт сетевой график'!$MZD:$MZE,'6.1. Паспорт сетевой график'!$NIZ:$NJA,'6.1. Паспорт сетевой график'!$NSV:$NSW,'6.1. Паспорт сетевой график'!$OCR:$OCS,'6.1. Паспорт сетевой график'!$OMN:$OMO,'6.1. Паспорт сетевой график'!$OWJ:$OWK,'6.1. Паспорт сетевой график'!$PGF:$PGG,'6.1. Паспорт сетевой график'!$PQB:$PQC,'6.1. Паспорт сетевой график'!$PZX:$PZY,'6.1. Паспорт сетевой график'!$QJT:$QJU,'6.1. Паспорт сетевой график'!$QTP:$QTQ,'6.1. Паспорт сетевой график'!$RDL:$RDM,'6.1. Паспорт сетевой график'!$RNH:$RNI,'6.1. Паспорт сетевой график'!$RXD:$RXE,'6.1. Паспорт сетевой график'!$SGZ:$SHA,'6.1. Паспорт сетевой график'!$SQV:$SQW,'6.1. Паспорт сетевой график'!$TAR:$TAS,'6.1. Паспорт сетевой график'!$TKN:$TKO,'6.1. Паспорт сетевой график'!$TUJ:$TUK,'6.1. Паспорт сетевой график'!$UEF:$UEG,'6.1. Паспорт сетевой график'!$UOB:$UOC,'6.1. Паспорт сетевой график'!$UXX:$UXY,'6.1. Паспорт сетевой график'!$VHT:$VHU,'6.1. Паспорт сетевой график'!$VRP:$VRQ,'6.1. Паспорт сетевой график'!$WBL:$WBM,'6.1. Паспорт сетевой график'!$WLH:$WLI,'6.1. Паспорт сетевой график'!$WVD:$WVE</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ПС'!$A$2:$T$42</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Area" localSheetId="8" hidden="1">'6.1. Паспорт сетевой график'!$A$1:$J$54</definedName>
    <definedName name="Z_0727A3F2_96A4_4BA4_8256_21193112A3FE_.wvu.PrintArea" localSheetId="9" hidden="1">'6.2. Паспорт фин осв ввод'!$A$1:$U$64</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405FB23F_FA42_4D3F_8DC6_852FF942657D_.wvu.Cols" localSheetId="7" hidden="1">'5. анализ эконом эфф '!$E:$AJ</definedName>
    <definedName name="Z_405FB23F_FA42_4D3F_8DC6_852FF942657D_.wvu.Cols" localSheetId="8" hidden="1">'6.1. Паспорт сетевой график'!#REF!,'6.1. Паспорт сетевой график'!$IR:$IS,'6.1. Паспорт сетевой график'!$SN:$SO,'6.1. Паспорт сетевой график'!$ACJ:$ACK,'6.1. Паспорт сетевой график'!$AMF:$AMG,'6.1. Паспорт сетевой график'!$AWB:$AWC,'6.1. Паспорт сетевой график'!$BFX:$BFY,'6.1. Паспорт сетевой график'!$BPT:$BPU,'6.1. Паспорт сетевой график'!$BZP:$BZQ,'6.1. Паспорт сетевой график'!$CJL:$CJM,'6.1. Паспорт сетевой график'!$CTH:$CTI,'6.1. Паспорт сетевой график'!$DDD:$DDE,'6.1. Паспорт сетевой график'!$DMZ:$DNA,'6.1. Паспорт сетевой график'!$DWV:$DWW,'6.1. Паспорт сетевой график'!$EGR:$EGS,'6.1. Паспорт сетевой график'!$EQN:$EQO,'6.1. Паспорт сетевой график'!$FAJ:$FAK,'6.1. Паспорт сетевой график'!$FKF:$FKG,'6.1. Паспорт сетевой график'!$FUB:$FUC,'6.1. Паспорт сетевой график'!$GDX:$GDY,'6.1. Паспорт сетевой график'!$GNT:$GNU,'6.1. Паспорт сетевой график'!$GXP:$GXQ,'6.1. Паспорт сетевой график'!$HHL:$HHM,'6.1. Паспорт сетевой график'!$HRH:$HRI,'6.1. Паспорт сетевой график'!$IBD:$IBE,'6.1. Паспорт сетевой график'!$IKZ:$ILA,'6.1. Паспорт сетевой график'!$IUV:$IUW,'6.1. Паспорт сетевой график'!$JER:$JES,'6.1. Паспорт сетевой график'!$JON:$JOO,'6.1. Паспорт сетевой график'!$JYJ:$JYK,'6.1. Паспорт сетевой график'!$KIF:$KIG,'6.1. Паспорт сетевой график'!$KSB:$KSC,'6.1. Паспорт сетевой график'!$LBX:$LBY,'6.1. Паспорт сетевой график'!$LLT:$LLU,'6.1. Паспорт сетевой график'!$LVP:$LVQ,'6.1. Паспорт сетевой график'!$MFL:$MFM,'6.1. Паспорт сетевой график'!$MPH:$MPI,'6.1. Паспорт сетевой график'!$MZD:$MZE,'6.1. Паспорт сетевой график'!$NIZ:$NJA,'6.1. Паспорт сетевой график'!$NSV:$NSW,'6.1. Паспорт сетевой график'!$OCR:$OCS,'6.1. Паспорт сетевой график'!$OMN:$OMO,'6.1. Паспорт сетевой график'!$OWJ:$OWK,'6.1. Паспорт сетевой график'!$PGF:$PGG,'6.1. Паспорт сетевой график'!$PQB:$PQC,'6.1. Паспорт сетевой график'!$PZX:$PZY,'6.1. Паспорт сетевой график'!$QJT:$QJU,'6.1. Паспорт сетевой график'!$QTP:$QTQ,'6.1. Паспорт сетевой график'!$RDL:$RDM,'6.1. Паспорт сетевой график'!$RNH:$RNI,'6.1. Паспорт сетевой график'!$RXD:$RXE,'6.1. Паспорт сетевой график'!$SGZ:$SHA,'6.1. Паспорт сетевой график'!$SQV:$SQW,'6.1. Паспорт сетевой график'!$TAR:$TAS,'6.1. Паспорт сетевой график'!$TKN:$TKO,'6.1. Паспорт сетевой график'!$TUJ:$TUK,'6.1. Паспорт сетевой график'!$UEF:$UEG,'6.1. Паспорт сетевой график'!$UOB:$UOC,'6.1. Паспорт сетевой график'!$UXX:$UXY,'6.1. Паспорт сетевой график'!$VHT:$VHU,'6.1. Паспорт сетевой график'!$VRP:$VRQ,'6.1. Паспорт сетевой график'!$WBL:$WBM,'6.1. Паспорт сетевой график'!$WLH:$WLI,'6.1. Паспорт сетевой график'!$WVD:$WVE</definedName>
    <definedName name="Z_405FB23F_FA42_4D3F_8DC6_852FF942657D_.wvu.PrintArea" localSheetId="0" hidden="1">'1. паспорт местоположение'!$A$1:$C$49</definedName>
    <definedName name="Z_405FB23F_FA42_4D3F_8DC6_852FF942657D_.wvu.PrintArea" localSheetId="1" hidden="1">'2. паспорт  ТП'!$A$1:$S$29</definedName>
    <definedName name="Z_405FB23F_FA42_4D3F_8DC6_852FF942657D_.wvu.PrintArea" localSheetId="2" hidden="1">'3.1. паспорт Техсостояние ПС'!$A$2:$T$42</definedName>
    <definedName name="Z_405FB23F_FA42_4D3F_8DC6_852FF942657D_.wvu.PrintArea" localSheetId="3" hidden="1">'3.2 паспорт Техсостояние ЛЭП'!$A$1:$AA$25</definedName>
    <definedName name="Z_405FB23F_FA42_4D3F_8DC6_852FF942657D_.wvu.PrintArea" localSheetId="4" hidden="1">'3.3 паспорт описание'!$A$1:$C$30</definedName>
    <definedName name="Z_405FB23F_FA42_4D3F_8DC6_852FF942657D_.wvu.PrintArea" localSheetId="5" hidden="1">'3.4. Паспорт надежность'!$A$1:$Z$33</definedName>
    <definedName name="Z_405FB23F_FA42_4D3F_8DC6_852FF942657D_.wvu.PrintArea" localSheetId="6" hidden="1">'4. паспортбюджет'!$A$1:$O$22</definedName>
    <definedName name="Z_405FB23F_FA42_4D3F_8DC6_852FF942657D_.wvu.PrintArea" localSheetId="8" hidden="1">'6.1. Паспорт сетевой график'!$A$1:$J$54</definedName>
    <definedName name="Z_405FB23F_FA42_4D3F_8DC6_852FF942657D_.wvu.PrintArea" localSheetId="9" hidden="1">'6.2. Паспорт фин осв ввод'!$A$1:$U$64</definedName>
    <definedName name="Z_405FB23F_FA42_4D3F_8DC6_852FF942657D_.wvu.PrintTitles" localSheetId="0" hidden="1">'1. паспорт местоположение'!$21:$21</definedName>
    <definedName name="Z_405FB23F_FA42_4D3F_8DC6_852FF942657D_.wvu.PrintTitles" localSheetId="1" hidden="1">'2. паспорт  ТП'!$21:$21</definedName>
    <definedName name="Z_405FB23F_FA42_4D3F_8DC6_852FF942657D_.wvu.PrintTitles" localSheetId="4" hidden="1">'3.3 паспорт описание'!$21:$21</definedName>
    <definedName name="Z_405FB23F_FA42_4D3F_8DC6_852FF942657D_.wvu.PrintTitles" localSheetId="6" hidden="1">'4. паспортбюджет'!$21:$21</definedName>
    <definedName name="Z_47DFA04F_EE93_4EA7_94C5_F251444C0707_.wvu.Cols" localSheetId="7" hidden="1">'5. анализ эконом эфф '!$E:$AJ</definedName>
    <definedName name="Z_47DFA04F_EE93_4EA7_94C5_F251444C0707_.wvu.Cols" localSheetId="8" hidden="1">'6.1. Паспорт сетевой график'!#REF!,'6.1. Паспорт сетевой график'!$IR:$IS,'6.1. Паспорт сетевой график'!$SN:$SO,'6.1. Паспорт сетевой график'!$ACJ:$ACK,'6.1. Паспорт сетевой график'!$AMF:$AMG,'6.1. Паспорт сетевой график'!$AWB:$AWC,'6.1. Паспорт сетевой график'!$BFX:$BFY,'6.1. Паспорт сетевой график'!$BPT:$BPU,'6.1. Паспорт сетевой график'!$BZP:$BZQ,'6.1. Паспорт сетевой график'!$CJL:$CJM,'6.1. Паспорт сетевой график'!$CTH:$CTI,'6.1. Паспорт сетевой график'!$DDD:$DDE,'6.1. Паспорт сетевой график'!$DMZ:$DNA,'6.1. Паспорт сетевой график'!$DWV:$DWW,'6.1. Паспорт сетевой график'!$EGR:$EGS,'6.1. Паспорт сетевой график'!$EQN:$EQO,'6.1. Паспорт сетевой график'!$FAJ:$FAK,'6.1. Паспорт сетевой график'!$FKF:$FKG,'6.1. Паспорт сетевой график'!$FUB:$FUC,'6.1. Паспорт сетевой график'!$GDX:$GDY,'6.1. Паспорт сетевой график'!$GNT:$GNU,'6.1. Паспорт сетевой график'!$GXP:$GXQ,'6.1. Паспорт сетевой график'!$HHL:$HHM,'6.1. Паспорт сетевой график'!$HRH:$HRI,'6.1. Паспорт сетевой график'!$IBD:$IBE,'6.1. Паспорт сетевой график'!$IKZ:$ILA,'6.1. Паспорт сетевой график'!$IUV:$IUW,'6.1. Паспорт сетевой график'!$JER:$JES,'6.1. Паспорт сетевой график'!$JON:$JOO,'6.1. Паспорт сетевой график'!$JYJ:$JYK,'6.1. Паспорт сетевой график'!$KIF:$KIG,'6.1. Паспорт сетевой график'!$KSB:$KSC,'6.1. Паспорт сетевой график'!$LBX:$LBY,'6.1. Паспорт сетевой график'!$LLT:$LLU,'6.1. Паспорт сетевой график'!$LVP:$LVQ,'6.1. Паспорт сетевой график'!$MFL:$MFM,'6.1. Паспорт сетевой график'!$MPH:$MPI,'6.1. Паспорт сетевой график'!$MZD:$MZE,'6.1. Паспорт сетевой график'!$NIZ:$NJA,'6.1. Паспорт сетевой график'!$NSV:$NSW,'6.1. Паспорт сетевой график'!$OCR:$OCS,'6.1. Паспорт сетевой график'!$OMN:$OMO,'6.1. Паспорт сетевой график'!$OWJ:$OWK,'6.1. Паспорт сетевой график'!$PGF:$PGG,'6.1. Паспорт сетевой график'!$PQB:$PQC,'6.1. Паспорт сетевой график'!$PZX:$PZY,'6.1. Паспорт сетевой график'!$QJT:$QJU,'6.1. Паспорт сетевой график'!$QTP:$QTQ,'6.1. Паспорт сетевой график'!$RDL:$RDM,'6.1. Паспорт сетевой график'!$RNH:$RNI,'6.1. Паспорт сетевой график'!$RXD:$RXE,'6.1. Паспорт сетевой график'!$SGZ:$SHA,'6.1. Паспорт сетевой график'!$SQV:$SQW,'6.1. Паспорт сетевой график'!$TAR:$TAS,'6.1. Паспорт сетевой график'!$TKN:$TKO,'6.1. Паспорт сетевой график'!$TUJ:$TUK,'6.1. Паспорт сетевой график'!$UEF:$UEG,'6.1. Паспорт сетевой график'!$UOB:$UOC,'6.1. Паспорт сетевой график'!$UXX:$UXY,'6.1. Паспорт сетевой график'!$VHT:$VHU,'6.1. Паспорт сетевой график'!$VRP:$VRQ,'6.1. Паспорт сетевой график'!$WBL:$WBM,'6.1. Паспорт сетевой график'!$WLH:$WLI,'6.1. Паспорт сетевой график'!$WVD:$WVE</definedName>
    <definedName name="Z_47DFA04F_EE93_4EA7_94C5_F251444C0707_.wvu.PrintArea" localSheetId="0" hidden="1">'1. паспорт местоположение'!$A$1:$C$49</definedName>
    <definedName name="Z_47DFA04F_EE93_4EA7_94C5_F251444C0707_.wvu.PrintArea" localSheetId="1" hidden="1">'2. паспорт  ТП'!$A$1:$S$29</definedName>
    <definedName name="Z_47DFA04F_EE93_4EA7_94C5_F251444C0707_.wvu.PrintArea" localSheetId="2" hidden="1">'3.1. паспорт Техсостояние ПС'!$A$2:$T$42</definedName>
    <definedName name="Z_47DFA04F_EE93_4EA7_94C5_F251444C0707_.wvu.PrintArea" localSheetId="3" hidden="1">'3.2 паспорт Техсостояние ЛЭП'!$A$1:$AA$25</definedName>
    <definedName name="Z_47DFA04F_EE93_4EA7_94C5_F251444C0707_.wvu.PrintArea" localSheetId="4" hidden="1">'3.3 паспорт описание'!$A$1:$C$30</definedName>
    <definedName name="Z_47DFA04F_EE93_4EA7_94C5_F251444C0707_.wvu.PrintArea" localSheetId="5" hidden="1">'3.4. Паспорт надежность'!$A$1:$Z$33</definedName>
    <definedName name="Z_47DFA04F_EE93_4EA7_94C5_F251444C0707_.wvu.PrintArea" localSheetId="6" hidden="1">'4. паспортбюджет'!$A$1:$O$22</definedName>
    <definedName name="Z_47DFA04F_EE93_4EA7_94C5_F251444C0707_.wvu.PrintArea" localSheetId="8" hidden="1">'6.1. Паспорт сетевой график'!$A$1:$J$54</definedName>
    <definedName name="Z_47DFA04F_EE93_4EA7_94C5_F251444C0707_.wvu.PrintArea" localSheetId="9" hidden="1">'6.2. Паспорт фин осв ввод'!$A$1:$U$64</definedName>
    <definedName name="Z_47DFA04F_EE93_4EA7_94C5_F251444C0707_.wvu.PrintTitles" localSheetId="0" hidden="1">'1. паспорт местоположение'!$21:$21</definedName>
    <definedName name="Z_47DFA04F_EE93_4EA7_94C5_F251444C0707_.wvu.PrintTitles" localSheetId="1" hidden="1">'2. паспорт  ТП'!$21:$21</definedName>
    <definedName name="Z_47DFA04F_EE93_4EA7_94C5_F251444C0707_.wvu.PrintTitles" localSheetId="4" hidden="1">'3.3 паспорт описание'!$21:$21</definedName>
    <definedName name="Z_47DFA04F_EE93_4EA7_94C5_F251444C0707_.wvu.PrintTitles" localSheetId="6" hidden="1">'4. паспортбюджет'!$21:$21</definedName>
    <definedName name="Z_73429E5A_C19D_403E_B654_8C63C43C7BA5_.wvu.Cols" localSheetId="7" hidden="1">'5. анализ эконом эфф '!$E:$AJ</definedName>
    <definedName name="Z_73429E5A_C19D_403E_B654_8C63C43C7BA5_.wvu.Cols" localSheetId="8" hidden="1">'6.1. Паспорт сетевой график'!#REF!,'6.1. Паспорт сетевой график'!$IR:$IS,'6.1. Паспорт сетевой график'!$SN:$SO,'6.1. Паспорт сетевой график'!$ACJ:$ACK,'6.1. Паспорт сетевой график'!$AMF:$AMG,'6.1. Паспорт сетевой график'!$AWB:$AWC,'6.1. Паспорт сетевой график'!$BFX:$BFY,'6.1. Паспорт сетевой график'!$BPT:$BPU,'6.1. Паспорт сетевой график'!$BZP:$BZQ,'6.1. Паспорт сетевой график'!$CJL:$CJM,'6.1. Паспорт сетевой график'!$CTH:$CTI,'6.1. Паспорт сетевой график'!$DDD:$DDE,'6.1. Паспорт сетевой график'!$DMZ:$DNA,'6.1. Паспорт сетевой график'!$DWV:$DWW,'6.1. Паспорт сетевой график'!$EGR:$EGS,'6.1. Паспорт сетевой график'!$EQN:$EQO,'6.1. Паспорт сетевой график'!$FAJ:$FAK,'6.1. Паспорт сетевой график'!$FKF:$FKG,'6.1. Паспорт сетевой график'!$FUB:$FUC,'6.1. Паспорт сетевой график'!$GDX:$GDY,'6.1. Паспорт сетевой график'!$GNT:$GNU,'6.1. Паспорт сетевой график'!$GXP:$GXQ,'6.1. Паспорт сетевой график'!$HHL:$HHM,'6.1. Паспорт сетевой график'!$HRH:$HRI,'6.1. Паспорт сетевой график'!$IBD:$IBE,'6.1. Паспорт сетевой график'!$IKZ:$ILA,'6.1. Паспорт сетевой график'!$IUV:$IUW,'6.1. Паспорт сетевой график'!$JER:$JES,'6.1. Паспорт сетевой график'!$JON:$JOO,'6.1. Паспорт сетевой график'!$JYJ:$JYK,'6.1. Паспорт сетевой график'!$KIF:$KIG,'6.1. Паспорт сетевой график'!$KSB:$KSC,'6.1. Паспорт сетевой график'!$LBX:$LBY,'6.1. Паспорт сетевой график'!$LLT:$LLU,'6.1. Паспорт сетевой график'!$LVP:$LVQ,'6.1. Паспорт сетевой график'!$MFL:$MFM,'6.1. Паспорт сетевой график'!$MPH:$MPI,'6.1. Паспорт сетевой график'!$MZD:$MZE,'6.1. Паспорт сетевой график'!$NIZ:$NJA,'6.1. Паспорт сетевой график'!$NSV:$NSW,'6.1. Паспорт сетевой график'!$OCR:$OCS,'6.1. Паспорт сетевой график'!$OMN:$OMO,'6.1. Паспорт сетевой график'!$OWJ:$OWK,'6.1. Паспорт сетевой график'!$PGF:$PGG,'6.1. Паспорт сетевой график'!$PQB:$PQC,'6.1. Паспорт сетевой график'!$PZX:$PZY,'6.1. Паспорт сетевой график'!$QJT:$QJU,'6.1. Паспорт сетевой график'!$QTP:$QTQ,'6.1. Паспорт сетевой график'!$RDL:$RDM,'6.1. Паспорт сетевой график'!$RNH:$RNI,'6.1. Паспорт сетевой график'!$RXD:$RXE,'6.1. Паспорт сетевой график'!$SGZ:$SHA,'6.1. Паспорт сетевой график'!$SQV:$SQW,'6.1. Паспорт сетевой график'!$TAR:$TAS,'6.1. Паспорт сетевой график'!$TKN:$TKO,'6.1. Паспорт сетевой график'!$TUJ:$TUK,'6.1. Паспорт сетевой график'!$UEF:$UEG,'6.1. Паспорт сетевой график'!$UOB:$UOC,'6.1. Паспорт сетевой график'!$UXX:$UXY,'6.1. Паспорт сетевой график'!$VHT:$VHU,'6.1. Паспорт сетевой график'!$VRP:$VRQ,'6.1. Паспорт сетевой график'!$WBL:$WBM,'6.1. Паспорт сетевой график'!$WLH:$WLI,'6.1. Паспорт сетевой график'!$WVD:$WVE</definedName>
    <definedName name="Z_73429E5A_C19D_403E_B654_8C63C43C7BA5_.wvu.PrintArea" localSheetId="0" hidden="1">'1. паспорт местоположение'!$A$1:$C$49</definedName>
    <definedName name="Z_73429E5A_C19D_403E_B654_8C63C43C7BA5_.wvu.PrintArea" localSheetId="1" hidden="1">'2. паспорт  ТП'!$A$1:$S$29</definedName>
    <definedName name="Z_73429E5A_C19D_403E_B654_8C63C43C7BA5_.wvu.PrintArea" localSheetId="2" hidden="1">'3.1. паспорт Техсостояние ПС'!$A$2:$T$42</definedName>
    <definedName name="Z_73429E5A_C19D_403E_B654_8C63C43C7BA5_.wvu.PrintArea" localSheetId="3" hidden="1">'3.2 паспорт Техсостояние ЛЭП'!$A$1:$AA$25</definedName>
    <definedName name="Z_73429E5A_C19D_403E_B654_8C63C43C7BA5_.wvu.PrintArea" localSheetId="4" hidden="1">'3.3 паспорт описание'!$A$1:$C$30</definedName>
    <definedName name="Z_73429E5A_C19D_403E_B654_8C63C43C7BA5_.wvu.PrintArea" localSheetId="5" hidden="1">'3.4. Паспорт надежность'!$A$1:$Z$33</definedName>
    <definedName name="Z_73429E5A_C19D_403E_B654_8C63C43C7BA5_.wvu.PrintArea" localSheetId="6" hidden="1">'4. паспортбюджет'!$A$1:$O$22</definedName>
    <definedName name="Z_73429E5A_C19D_403E_B654_8C63C43C7BA5_.wvu.PrintArea" localSheetId="8" hidden="1">'6.1. Паспорт сетевой график'!$A$1:$J$54</definedName>
    <definedName name="Z_73429E5A_C19D_403E_B654_8C63C43C7BA5_.wvu.PrintArea" localSheetId="9" hidden="1">'6.2. Паспорт фин осв ввод'!$A$1:$U$64</definedName>
    <definedName name="Z_73429E5A_C19D_403E_B654_8C63C43C7BA5_.wvu.PrintTitles" localSheetId="0" hidden="1">'1. паспорт местоположение'!$21:$21</definedName>
    <definedName name="Z_73429E5A_C19D_403E_B654_8C63C43C7BA5_.wvu.PrintTitles" localSheetId="1" hidden="1">'2. паспорт  ТП'!$21:$21</definedName>
    <definedName name="Z_73429E5A_C19D_403E_B654_8C63C43C7BA5_.wvu.PrintTitles" localSheetId="4" hidden="1">'3.3 паспорт описание'!$21:$21</definedName>
    <definedName name="Z_73429E5A_C19D_403E_B654_8C63C43C7BA5_.wvu.PrintTitles" localSheetId="6" hidden="1">'4. паспортбюджет'!$21:$21</definedName>
    <definedName name="Z_E92B30E0_DB33_447A_B64B_52FF64938F06_.wvu.Cols" localSheetId="7" hidden="1">'5. анализ эконом эфф '!$E:$AJ</definedName>
    <definedName name="Z_E92B30E0_DB33_447A_B64B_52FF64938F06_.wvu.Cols" localSheetId="8" hidden="1">'6.1. Паспорт сетевой график'!#REF!,'6.1. Паспорт сетевой график'!$IR:$IS,'6.1. Паспорт сетевой график'!$SN:$SO,'6.1. Паспорт сетевой график'!$ACJ:$ACK,'6.1. Паспорт сетевой график'!$AMF:$AMG,'6.1. Паспорт сетевой график'!$AWB:$AWC,'6.1. Паспорт сетевой график'!$BFX:$BFY,'6.1. Паспорт сетевой график'!$BPT:$BPU,'6.1. Паспорт сетевой график'!$BZP:$BZQ,'6.1. Паспорт сетевой график'!$CJL:$CJM,'6.1. Паспорт сетевой график'!$CTH:$CTI,'6.1. Паспорт сетевой график'!$DDD:$DDE,'6.1. Паспорт сетевой график'!$DMZ:$DNA,'6.1. Паспорт сетевой график'!$DWV:$DWW,'6.1. Паспорт сетевой график'!$EGR:$EGS,'6.1. Паспорт сетевой график'!$EQN:$EQO,'6.1. Паспорт сетевой график'!$FAJ:$FAK,'6.1. Паспорт сетевой график'!$FKF:$FKG,'6.1. Паспорт сетевой график'!$FUB:$FUC,'6.1. Паспорт сетевой график'!$GDX:$GDY,'6.1. Паспорт сетевой график'!$GNT:$GNU,'6.1. Паспорт сетевой график'!$GXP:$GXQ,'6.1. Паспорт сетевой график'!$HHL:$HHM,'6.1. Паспорт сетевой график'!$HRH:$HRI,'6.1. Паспорт сетевой график'!$IBD:$IBE,'6.1. Паспорт сетевой график'!$IKZ:$ILA,'6.1. Паспорт сетевой график'!$IUV:$IUW,'6.1. Паспорт сетевой график'!$JER:$JES,'6.1. Паспорт сетевой график'!$JON:$JOO,'6.1. Паспорт сетевой график'!$JYJ:$JYK,'6.1. Паспорт сетевой график'!$KIF:$KIG,'6.1. Паспорт сетевой график'!$KSB:$KSC,'6.1. Паспорт сетевой график'!$LBX:$LBY,'6.1. Паспорт сетевой график'!$LLT:$LLU,'6.1. Паспорт сетевой график'!$LVP:$LVQ,'6.1. Паспорт сетевой график'!$MFL:$MFM,'6.1. Паспорт сетевой график'!$MPH:$MPI,'6.1. Паспорт сетевой график'!$MZD:$MZE,'6.1. Паспорт сетевой график'!$NIZ:$NJA,'6.1. Паспорт сетевой график'!$NSV:$NSW,'6.1. Паспорт сетевой график'!$OCR:$OCS,'6.1. Паспорт сетевой график'!$OMN:$OMO,'6.1. Паспорт сетевой график'!$OWJ:$OWK,'6.1. Паспорт сетевой график'!$PGF:$PGG,'6.1. Паспорт сетевой график'!$PQB:$PQC,'6.1. Паспорт сетевой график'!$PZX:$PZY,'6.1. Паспорт сетевой график'!$QJT:$QJU,'6.1. Паспорт сетевой график'!$QTP:$QTQ,'6.1. Паспорт сетевой график'!$RDL:$RDM,'6.1. Паспорт сетевой график'!$RNH:$RNI,'6.1. Паспорт сетевой график'!$RXD:$RXE,'6.1. Паспорт сетевой график'!$SGZ:$SHA,'6.1. Паспорт сетевой график'!$SQV:$SQW,'6.1. Паспорт сетевой график'!$TAR:$TAS,'6.1. Паспорт сетевой график'!$TKN:$TKO,'6.1. Паспорт сетевой график'!$TUJ:$TUK,'6.1. Паспорт сетевой график'!$UEF:$UEG,'6.1. Паспорт сетевой график'!$UOB:$UOC,'6.1. Паспорт сетевой график'!$UXX:$UXY,'6.1. Паспорт сетевой график'!$VHT:$VHU,'6.1. Паспорт сетевой график'!$VRP:$VRQ,'6.1. Паспорт сетевой график'!$WBL:$WBM,'6.1. Паспорт сетевой график'!$WLH:$WLI,'6.1. Паспорт сетевой график'!$WVD:$WVE</definedName>
    <definedName name="Z_E92B30E0_DB33_447A_B64B_52FF64938F06_.wvu.PrintArea" localSheetId="0" hidden="1">'1. паспорт местоположение'!$A$1:$C$49</definedName>
    <definedName name="Z_E92B30E0_DB33_447A_B64B_52FF64938F06_.wvu.PrintArea" localSheetId="1" hidden="1">'2. паспорт  ТП'!$A$1:$S$29</definedName>
    <definedName name="Z_E92B30E0_DB33_447A_B64B_52FF64938F06_.wvu.PrintArea" localSheetId="2" hidden="1">'3.1. паспорт Техсостояние ПС'!$A$2:$T$42</definedName>
    <definedName name="Z_E92B30E0_DB33_447A_B64B_52FF64938F06_.wvu.PrintArea" localSheetId="3" hidden="1">'3.2 паспорт Техсостояние ЛЭП'!$A$1:$AA$25</definedName>
    <definedName name="Z_E92B30E0_DB33_447A_B64B_52FF64938F06_.wvu.PrintArea" localSheetId="4" hidden="1">'3.3 паспорт описание'!$A$1:$C$30</definedName>
    <definedName name="Z_E92B30E0_DB33_447A_B64B_52FF64938F06_.wvu.PrintArea" localSheetId="5" hidden="1">'3.4. Паспорт надежность'!$A$1:$Z$33</definedName>
    <definedName name="Z_E92B30E0_DB33_447A_B64B_52FF64938F06_.wvu.PrintArea" localSheetId="6" hidden="1">'4. паспортбюджет'!$A$1:$O$22</definedName>
    <definedName name="Z_E92B30E0_DB33_447A_B64B_52FF64938F06_.wvu.PrintArea" localSheetId="8" hidden="1">'6.1. Паспорт сетевой график'!$A$1:$J$54</definedName>
    <definedName name="Z_E92B30E0_DB33_447A_B64B_52FF64938F06_.wvu.PrintArea" localSheetId="9" hidden="1">'6.2. Паспорт фин осв ввод'!$A$1:$U$64</definedName>
    <definedName name="Z_E92B30E0_DB33_447A_B64B_52FF64938F06_.wvu.PrintTitles" localSheetId="0" hidden="1">'1. паспорт местоположение'!$21:$21</definedName>
    <definedName name="Z_E92B30E0_DB33_447A_B64B_52FF64938F06_.wvu.PrintTitles" localSheetId="1" hidden="1">'2. паспорт  ТП'!$21:$21</definedName>
    <definedName name="Z_E92B30E0_DB33_447A_B64B_52FF64938F06_.wvu.PrintTitles" localSheetId="4" hidden="1">'3.3 паспорт описание'!$21:$21</definedName>
    <definedName name="Z_E92B30E0_DB33_447A_B64B_52FF64938F06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 '!$A$1:$AZ$102</definedName>
    <definedName name="_xlnm.Print_Area" localSheetId="8">'6.1. Паспорт сетевой график'!$A$1:$J$54</definedName>
    <definedName name="_xlnm.Print_Area" localSheetId="9">'6.2. Паспорт фин осв ввод'!$A$1:$AC$87</definedName>
  </definedNames>
  <calcPr calcId="162913"/>
  <customWorkbookViews>
    <customWorkbookView name="Куприн Владимир Александрович - Личное представление" guid="{73429E5A-C19D-403E-B654-8C63C43C7BA5}" mergeInterval="0" personalView="1" maximized="1" windowWidth="1916" windowHeight="821" tabRatio="859" activeSheetId="12"/>
    <customWorkbookView name="Шакурова Галина Сергеевна - Личное представление" guid="{E92B30E0-DB33-447A-B64B-52FF64938F06}" mergeInterval="0" personalView="1" maximized="1" windowWidth="1916" windowHeight="821" tabRatio="859" activeSheetId="1"/>
    <customWorkbookView name="Абакумов Борис Викторович - Личное представление" guid="{0727A3F2-96A4-4BA4-8256-21193112A3FE}" mergeInterval="0" personalView="1" maximized="1" windowWidth="1593" windowHeight="766" tabRatio="859" activeSheetId="11"/>
    <customWorkbookView name="Данилов Николай Васильевич - Личное представление" guid="{405FB23F-FA42-4D3F-8DC6-852FF942657D}" mergeInterval="0" personalView="1" maximized="1" windowWidth="1625" windowHeight="819" tabRatio="859" activeSheetId="5"/>
    <customWorkbookView name="Думачева Мария Васильевна - Личное представление" guid="{47DFA04F-EE93-4EA7-94C5-F251444C0707}" mergeInterval="0" personalView="1" maximized="1" windowWidth="1920" windowHeight="815" tabRatio="859" activeSheetId="12"/>
  </customWorkbookViews>
</workbook>
</file>

<file path=xl/calcChain.xml><?xml version="1.0" encoding="utf-8"?>
<calcChain xmlns="http://schemas.openxmlformats.org/spreadsheetml/2006/main">
  <c r="B25" i="15" l="1"/>
  <c r="B26" i="15"/>
  <c r="E42" i="9" l="1"/>
  <c r="AW24" i="11" l="1"/>
  <c r="E15" i="4" l="1"/>
  <c r="E12" i="4"/>
  <c r="A15" i="7" l="1"/>
  <c r="A12" i="7"/>
  <c r="A12" i="15" s="1"/>
  <c r="A14" i="6"/>
  <c r="A11" i="6"/>
  <c r="A15" i="5"/>
  <c r="A12" i="5"/>
  <c r="A16" i="3"/>
  <c r="A13" i="3"/>
  <c r="A14" i="2"/>
  <c r="A11" i="2"/>
  <c r="A8" i="14" l="1"/>
  <c r="A4" i="14"/>
  <c r="C91" i="13" l="1"/>
  <c r="B91" i="13"/>
  <c r="AZ88" i="13"/>
  <c r="AY88" i="13"/>
  <c r="AX88" i="13"/>
  <c r="AW88" i="13"/>
  <c r="AV88" i="13"/>
  <c r="AU88" i="13"/>
  <c r="AT88" i="13"/>
  <c r="AS88" i="13"/>
  <c r="AR88" i="13"/>
  <c r="AQ88" i="13"/>
  <c r="AP88" i="13"/>
  <c r="AO88" i="13"/>
  <c r="AN88" i="13"/>
  <c r="AM88" i="13"/>
  <c r="AL88" i="13"/>
  <c r="AK88" i="13"/>
  <c r="AJ88" i="13"/>
  <c r="AI88" i="13"/>
  <c r="AH88" i="13"/>
  <c r="AG88" i="13"/>
  <c r="AF88" i="13"/>
  <c r="AE88" i="13"/>
  <c r="AD88" i="13"/>
  <c r="AC88" i="13"/>
  <c r="AB88" i="13"/>
  <c r="AA88" i="13"/>
  <c r="Z88" i="13"/>
  <c r="Y88" i="13"/>
  <c r="X88" i="13"/>
  <c r="W88" i="13"/>
  <c r="V88" i="13"/>
  <c r="U88" i="13"/>
  <c r="T88" i="13"/>
  <c r="S88" i="13"/>
  <c r="R88" i="13"/>
  <c r="Q88" i="13"/>
  <c r="P88" i="13"/>
  <c r="O88" i="13"/>
  <c r="N88" i="13"/>
  <c r="M88" i="13"/>
  <c r="L88" i="13"/>
  <c r="K88" i="13"/>
  <c r="J88" i="13"/>
  <c r="I88" i="13"/>
  <c r="H88" i="13"/>
  <c r="G88" i="13"/>
  <c r="F88" i="13"/>
  <c r="E88" i="13"/>
  <c r="D88" i="13"/>
  <c r="C88" i="13"/>
  <c r="B88" i="13"/>
  <c r="B87" i="13"/>
  <c r="AC83" i="13"/>
  <c r="M83" i="13"/>
  <c r="B82" i="13"/>
  <c r="C80" i="13"/>
  <c r="B80" i="13"/>
  <c r="E79" i="13"/>
  <c r="D79" i="13"/>
  <c r="D91" i="13" s="1"/>
  <c r="AZ75" i="13"/>
  <c r="AZ83" i="13" s="1"/>
  <c r="AY75" i="13"/>
  <c r="AY83" i="13" s="1"/>
  <c r="AX75" i="13"/>
  <c r="AX83" i="13" s="1"/>
  <c r="AW75" i="13"/>
  <c r="AW83" i="13" s="1"/>
  <c r="AV75" i="13"/>
  <c r="AV83" i="13" s="1"/>
  <c r="AU75" i="13"/>
  <c r="AU83" i="13" s="1"/>
  <c r="AT75" i="13"/>
  <c r="AT83" i="13" s="1"/>
  <c r="AS75" i="13"/>
  <c r="AS83" i="13" s="1"/>
  <c r="AR75" i="13"/>
  <c r="AR83" i="13" s="1"/>
  <c r="AQ75" i="13"/>
  <c r="AQ83" i="13" s="1"/>
  <c r="AP75" i="13"/>
  <c r="AP83" i="13" s="1"/>
  <c r="AO75" i="13"/>
  <c r="AO83" i="13" s="1"/>
  <c r="AN75" i="13"/>
  <c r="AN83" i="13" s="1"/>
  <c r="AM75" i="13"/>
  <c r="AM83" i="13" s="1"/>
  <c r="AL75" i="13"/>
  <c r="AL83" i="13" s="1"/>
  <c r="AK75" i="13"/>
  <c r="AK83" i="13" s="1"/>
  <c r="AJ75" i="13"/>
  <c r="AJ83" i="13" s="1"/>
  <c r="AI75" i="13"/>
  <c r="AI83" i="13" s="1"/>
  <c r="AH75" i="13"/>
  <c r="AH83" i="13" s="1"/>
  <c r="AG75" i="13"/>
  <c r="AG83" i="13" s="1"/>
  <c r="AF75" i="13"/>
  <c r="AF83" i="13" s="1"/>
  <c r="AE75" i="13"/>
  <c r="AE83" i="13" s="1"/>
  <c r="AD75" i="13"/>
  <c r="AD83" i="13" s="1"/>
  <c r="AC75" i="13"/>
  <c r="AB75" i="13"/>
  <c r="AB83" i="13" s="1"/>
  <c r="AA75" i="13"/>
  <c r="AA83" i="13" s="1"/>
  <c r="Z75" i="13"/>
  <c r="Z83" i="13" s="1"/>
  <c r="Y75" i="13"/>
  <c r="Y83" i="13" s="1"/>
  <c r="X75" i="13"/>
  <c r="X83" i="13" s="1"/>
  <c r="W75" i="13"/>
  <c r="W83" i="13" s="1"/>
  <c r="V75" i="13"/>
  <c r="V83" i="13" s="1"/>
  <c r="U75" i="13"/>
  <c r="U83" i="13" s="1"/>
  <c r="T75" i="13"/>
  <c r="T83" i="13" s="1"/>
  <c r="S75" i="13"/>
  <c r="S83" i="13" s="1"/>
  <c r="R75" i="13"/>
  <c r="R83" i="13" s="1"/>
  <c r="Q75" i="13"/>
  <c r="Q83" i="13" s="1"/>
  <c r="P75" i="13"/>
  <c r="P83" i="13" s="1"/>
  <c r="O75" i="13"/>
  <c r="O83" i="13" s="1"/>
  <c r="N75" i="13"/>
  <c r="N83" i="13" s="1"/>
  <c r="M75" i="13"/>
  <c r="L75" i="13"/>
  <c r="L83" i="13" s="1"/>
  <c r="K75" i="13"/>
  <c r="K83" i="13" s="1"/>
  <c r="J75" i="13"/>
  <c r="J83" i="13" s="1"/>
  <c r="I75" i="13"/>
  <c r="I83" i="13" s="1"/>
  <c r="H75" i="13"/>
  <c r="H83" i="13" s="1"/>
  <c r="G75" i="13"/>
  <c r="G83" i="13" s="1"/>
  <c r="F75" i="13"/>
  <c r="F83" i="13" s="1"/>
  <c r="E75" i="13"/>
  <c r="E83" i="13" s="1"/>
  <c r="D75" i="13"/>
  <c r="D83" i="13" s="1"/>
  <c r="C75" i="13"/>
  <c r="C83" i="13" s="1"/>
  <c r="B75" i="13"/>
  <c r="B83" i="13" s="1"/>
  <c r="AZ70" i="13"/>
  <c r="AY70" i="13"/>
  <c r="AX70" i="13"/>
  <c r="AW70" i="13"/>
  <c r="AV70" i="13"/>
  <c r="AU70" i="13"/>
  <c r="AT70" i="13"/>
  <c r="AS70" i="13"/>
  <c r="AR70" i="13"/>
  <c r="AQ70" i="13"/>
  <c r="AP70" i="13"/>
  <c r="AO70" i="13"/>
  <c r="AN70" i="13"/>
  <c r="AM70" i="13"/>
  <c r="AL70" i="13"/>
  <c r="AK70" i="13"/>
  <c r="AJ70" i="13"/>
  <c r="AI70" i="13"/>
  <c r="AH70" i="13"/>
  <c r="AG70" i="13"/>
  <c r="AF70" i="13"/>
  <c r="AE70" i="13"/>
  <c r="AD70" i="13"/>
  <c r="AC70" i="13"/>
  <c r="AB70" i="13"/>
  <c r="AA70" i="13"/>
  <c r="Z70" i="13"/>
  <c r="Y70" i="13"/>
  <c r="X70" i="13"/>
  <c r="W70" i="13"/>
  <c r="V70" i="13"/>
  <c r="U70" i="13"/>
  <c r="T70" i="13"/>
  <c r="S70" i="13"/>
  <c r="R70" i="13"/>
  <c r="Q70" i="13"/>
  <c r="P70" i="13"/>
  <c r="O70" i="13"/>
  <c r="N70" i="13"/>
  <c r="M70" i="13"/>
  <c r="L70" i="13"/>
  <c r="K70" i="13"/>
  <c r="J70" i="13"/>
  <c r="I70" i="13"/>
  <c r="H70" i="13"/>
  <c r="G70" i="13"/>
  <c r="F70" i="13"/>
  <c r="E70" i="13"/>
  <c r="D70" i="13"/>
  <c r="C70" i="13"/>
  <c r="AY69" i="13"/>
  <c r="AI69" i="13"/>
  <c r="S69" i="13"/>
  <c r="C69" i="13"/>
  <c r="AZ67" i="13"/>
  <c r="AY67" i="13"/>
  <c r="AX67" i="13"/>
  <c r="AW67" i="13"/>
  <c r="AV67" i="13"/>
  <c r="AU67" i="13"/>
  <c r="AT67" i="13"/>
  <c r="AS67" i="13"/>
  <c r="AR67" i="13"/>
  <c r="AQ67" i="13"/>
  <c r="AP67" i="13"/>
  <c r="AO67" i="13"/>
  <c r="AN67" i="13"/>
  <c r="AM67" i="13"/>
  <c r="AL67" i="13"/>
  <c r="AK67" i="13"/>
  <c r="AJ67" i="13"/>
  <c r="AI67" i="13"/>
  <c r="AH67" i="13"/>
  <c r="AG67" i="13"/>
  <c r="AF67" i="13"/>
  <c r="AE67" i="13"/>
  <c r="AD67" i="13"/>
  <c r="AC67" i="13"/>
  <c r="AB67" i="13"/>
  <c r="AA67" i="13"/>
  <c r="Z67" i="13"/>
  <c r="Y67" i="13"/>
  <c r="X67" i="13"/>
  <c r="W67" i="13"/>
  <c r="V67" i="13"/>
  <c r="U67" i="13"/>
  <c r="T67" i="13"/>
  <c r="S67" i="13"/>
  <c r="R67" i="13"/>
  <c r="Q67" i="13"/>
  <c r="P67" i="13"/>
  <c r="O67" i="13"/>
  <c r="N67" i="13"/>
  <c r="M67" i="13"/>
  <c r="L67" i="13"/>
  <c r="K67" i="13"/>
  <c r="J67" i="13"/>
  <c r="I67" i="13"/>
  <c r="H67" i="13"/>
  <c r="G67" i="13"/>
  <c r="F67" i="13"/>
  <c r="E67" i="13"/>
  <c r="D67" i="13"/>
  <c r="C67" i="13"/>
  <c r="B67" i="13"/>
  <c r="A67" i="13"/>
  <c r="AZ66" i="13"/>
  <c r="AY66" i="13"/>
  <c r="AX66" i="13"/>
  <c r="AW66" i="13"/>
  <c r="AV66" i="13"/>
  <c r="AU66" i="13"/>
  <c r="AT66" i="13"/>
  <c r="AS66" i="13"/>
  <c r="AR66" i="13"/>
  <c r="AQ66" i="13"/>
  <c r="AP66" i="13"/>
  <c r="AO66" i="13"/>
  <c r="AN66" i="13"/>
  <c r="AM66" i="13"/>
  <c r="AL66" i="13"/>
  <c r="AK66" i="13"/>
  <c r="AJ66" i="13"/>
  <c r="AI66" i="13"/>
  <c r="AH66" i="13"/>
  <c r="AG66" i="13"/>
  <c r="AF66" i="13"/>
  <c r="AE66" i="13"/>
  <c r="AD66" i="13"/>
  <c r="AC66" i="13"/>
  <c r="AB66" i="13"/>
  <c r="AA66" i="13"/>
  <c r="Z66" i="13"/>
  <c r="Y66" i="13"/>
  <c r="X66" i="13"/>
  <c r="W66" i="13"/>
  <c r="V66" i="13"/>
  <c r="U66" i="13"/>
  <c r="T66" i="13"/>
  <c r="S66" i="13"/>
  <c r="R66" i="13"/>
  <c r="Q66" i="13"/>
  <c r="P66" i="13"/>
  <c r="O66" i="13"/>
  <c r="N66" i="13"/>
  <c r="M66" i="13"/>
  <c r="L66" i="13"/>
  <c r="K66" i="13"/>
  <c r="J66" i="13"/>
  <c r="I66" i="13"/>
  <c r="H66" i="13"/>
  <c r="G66" i="13"/>
  <c r="F66" i="13"/>
  <c r="E66" i="13"/>
  <c r="D66" i="13"/>
  <c r="C66" i="13"/>
  <c r="B66" i="13"/>
  <c r="AZ64" i="13"/>
  <c r="AZ86" i="13" s="1"/>
  <c r="AV64" i="13"/>
  <c r="AR64" i="13"/>
  <c r="AN64" i="13"/>
  <c r="AN86" i="13" s="1"/>
  <c r="AJ64" i="13"/>
  <c r="AJ86" i="13" s="1"/>
  <c r="AF64" i="13"/>
  <c r="AB64" i="13"/>
  <c r="X64" i="13"/>
  <c r="X86" i="13" s="1"/>
  <c r="T64" i="13"/>
  <c r="T86" i="13" s="1"/>
  <c r="P64" i="13"/>
  <c r="H64" i="13"/>
  <c r="H86" i="13" s="1"/>
  <c r="D64" i="13"/>
  <c r="D86" i="13" s="1"/>
  <c r="C63" i="13"/>
  <c r="B63" i="13"/>
  <c r="C57" i="13"/>
  <c r="B57" i="13"/>
  <c r="AZ50" i="13"/>
  <c r="AY50" i="13"/>
  <c r="AY64" i="13" s="1"/>
  <c r="AX50" i="13"/>
  <c r="AX64" i="13" s="1"/>
  <c r="AW50" i="13"/>
  <c r="AW64" i="13" s="1"/>
  <c r="AV50" i="13"/>
  <c r="AU50" i="13"/>
  <c r="AU64" i="13" s="1"/>
  <c r="AT50" i="13"/>
  <c r="AT64" i="13" s="1"/>
  <c r="AS50" i="13"/>
  <c r="AS64" i="13" s="1"/>
  <c r="AR50" i="13"/>
  <c r="AQ50" i="13"/>
  <c r="AQ64" i="13" s="1"/>
  <c r="AP50" i="13"/>
  <c r="AP64" i="13" s="1"/>
  <c r="AO50" i="13"/>
  <c r="AO64" i="13" s="1"/>
  <c r="AN50" i="13"/>
  <c r="AM50" i="13"/>
  <c r="AM64" i="13" s="1"/>
  <c r="AL50" i="13"/>
  <c r="AL64" i="13" s="1"/>
  <c r="AK50" i="13"/>
  <c r="AK64" i="13" s="1"/>
  <c r="AJ50" i="13"/>
  <c r="AI50" i="13"/>
  <c r="AI64" i="13" s="1"/>
  <c r="AH50" i="13"/>
  <c r="AH64" i="13" s="1"/>
  <c r="AG50" i="13"/>
  <c r="AG64" i="13" s="1"/>
  <c r="AF50" i="13"/>
  <c r="AE50" i="13"/>
  <c r="AE64" i="13" s="1"/>
  <c r="AD50" i="13"/>
  <c r="AD64" i="13" s="1"/>
  <c r="AC50" i="13"/>
  <c r="AC64" i="13" s="1"/>
  <c r="AB50" i="13"/>
  <c r="AA50" i="13"/>
  <c r="AA64" i="13" s="1"/>
  <c r="Z50" i="13"/>
  <c r="Z64" i="13" s="1"/>
  <c r="Y50" i="13"/>
  <c r="Y64" i="13" s="1"/>
  <c r="X50" i="13"/>
  <c r="W50" i="13"/>
  <c r="W64" i="13" s="1"/>
  <c r="V50" i="13"/>
  <c r="V64" i="13" s="1"/>
  <c r="U50" i="13"/>
  <c r="U64" i="13" s="1"/>
  <c r="T50" i="13"/>
  <c r="S50" i="13"/>
  <c r="S64" i="13" s="1"/>
  <c r="R50" i="13"/>
  <c r="R64" i="13" s="1"/>
  <c r="Q50" i="13"/>
  <c r="Q64" i="13" s="1"/>
  <c r="P50" i="13"/>
  <c r="O50" i="13"/>
  <c r="O64" i="13" s="1"/>
  <c r="N50" i="13"/>
  <c r="N64" i="13" s="1"/>
  <c r="M50" i="13"/>
  <c r="M64" i="13" s="1"/>
  <c r="L50" i="13"/>
  <c r="L64" i="13" s="1"/>
  <c r="K50" i="13"/>
  <c r="K64" i="13" s="1"/>
  <c r="J50" i="13"/>
  <c r="J64" i="13" s="1"/>
  <c r="I50" i="13"/>
  <c r="I64" i="13" s="1"/>
  <c r="H50" i="13"/>
  <c r="G50" i="13"/>
  <c r="G64" i="13" s="1"/>
  <c r="F50" i="13"/>
  <c r="F64" i="13" s="1"/>
  <c r="E50" i="13"/>
  <c r="E64" i="13" s="1"/>
  <c r="D50" i="13"/>
  <c r="C50" i="13"/>
  <c r="C64" i="13" s="1"/>
  <c r="B50" i="13"/>
  <c r="B64" i="13" s="1"/>
  <c r="B49" i="13"/>
  <c r="C49" i="13" s="1"/>
  <c r="D49" i="13" s="1"/>
  <c r="E49" i="13" s="1"/>
  <c r="F49" i="13" s="1"/>
  <c r="G49" i="13" s="1"/>
  <c r="H49" i="13" s="1"/>
  <c r="I49" i="13" s="1"/>
  <c r="J49" i="13" s="1"/>
  <c r="K49" i="13" s="1"/>
  <c r="L49" i="13" s="1"/>
  <c r="M49" i="13" s="1"/>
  <c r="N49" i="13" s="1"/>
  <c r="O49" i="13" s="1"/>
  <c r="P49" i="13" s="1"/>
  <c r="Q49" i="13" s="1"/>
  <c r="R49" i="13" s="1"/>
  <c r="S49" i="13" s="1"/>
  <c r="T49" i="13" s="1"/>
  <c r="U49" i="13" s="1"/>
  <c r="V49" i="13" s="1"/>
  <c r="W49" i="13" s="1"/>
  <c r="X49" i="13" s="1"/>
  <c r="Y49" i="13" s="1"/>
  <c r="Z49" i="13" s="1"/>
  <c r="AA49" i="13" s="1"/>
  <c r="AB49" i="13" s="1"/>
  <c r="AC49" i="13" s="1"/>
  <c r="AD49" i="13" s="1"/>
  <c r="AE49" i="13" s="1"/>
  <c r="AF49" i="13" s="1"/>
  <c r="AG49" i="13" s="1"/>
  <c r="AH49" i="13" s="1"/>
  <c r="AI49" i="13" s="1"/>
  <c r="AJ49" i="13" s="1"/>
  <c r="AK49" i="13" s="1"/>
  <c r="AL49" i="13" s="1"/>
  <c r="AM49" i="13" s="1"/>
  <c r="AN49" i="13" s="1"/>
  <c r="AO49" i="13" s="1"/>
  <c r="AP49" i="13" s="1"/>
  <c r="AQ49" i="13" s="1"/>
  <c r="AR49" i="13" s="1"/>
  <c r="AS49" i="13" s="1"/>
  <c r="AT49" i="13" s="1"/>
  <c r="AU49" i="13" s="1"/>
  <c r="AV49" i="13" s="1"/>
  <c r="AW49" i="13" s="1"/>
  <c r="AX49" i="13" s="1"/>
  <c r="AY49" i="13" s="1"/>
  <c r="AZ49" i="13" s="1"/>
  <c r="D47" i="13"/>
  <c r="E47" i="13" s="1"/>
  <c r="B45" i="13"/>
  <c r="B46" i="13" s="1"/>
  <c r="B32" i="13"/>
  <c r="B29" i="13"/>
  <c r="B25" i="13"/>
  <c r="A9" i="13"/>
  <c r="A5" i="13"/>
  <c r="E80" i="13" l="1"/>
  <c r="E57" i="13"/>
  <c r="E63" i="13"/>
  <c r="F47" i="13"/>
  <c r="L86" i="13"/>
  <c r="M86" i="13"/>
  <c r="Y86" i="13"/>
  <c r="AX69" i="13"/>
  <c r="AT69" i="13"/>
  <c r="AP69" i="13"/>
  <c r="AL69" i="13"/>
  <c r="AH69" i="13"/>
  <c r="AD69" i="13"/>
  <c r="Z69" i="13"/>
  <c r="V69" i="13"/>
  <c r="R69" i="13"/>
  <c r="N69" i="13"/>
  <c r="J69" i="13"/>
  <c r="F69" i="13"/>
  <c r="B69" i="13"/>
  <c r="AW69" i="13"/>
  <c r="AS69" i="13"/>
  <c r="AO69" i="13"/>
  <c r="AK69" i="13"/>
  <c r="AG69" i="13"/>
  <c r="AC69" i="13"/>
  <c r="Y69" i="13"/>
  <c r="U69" i="13"/>
  <c r="Q69" i="13"/>
  <c r="M69" i="13"/>
  <c r="I69" i="13"/>
  <c r="E69" i="13"/>
  <c r="AZ69" i="13"/>
  <c r="AV69" i="13"/>
  <c r="AR69" i="13"/>
  <c r="AN69" i="13"/>
  <c r="AJ69" i="13"/>
  <c r="AF69" i="13"/>
  <c r="AB69" i="13"/>
  <c r="X69" i="13"/>
  <c r="T69" i="13"/>
  <c r="P69" i="13"/>
  <c r="L69" i="13"/>
  <c r="H69" i="13"/>
  <c r="D69" i="13"/>
  <c r="F86" i="13"/>
  <c r="N86" i="13"/>
  <c r="V86" i="13"/>
  <c r="Z86" i="13"/>
  <c r="AD86" i="13"/>
  <c r="AL86" i="13"/>
  <c r="AP86" i="13"/>
  <c r="AT86" i="13"/>
  <c r="AX86" i="13"/>
  <c r="G69" i="13"/>
  <c r="W69" i="13"/>
  <c r="AM69" i="13"/>
  <c r="I86" i="13"/>
  <c r="U86" i="13"/>
  <c r="AG86" i="13"/>
  <c r="AO86" i="13"/>
  <c r="AW86" i="13"/>
  <c r="B86" i="13"/>
  <c r="J86" i="13"/>
  <c r="R86" i="13"/>
  <c r="AH86" i="13"/>
  <c r="C86" i="13"/>
  <c r="G86" i="13"/>
  <c r="K86" i="13"/>
  <c r="O86" i="13"/>
  <c r="S86" i="13"/>
  <c r="W86" i="13"/>
  <c r="AA86" i="13"/>
  <c r="AE86" i="13"/>
  <c r="AI86" i="13"/>
  <c r="AM86" i="13"/>
  <c r="AQ86" i="13"/>
  <c r="AU86" i="13"/>
  <c r="AY86" i="13"/>
  <c r="AB86" i="13"/>
  <c r="AR86" i="13"/>
  <c r="K69" i="13"/>
  <c r="AA69" i="13"/>
  <c r="AQ69" i="13"/>
  <c r="D80" i="13"/>
  <c r="D57" i="13"/>
  <c r="D63" i="13"/>
  <c r="E86" i="13"/>
  <c r="Q86" i="13"/>
  <c r="AC86" i="13"/>
  <c r="AK86" i="13"/>
  <c r="AS86" i="13"/>
  <c r="P86" i="13"/>
  <c r="AF86" i="13"/>
  <c r="AV86" i="13"/>
  <c r="O69" i="13"/>
  <c r="AE69" i="13"/>
  <c r="AU69" i="13"/>
  <c r="E91" i="13"/>
  <c r="F79" i="13"/>
  <c r="F80" i="13" l="1"/>
  <c r="F63" i="13"/>
  <c r="G47" i="13"/>
  <c r="F57" i="13"/>
  <c r="F91" i="13"/>
  <c r="G79" i="13"/>
  <c r="B72" i="13"/>
  <c r="B74" i="13" s="1"/>
  <c r="C73" i="13" l="1"/>
  <c r="C82" i="13" s="1"/>
  <c r="G80" i="13"/>
  <c r="G57" i="13"/>
  <c r="H47" i="13"/>
  <c r="G63" i="13"/>
  <c r="B81" i="13"/>
  <c r="B76" i="13"/>
  <c r="G91" i="13"/>
  <c r="H79" i="13"/>
  <c r="B77" i="13" l="1"/>
  <c r="B78" i="13" s="1"/>
  <c r="H91" i="13"/>
  <c r="I79" i="13"/>
  <c r="H80" i="13"/>
  <c r="H57" i="13"/>
  <c r="H63" i="13"/>
  <c r="I47" i="13"/>
  <c r="B84" i="13"/>
  <c r="I80" i="13" l="1"/>
  <c r="I57" i="13"/>
  <c r="I63" i="13"/>
  <c r="J47" i="13"/>
  <c r="I91" i="13"/>
  <c r="J79" i="13"/>
  <c r="J63" i="13" l="1"/>
  <c r="J57" i="13"/>
  <c r="K47" i="13"/>
  <c r="J80" i="13"/>
  <c r="J91" i="13"/>
  <c r="K79" i="13"/>
  <c r="K91" i="13" l="1"/>
  <c r="L79" i="13"/>
  <c r="K80" i="13"/>
  <c r="K57" i="13"/>
  <c r="K63" i="13"/>
  <c r="L47" i="13"/>
  <c r="L80" i="13" l="1"/>
  <c r="L57" i="13"/>
  <c r="L63" i="13"/>
  <c r="M47" i="13"/>
  <c r="L91" i="13"/>
  <c r="M79" i="13"/>
  <c r="M91" i="13" l="1"/>
  <c r="N79" i="13"/>
  <c r="M80" i="13"/>
  <c r="M57" i="13"/>
  <c r="M63" i="13"/>
  <c r="N47" i="13"/>
  <c r="N63" i="13" l="1"/>
  <c r="N80" i="13"/>
  <c r="O47" i="13"/>
  <c r="N57" i="13"/>
  <c r="N91" i="13"/>
  <c r="O79" i="13"/>
  <c r="O80" i="13" l="1"/>
  <c r="O57" i="13"/>
  <c r="P47" i="13"/>
  <c r="O63" i="13"/>
  <c r="O91" i="13"/>
  <c r="P79" i="13"/>
  <c r="P80" i="13" l="1"/>
  <c r="P57" i="13"/>
  <c r="P63" i="13"/>
  <c r="Q47" i="13"/>
  <c r="P91" i="13"/>
  <c r="Q79" i="13"/>
  <c r="Q91" i="13" l="1"/>
  <c r="R79" i="13"/>
  <c r="Q80" i="13"/>
  <c r="Q57" i="13"/>
  <c r="Q63" i="13"/>
  <c r="R47" i="13"/>
  <c r="R63" i="13" l="1"/>
  <c r="R80" i="13"/>
  <c r="S47" i="13"/>
  <c r="R57" i="13"/>
  <c r="R91" i="13"/>
  <c r="S79" i="13"/>
  <c r="S80" i="13" l="1"/>
  <c r="S57" i="13"/>
  <c r="S63" i="13"/>
  <c r="T47" i="13"/>
  <c r="S91" i="13"/>
  <c r="T79" i="13"/>
  <c r="T91" i="13" l="1"/>
  <c r="U79" i="13"/>
  <c r="T80" i="13"/>
  <c r="T57" i="13"/>
  <c r="T63" i="13"/>
  <c r="U47" i="13"/>
  <c r="U80" i="13" l="1"/>
  <c r="U57" i="13"/>
  <c r="U63" i="13"/>
  <c r="V47" i="13"/>
  <c r="U91" i="13"/>
  <c r="V79" i="13"/>
  <c r="V80" i="13" l="1"/>
  <c r="V63" i="13"/>
  <c r="W47" i="13"/>
  <c r="V57" i="13"/>
  <c r="V91" i="13"/>
  <c r="W79" i="13"/>
  <c r="W91" i="13" l="1"/>
  <c r="X79" i="13"/>
  <c r="W80" i="13"/>
  <c r="W57" i="13"/>
  <c r="W63" i="13"/>
  <c r="X47" i="13"/>
  <c r="X80" i="13" l="1"/>
  <c r="X57" i="13"/>
  <c r="X63" i="13"/>
  <c r="Y47" i="13"/>
  <c r="X91" i="13"/>
  <c r="Y79" i="13"/>
  <c r="Y80" i="13" l="1"/>
  <c r="Y57" i="13"/>
  <c r="Y63" i="13"/>
  <c r="Z47" i="13"/>
  <c r="Y91" i="13"/>
  <c r="Z79" i="13"/>
  <c r="Z63" i="13" l="1"/>
  <c r="Z57" i="13"/>
  <c r="AA47" i="13"/>
  <c r="Z80" i="13"/>
  <c r="Z91" i="13"/>
  <c r="AA79" i="13"/>
  <c r="AA80" i="13" l="1"/>
  <c r="AA57" i="13"/>
  <c r="AB47" i="13"/>
  <c r="AA63" i="13"/>
  <c r="AA91" i="13"/>
  <c r="AB79" i="13"/>
  <c r="AB80" i="13" l="1"/>
  <c r="AB57" i="13"/>
  <c r="AB63" i="13"/>
  <c r="AC47" i="13"/>
  <c r="AB91" i="13"/>
  <c r="AC79" i="13"/>
  <c r="AC80" i="13" l="1"/>
  <c r="AC57" i="13"/>
  <c r="AC63" i="13"/>
  <c r="AD47" i="13"/>
  <c r="AC91" i="13"/>
  <c r="AD79" i="13"/>
  <c r="AD63" i="13" l="1"/>
  <c r="AD80" i="13"/>
  <c r="AE47" i="13"/>
  <c r="AD57" i="13"/>
  <c r="AD91" i="13"/>
  <c r="AE79" i="13"/>
  <c r="AE80" i="13" l="1"/>
  <c r="AE57" i="13"/>
  <c r="AE63" i="13"/>
  <c r="AF47" i="13"/>
  <c r="AE91" i="13"/>
  <c r="AF79" i="13"/>
  <c r="AF91" i="13" l="1"/>
  <c r="AG79" i="13"/>
  <c r="AF80" i="13"/>
  <c r="AF57" i="13"/>
  <c r="AF63" i="13"/>
  <c r="AG47" i="13"/>
  <c r="AG80" i="13" l="1"/>
  <c r="AG57" i="13"/>
  <c r="AG63" i="13"/>
  <c r="AH47" i="13"/>
  <c r="AG91" i="13"/>
  <c r="AH79" i="13"/>
  <c r="AH63" i="13" l="1"/>
  <c r="AH80" i="13"/>
  <c r="AI47" i="13"/>
  <c r="AH57" i="13"/>
  <c r="AH91" i="13"/>
  <c r="AI79" i="13"/>
  <c r="AI80" i="13" l="1"/>
  <c r="AI57" i="13"/>
  <c r="AI63" i="13"/>
  <c r="AJ47" i="13"/>
  <c r="AI91" i="13"/>
  <c r="AJ79" i="13"/>
  <c r="AJ80" i="13" l="1"/>
  <c r="AJ57" i="13"/>
  <c r="AJ63" i="13"/>
  <c r="AK47" i="13"/>
  <c r="AJ91" i="13"/>
  <c r="AK79" i="13"/>
  <c r="AK80" i="13" l="1"/>
  <c r="AK57" i="13"/>
  <c r="AK63" i="13"/>
  <c r="AL47" i="13"/>
  <c r="AK91" i="13"/>
  <c r="AL79" i="13"/>
  <c r="AL91" i="13" l="1"/>
  <c r="AM79" i="13"/>
  <c r="AL80" i="13"/>
  <c r="AL63" i="13"/>
  <c r="AM47" i="13"/>
  <c r="AL57" i="13"/>
  <c r="AM91" i="13" l="1"/>
  <c r="AN79" i="13"/>
  <c r="AM80" i="13"/>
  <c r="AM57" i="13"/>
  <c r="AN47" i="13"/>
  <c r="AM63" i="13"/>
  <c r="AN91" i="13" l="1"/>
  <c r="AO79" i="13"/>
  <c r="AN80" i="13"/>
  <c r="AN57" i="13"/>
  <c r="AN63" i="13"/>
  <c r="AO47" i="13"/>
  <c r="AO80" i="13" l="1"/>
  <c r="AO57" i="13"/>
  <c r="AO63" i="13"/>
  <c r="AP47" i="13"/>
  <c r="AO91" i="13"/>
  <c r="AP79" i="13"/>
  <c r="AP91" i="13" l="1"/>
  <c r="AQ79" i="13"/>
  <c r="AP63" i="13"/>
  <c r="AP80" i="13"/>
  <c r="AP57" i="13"/>
  <c r="AQ47" i="13"/>
  <c r="AQ80" i="13" l="1"/>
  <c r="AQ57" i="13"/>
  <c r="AR47" i="13"/>
  <c r="AQ63" i="13"/>
  <c r="AQ91" i="13"/>
  <c r="AR79" i="13"/>
  <c r="AR80" i="13" l="1"/>
  <c r="AR57" i="13"/>
  <c r="AR63" i="13"/>
  <c r="AS47" i="13"/>
  <c r="AR91" i="13"/>
  <c r="AS79" i="13"/>
  <c r="AS91" i="13" l="1"/>
  <c r="AT79" i="13"/>
  <c r="AS80" i="13"/>
  <c r="AS57" i="13"/>
  <c r="AS63" i="13"/>
  <c r="AT47" i="13"/>
  <c r="AT63" i="13" l="1"/>
  <c r="AT80" i="13"/>
  <c r="AU47" i="13"/>
  <c r="AT57" i="13"/>
  <c r="AT91" i="13"/>
  <c r="AU79" i="13"/>
  <c r="AU80" i="13" l="1"/>
  <c r="AU57" i="13"/>
  <c r="AU63" i="13"/>
  <c r="AV47" i="13"/>
  <c r="AU91" i="13"/>
  <c r="AV79" i="13"/>
  <c r="AV80" i="13" l="1"/>
  <c r="AV57" i="13"/>
  <c r="AV63" i="13"/>
  <c r="AW47" i="13"/>
  <c r="AV91" i="13"/>
  <c r="AW79" i="13"/>
  <c r="AW80" i="13" l="1"/>
  <c r="AW57" i="13"/>
  <c r="AW63" i="13"/>
  <c r="AX47" i="13"/>
  <c r="AW91" i="13"/>
  <c r="AX79" i="13"/>
  <c r="AX63" i="13" l="1"/>
  <c r="AX80" i="13"/>
  <c r="AY47" i="13"/>
  <c r="AX57" i="13"/>
  <c r="AX91" i="13"/>
  <c r="AY79" i="13"/>
  <c r="AY80" i="13" l="1"/>
  <c r="AY57" i="13"/>
  <c r="AY63" i="13"/>
  <c r="AZ47" i="13"/>
  <c r="AY91" i="13"/>
  <c r="AZ79" i="13"/>
  <c r="AZ91" i="13" s="1"/>
  <c r="AZ80" i="13" l="1"/>
  <c r="AZ57" i="13"/>
  <c r="AZ63" i="13"/>
  <c r="A5" i="11" l="1"/>
  <c r="A5" i="9"/>
  <c r="A5" i="7"/>
  <c r="A4" i="6"/>
  <c r="A5" i="5"/>
  <c r="A5" i="4"/>
  <c r="A6" i="3"/>
  <c r="A4" i="2"/>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9" i="11" l="1"/>
  <c r="A9" i="9"/>
  <c r="A9" i="7"/>
  <c r="A8" i="6"/>
  <c r="A9" i="5"/>
  <c r="E9" i="4"/>
  <c r="A10" i="3"/>
  <c r="A8" i="2"/>
  <c r="U72" i="13" l="1"/>
  <c r="AJ72" i="13"/>
  <c r="I72" i="13"/>
  <c r="P72" i="13"/>
  <c r="Y72" i="13"/>
  <c r="AN72" i="13"/>
  <c r="AW72" i="13"/>
  <c r="AF72" i="13"/>
  <c r="AM72" i="13"/>
  <c r="AD72" i="13"/>
  <c r="Q72" i="13"/>
  <c r="AB72" i="13"/>
  <c r="AX72" i="13"/>
  <c r="AQ72" i="13"/>
  <c r="AU72" i="13"/>
  <c r="AS72" i="13"/>
  <c r="AK72" i="13"/>
  <c r="D72" i="13"/>
  <c r="X72" i="13"/>
  <c r="V72" i="13"/>
  <c r="AC72" i="13"/>
  <c r="S72" i="13"/>
  <c r="AP72" i="13"/>
  <c r="W72" i="13"/>
  <c r="AY72" i="13"/>
  <c r="AV72" i="13"/>
  <c r="AE72" i="13"/>
  <c r="Z72" i="13"/>
  <c r="AI72" i="13"/>
  <c r="AZ72" i="13"/>
  <c r="E72" i="13"/>
  <c r="M72" i="13"/>
  <c r="AG72" i="13"/>
  <c r="J72" i="13"/>
  <c r="F72" i="13"/>
  <c r="K72" i="13"/>
  <c r="N72" i="13"/>
  <c r="T72" i="13"/>
  <c r="O72" i="13"/>
  <c r="R72" i="13"/>
  <c r="AO72" i="13"/>
  <c r="AA72" i="13"/>
  <c r="C72" i="13"/>
  <c r="C74" i="13"/>
  <c r="C76" i="13" s="1"/>
  <c r="H72" i="13"/>
  <c r="G72" i="13"/>
  <c r="AT72" i="13"/>
  <c r="AH72" i="13"/>
  <c r="L72" i="13"/>
  <c r="AR72" i="13"/>
  <c r="AL72" i="13"/>
  <c r="C81" i="13" l="1"/>
  <c r="C77" i="13"/>
  <c r="C78" i="13" s="1"/>
  <c r="C84" i="13"/>
  <c r="D73" i="13"/>
  <c r="D74" i="13"/>
  <c r="D76" i="13" s="1"/>
  <c r="D81" i="13"/>
  <c r="D77" i="13" l="1"/>
  <c r="D78" i="13" s="1"/>
  <c r="D84" i="13"/>
  <c r="D82" i="13"/>
  <c r="E73" i="13"/>
  <c r="E82" i="13" l="1"/>
  <c r="E74" i="13"/>
  <c r="F73" i="13"/>
  <c r="E76" i="13" l="1"/>
  <c r="E81" i="13"/>
  <c r="F82" i="13"/>
  <c r="F74" i="13"/>
  <c r="G73" i="13"/>
  <c r="G82" i="13" l="1"/>
  <c r="G74" i="13"/>
  <c r="F81" i="13"/>
  <c r="F76" i="13"/>
  <c r="E77" i="13"/>
  <c r="E84" i="13" s="1"/>
  <c r="H73" i="13"/>
  <c r="I73" i="13"/>
  <c r="I74" i="13" l="1"/>
  <c r="I82" i="13"/>
  <c r="H82" i="13"/>
  <c r="H74" i="13"/>
  <c r="F77" i="13"/>
  <c r="F78" i="13" s="1"/>
  <c r="G76" i="13"/>
  <c r="G81" i="13"/>
  <c r="J73" i="13"/>
  <c r="E78" i="13"/>
  <c r="H81" i="13" l="1"/>
  <c r="H76" i="13"/>
  <c r="J82" i="13"/>
  <c r="J74" i="13"/>
  <c r="G77" i="13"/>
  <c r="G84" i="13" s="1"/>
  <c r="F84" i="13"/>
  <c r="K73" i="13"/>
  <c r="I76" i="13"/>
  <c r="I81" i="13"/>
  <c r="G78" i="13" l="1"/>
  <c r="L73" i="13"/>
  <c r="K82" i="13"/>
  <c r="K74" i="13"/>
  <c r="H77" i="13"/>
  <c r="H84" i="13" s="1"/>
  <c r="I78" i="13"/>
  <c r="I77" i="13"/>
  <c r="J76" i="13"/>
  <c r="J81" i="13"/>
  <c r="H78" i="13" l="1"/>
  <c r="K81" i="13"/>
  <c r="K76" i="13"/>
  <c r="L82" i="13"/>
  <c r="L74" i="13"/>
  <c r="J77" i="13"/>
  <c r="J78" i="13"/>
  <c r="I84" i="13"/>
  <c r="M73" i="13"/>
  <c r="L76" i="13" l="1"/>
  <c r="L81" i="13"/>
  <c r="J84" i="13"/>
  <c r="K77" i="13"/>
  <c r="M74" i="13"/>
  <c r="M82" i="13"/>
  <c r="N73" i="13"/>
  <c r="K84" i="13" l="1"/>
  <c r="M76" i="13"/>
  <c r="M81" i="13"/>
  <c r="K78" i="13"/>
  <c r="L77" i="13"/>
  <c r="L78" i="13"/>
  <c r="N82" i="13"/>
  <c r="N74" i="13"/>
  <c r="O73" i="13"/>
  <c r="N76" i="13" l="1"/>
  <c r="N81" i="13"/>
  <c r="M77" i="13"/>
  <c r="M84" i="13" s="1"/>
  <c r="O74" i="13"/>
  <c r="O82" i="13"/>
  <c r="P73" i="13"/>
  <c r="L84" i="13"/>
  <c r="O76" i="13" l="1"/>
  <c r="O81" i="13"/>
  <c r="N77" i="13"/>
  <c r="N84" i="13" s="1"/>
  <c r="N78" i="13"/>
  <c r="P82" i="13"/>
  <c r="P74" i="13"/>
  <c r="Q73" i="13"/>
  <c r="M78" i="13"/>
  <c r="Q82" i="13" l="1"/>
  <c r="Q74" i="13"/>
  <c r="R73" i="13"/>
  <c r="O77" i="13"/>
  <c r="O84" i="13" s="1"/>
  <c r="O78" i="13"/>
  <c r="P76" i="13"/>
  <c r="P81" i="13"/>
  <c r="P77" i="13" l="1"/>
  <c r="P84" i="13" s="1"/>
  <c r="Q81" i="13"/>
  <c r="Q76" i="13"/>
  <c r="R82" i="13"/>
  <c r="R74" i="13"/>
  <c r="S73" i="13"/>
  <c r="P78" i="13" l="1"/>
  <c r="R76" i="13"/>
  <c r="R81" i="13"/>
  <c r="S82" i="13"/>
  <c r="S74" i="13"/>
  <c r="T73" i="13"/>
  <c r="Q77" i="13"/>
  <c r="Q84" i="13" s="1"/>
  <c r="Q78" i="13"/>
  <c r="T82" i="13" l="1"/>
  <c r="T74" i="13"/>
  <c r="U73" i="13"/>
  <c r="S76" i="13"/>
  <c r="S81" i="13"/>
  <c r="R77" i="13"/>
  <c r="R84" i="13" s="1"/>
  <c r="S77" i="13" l="1"/>
  <c r="S78" i="13"/>
  <c r="U82" i="13"/>
  <c r="U74" i="13"/>
  <c r="V73" i="13"/>
  <c r="T76" i="13"/>
  <c r="T81" i="13"/>
  <c r="R78" i="13"/>
  <c r="V74" i="13" l="1"/>
  <c r="V82" i="13"/>
  <c r="W73" i="13"/>
  <c r="T78" i="13"/>
  <c r="T77" i="13"/>
  <c r="S84" i="13"/>
  <c r="U76" i="13"/>
  <c r="U81" i="13"/>
  <c r="W74" i="13" l="1"/>
  <c r="W82" i="13"/>
  <c r="X73" i="13"/>
  <c r="U77" i="13"/>
  <c r="U78" i="13"/>
  <c r="T84" i="13"/>
  <c r="V76" i="13"/>
  <c r="V81" i="13"/>
  <c r="X82" i="13" l="1"/>
  <c r="X74" i="13"/>
  <c r="Y73" i="13"/>
  <c r="V77" i="13"/>
  <c r="V78" i="13"/>
  <c r="U84" i="13"/>
  <c r="W76" i="13"/>
  <c r="W81" i="13"/>
  <c r="Y74" i="13" l="1"/>
  <c r="Y82" i="13"/>
  <c r="Z73" i="13"/>
  <c r="X81" i="13"/>
  <c r="X76" i="13"/>
  <c r="V84" i="13"/>
  <c r="W78" i="13"/>
  <c r="W77" i="13"/>
  <c r="Z82" i="13" l="1"/>
  <c r="Z74" i="13"/>
  <c r="AA73" i="13"/>
  <c r="X78" i="13"/>
  <c r="X77" i="13"/>
  <c r="W84" i="13"/>
  <c r="Y76" i="13"/>
  <c r="Y81" i="13"/>
  <c r="Y77" i="13" l="1"/>
  <c r="Y84" i="13" s="1"/>
  <c r="AA82" i="13"/>
  <c r="AA74" i="13"/>
  <c r="AB73" i="13"/>
  <c r="Z76" i="13"/>
  <c r="Z81" i="13"/>
  <c r="X84" i="13"/>
  <c r="AA76" i="13" l="1"/>
  <c r="AA81" i="13"/>
  <c r="Z77" i="13"/>
  <c r="Z84" i="13" s="1"/>
  <c r="Z78" i="13"/>
  <c r="AB74" i="13"/>
  <c r="AB82" i="13"/>
  <c r="AC73" i="13"/>
  <c r="Y78" i="13"/>
  <c r="AB76" i="13" l="1"/>
  <c r="AB81" i="13"/>
  <c r="AA77" i="13"/>
  <c r="AA84" i="13" s="1"/>
  <c r="AC82" i="13"/>
  <c r="AC74" i="13"/>
  <c r="AD73" i="13"/>
  <c r="AC81" i="13" l="1"/>
  <c r="AC76" i="13"/>
  <c r="AB77" i="13"/>
  <c r="AB84" i="13" s="1"/>
  <c r="AD82" i="13"/>
  <c r="AD74" i="13"/>
  <c r="AE73" i="13"/>
  <c r="AA78" i="13"/>
  <c r="AE82" i="13" l="1"/>
  <c r="AE74" i="13"/>
  <c r="AF73" i="13"/>
  <c r="AD76" i="13"/>
  <c r="AD81" i="13"/>
  <c r="AC77" i="13"/>
  <c r="AC84" i="13" s="1"/>
  <c r="AB78" i="13"/>
  <c r="AF82" i="13" l="1"/>
  <c r="AF74" i="13"/>
  <c r="AG73" i="13"/>
  <c r="AE76" i="13"/>
  <c r="AE81" i="13"/>
  <c r="AC78" i="13"/>
  <c r="AD77" i="13"/>
  <c r="AD84" i="13" s="1"/>
  <c r="AG82" i="13" l="1"/>
  <c r="AG74" i="13"/>
  <c r="AH73" i="13"/>
  <c r="AF76" i="13"/>
  <c r="AF81" i="13"/>
  <c r="AD78" i="13"/>
  <c r="AE77" i="13"/>
  <c r="AE84" i="13" s="1"/>
  <c r="AH82" i="13" l="1"/>
  <c r="AH74" i="13"/>
  <c r="AI73" i="13"/>
  <c r="AF77" i="13"/>
  <c r="AF84" i="13" s="1"/>
  <c r="AG81" i="13"/>
  <c r="AG76" i="13"/>
  <c r="AE78" i="13"/>
  <c r="AI82" i="13" l="1"/>
  <c r="AI74" i="13"/>
  <c r="AJ73" i="13"/>
  <c r="AG77" i="13"/>
  <c r="AG84" i="13" s="1"/>
  <c r="AH76" i="13"/>
  <c r="AH81" i="13"/>
  <c r="AF78" i="13"/>
  <c r="AJ82" i="13" l="1"/>
  <c r="AJ74" i="13"/>
  <c r="AK73" i="13"/>
  <c r="AH77" i="13"/>
  <c r="AH84" i="13" s="1"/>
  <c r="AI81" i="13"/>
  <c r="AI76" i="13"/>
  <c r="AG78" i="13"/>
  <c r="AK82" i="13" l="1"/>
  <c r="AK74" i="13"/>
  <c r="AL73" i="13"/>
  <c r="AI77" i="13"/>
  <c r="AI84" i="13" s="1"/>
  <c r="AI78" i="13"/>
  <c r="AJ76" i="13"/>
  <c r="AJ81" i="13"/>
  <c r="AH78" i="13"/>
  <c r="AL82" i="13" l="1"/>
  <c r="AL74" i="13"/>
  <c r="AM73" i="13"/>
  <c r="AJ77" i="13"/>
  <c r="AJ84" i="13" s="1"/>
  <c r="AJ78" i="13"/>
  <c r="AK76" i="13"/>
  <c r="AK81" i="13"/>
  <c r="AM82" i="13" l="1"/>
  <c r="AM74" i="13"/>
  <c r="AN73" i="13"/>
  <c r="AL76" i="13"/>
  <c r="AL81" i="13"/>
  <c r="AK77" i="13"/>
  <c r="AK84" i="13" s="1"/>
  <c r="AN82" i="13" l="1"/>
  <c r="AN74" i="13"/>
  <c r="AO73" i="13"/>
  <c r="AK78" i="13"/>
  <c r="AM76" i="13"/>
  <c r="AM81" i="13"/>
  <c r="AL77" i="13"/>
  <c r="AL84" i="13" s="1"/>
  <c r="AO82" i="13" l="1"/>
  <c r="AO74" i="13"/>
  <c r="AP73" i="13"/>
  <c r="AM77" i="13"/>
  <c r="AM84" i="13" s="1"/>
  <c r="AM78" i="13"/>
  <c r="AN81" i="13"/>
  <c r="AN76" i="13"/>
  <c r="AL78" i="13"/>
  <c r="AP82" i="13" l="1"/>
  <c r="AP74" i="13"/>
  <c r="AQ73" i="13"/>
  <c r="AN77" i="13"/>
  <c r="AN84" i="13" s="1"/>
  <c r="AO76" i="13"/>
  <c r="AO81" i="13"/>
  <c r="AQ82" i="13" l="1"/>
  <c r="AQ74" i="13"/>
  <c r="AR73" i="13"/>
  <c r="AO77" i="13"/>
  <c r="AO84" i="13" s="1"/>
  <c r="AO78" i="13"/>
  <c r="AP76" i="13"/>
  <c r="AP81" i="13"/>
  <c r="AN78" i="13"/>
  <c r="AR82" i="13" l="1"/>
  <c r="AR74" i="13"/>
  <c r="AS73" i="13"/>
  <c r="AP77" i="13"/>
  <c r="AP84" i="13" s="1"/>
  <c r="AP78" i="13"/>
  <c r="AQ76" i="13"/>
  <c r="AQ81" i="13"/>
  <c r="AS82" i="13" l="1"/>
  <c r="AS74" i="13"/>
  <c r="AT73" i="13"/>
  <c r="AR76" i="13"/>
  <c r="AR81" i="13"/>
  <c r="AQ77" i="13"/>
  <c r="AQ84" i="13" s="1"/>
  <c r="AT82" i="13" l="1"/>
  <c r="AT74" i="13"/>
  <c r="AU73" i="13"/>
  <c r="AQ78" i="13"/>
  <c r="AS76" i="13"/>
  <c r="AS81" i="13"/>
  <c r="AR78" i="13"/>
  <c r="AR77" i="13"/>
  <c r="AR84" i="13" s="1"/>
  <c r="AU82" i="13" l="1"/>
  <c r="AU74" i="13"/>
  <c r="AV73" i="13"/>
  <c r="AS77" i="13"/>
  <c r="AS84" i="13" s="1"/>
  <c r="AT76" i="13"/>
  <c r="AT81" i="13"/>
  <c r="AV82" i="13" l="1"/>
  <c r="AV74" i="13"/>
  <c r="AW73" i="13"/>
  <c r="AT77" i="13"/>
  <c r="AT84" i="13" s="1"/>
  <c r="AU76" i="13"/>
  <c r="AU81" i="13"/>
  <c r="AS78" i="13"/>
  <c r="AW82" i="13" l="1"/>
  <c r="AW74" i="13"/>
  <c r="AX73" i="13"/>
  <c r="AU77" i="13"/>
  <c r="AU84" i="13" s="1"/>
  <c r="AU78" i="13"/>
  <c r="AV76" i="13"/>
  <c r="AV81" i="13"/>
  <c r="AT78" i="13"/>
  <c r="AX82" i="13" l="1"/>
  <c r="AX74" i="13"/>
  <c r="AY73" i="13"/>
  <c r="AV77" i="13"/>
  <c r="AV84" i="13" s="1"/>
  <c r="AW76" i="13"/>
  <c r="AW81" i="13"/>
  <c r="AY82" i="13" l="1"/>
  <c r="AY74" i="13"/>
  <c r="AZ73" i="13"/>
  <c r="AW77" i="13"/>
  <c r="AW84" i="13" s="1"/>
  <c r="AW78" i="13"/>
  <c r="AX76" i="13"/>
  <c r="AX81" i="13"/>
  <c r="AV78" i="13"/>
  <c r="AZ74" i="13" l="1"/>
  <c r="AZ82" i="13"/>
  <c r="AX78" i="13"/>
  <c r="AX77" i="13"/>
  <c r="AX84" i="13" s="1"/>
  <c r="AY76" i="13"/>
  <c r="AY81" i="13"/>
  <c r="AY77" i="13" l="1"/>
  <c r="AY84" i="13" s="1"/>
  <c r="AZ76" i="13"/>
  <c r="AZ81" i="13"/>
  <c r="AY78" i="13" l="1"/>
  <c r="AZ77" i="13"/>
  <c r="AZ84" i="13" s="1"/>
  <c r="AZ78" i="13" l="1"/>
  <c r="AU92" i="13"/>
  <c r="F89" i="13"/>
  <c r="F92" i="13" s="1"/>
  <c r="AV89" i="13"/>
  <c r="AV92" i="13"/>
  <c r="M89" i="13"/>
  <c r="M92" i="13"/>
  <c r="AO89" i="13"/>
  <c r="AO92" i="13"/>
  <c r="AU89" i="13"/>
  <c r="H89" i="13"/>
  <c r="H92" i="13" s="1"/>
  <c r="L89" i="13"/>
  <c r="L92" i="13" s="1"/>
  <c r="AQ89" i="13"/>
  <c r="AQ92" i="13"/>
  <c r="W89" i="13"/>
  <c r="W92" i="13"/>
  <c r="AE89" i="13"/>
  <c r="AE92" i="13"/>
  <c r="K89" i="13"/>
  <c r="K92" i="13" s="1"/>
  <c r="AG89" i="13"/>
  <c r="AG92" i="13" s="1"/>
  <c r="Z89" i="13"/>
  <c r="Z92" i="13" s="1"/>
  <c r="AS89" i="13"/>
  <c r="AS92" i="13" s="1"/>
  <c r="C90" i="13"/>
  <c r="C95" i="13" s="1"/>
  <c r="AR92" i="13"/>
  <c r="R89" i="13"/>
  <c r="R92" i="13" s="1"/>
  <c r="AA89" i="13"/>
  <c r="AA92" i="13" s="1"/>
  <c r="C89" i="13"/>
  <c r="C92" i="13" s="1"/>
  <c r="AK89" i="13"/>
  <c r="AK92" i="13" s="1"/>
  <c r="V89" i="13"/>
  <c r="V92" i="13" s="1"/>
  <c r="B90" i="13"/>
  <c r="B95" i="13" s="1"/>
  <c r="AB89" i="13"/>
  <c r="AB92" i="13" s="1"/>
  <c r="AH89" i="13"/>
  <c r="AH92" i="13" s="1"/>
  <c r="AM89" i="13"/>
  <c r="AM92" i="13" s="1"/>
  <c r="Y89" i="13"/>
  <c r="Y92" i="13" s="1"/>
  <c r="O89" i="13"/>
  <c r="O92" i="13" s="1"/>
  <c r="AI89" i="13"/>
  <c r="AI92" i="13"/>
  <c r="S89" i="13"/>
  <c r="S92" i="13" s="1"/>
  <c r="AJ89" i="13"/>
  <c r="AJ92" i="13" s="1"/>
  <c r="J89" i="13"/>
  <c r="J92" i="13" s="1"/>
  <c r="D89" i="13"/>
  <c r="AF89" i="13"/>
  <c r="AF92" i="13" s="1"/>
  <c r="D90" i="13"/>
  <c r="D95" i="13" s="1"/>
  <c r="Q89" i="13"/>
  <c r="Q92" i="13" s="1"/>
  <c r="E89" i="13"/>
  <c r="AZ90" i="13" s="1"/>
  <c r="X89" i="13"/>
  <c r="X92" i="13" s="1"/>
  <c r="AN89" i="13"/>
  <c r="AN92" i="13" s="1"/>
  <c r="AY89" i="13"/>
  <c r="AY92" i="13" s="1"/>
  <c r="I89" i="13"/>
  <c r="I92" i="13" s="1"/>
  <c r="G89" i="13"/>
  <c r="G92" i="13" s="1"/>
  <c r="N89" i="13"/>
  <c r="N92" i="13" s="1"/>
  <c r="AW89" i="13"/>
  <c r="AW92" i="13" s="1"/>
  <c r="AP89" i="13"/>
  <c r="AP92" i="13" s="1"/>
  <c r="AC89" i="13"/>
  <c r="AC92" i="13"/>
  <c r="P89" i="13"/>
  <c r="P92" i="13"/>
  <c r="U89" i="13"/>
  <c r="U92" i="13" s="1"/>
  <c r="AL89" i="13"/>
  <c r="AL92" i="13" s="1"/>
  <c r="AT89" i="13"/>
  <c r="AT92" i="13" s="1"/>
  <c r="AB90" i="13"/>
  <c r="AZ89" i="13"/>
  <c r="AZ92" i="13" s="1"/>
  <c r="B89" i="13"/>
  <c r="F94" i="13" s="1"/>
  <c r="B92" i="13"/>
  <c r="B93" i="13" s="1"/>
  <c r="B96" i="13" s="1"/>
  <c r="AD89" i="13"/>
  <c r="AD92" i="13"/>
  <c r="T89" i="13"/>
  <c r="T92" i="13"/>
  <c r="AX89" i="13"/>
  <c r="AX92" i="13"/>
  <c r="AR89" i="13"/>
  <c r="AL90" i="13" l="1"/>
  <c r="X90" i="13"/>
  <c r="E92" i="13"/>
  <c r="AU90" i="13"/>
  <c r="V90" i="13"/>
  <c r="AO90" i="13"/>
  <c r="AJ90" i="13"/>
  <c r="I90" i="13"/>
  <c r="AI90" i="13"/>
  <c r="AE90" i="13"/>
  <c r="AT90" i="13"/>
  <c r="W90" i="13"/>
  <c r="W95" i="13" s="1"/>
  <c r="N90" i="13"/>
  <c r="AC90" i="13"/>
  <c r="AC95" i="13" s="1"/>
  <c r="H90" i="13"/>
  <c r="Z90" i="13"/>
  <c r="J90" i="13"/>
  <c r="J95" i="13" s="1"/>
  <c r="AQ94" i="13"/>
  <c r="U94" i="13"/>
  <c r="N94" i="13"/>
  <c r="AT94" i="13"/>
  <c r="Z94" i="13"/>
  <c r="AV94" i="13"/>
  <c r="AC94" i="13"/>
  <c r="L94" i="13"/>
  <c r="AZ94" i="13"/>
  <c r="X94" i="13"/>
  <c r="AH94" i="13"/>
  <c r="AF94" i="13"/>
  <c r="AB94" i="13"/>
  <c r="AD90" i="13"/>
  <c r="AD95" i="13" s="1"/>
  <c r="G90" i="13"/>
  <c r="AX90" i="13"/>
  <c r="AR90" i="13"/>
  <c r="AN90" i="13"/>
  <c r="AW90" i="13"/>
  <c r="Y90" i="13"/>
  <c r="Y95" i="13" s="1"/>
  <c r="AQ90" i="13"/>
  <c r="AJ94" i="13"/>
  <c r="AE94" i="13"/>
  <c r="AS94" i="13"/>
  <c r="AM94" i="13"/>
  <c r="P94" i="13"/>
  <c r="AR94" i="13"/>
  <c r="W94" i="13"/>
  <c r="S94" i="13"/>
  <c r="I94" i="13"/>
  <c r="AU94" i="13"/>
  <c r="M94" i="13"/>
  <c r="Q94" i="13"/>
  <c r="AD94" i="13"/>
  <c r="C93" i="13"/>
  <c r="C96" i="13" s="1"/>
  <c r="AM90" i="13"/>
  <c r="AM95" i="13" s="1"/>
  <c r="AP90" i="13"/>
  <c r="AP95" i="13" s="1"/>
  <c r="AG90" i="13"/>
  <c r="M90" i="13"/>
  <c r="R90" i="13"/>
  <c r="AA90" i="13"/>
  <c r="AA95" i="13" s="1"/>
  <c r="AS90" i="13"/>
  <c r="AS95" i="13" s="1"/>
  <c r="D92" i="13"/>
  <c r="D93" i="13" s="1"/>
  <c r="D96" i="13" s="1"/>
  <c r="Q90" i="13"/>
  <c r="Q95" i="13" s="1"/>
  <c r="P90" i="13"/>
  <c r="AV90" i="13"/>
  <c r="AV95" i="13" s="1"/>
  <c r="O94" i="13"/>
  <c r="J94" i="13"/>
  <c r="B94" i="13"/>
  <c r="AN94" i="13"/>
  <c r="Y94" i="13"/>
  <c r="T94" i="13"/>
  <c r="AG94" i="13"/>
  <c r="E94" i="13"/>
  <c r="AP94" i="13"/>
  <c r="AO94" i="13"/>
  <c r="G94" i="13"/>
  <c r="V94" i="13"/>
  <c r="AA94" i="13"/>
  <c r="L90" i="13"/>
  <c r="L95" i="13" s="1"/>
  <c r="K90" i="13"/>
  <c r="K95" i="13" s="1"/>
  <c r="O90" i="13"/>
  <c r="O95" i="13" s="1"/>
  <c r="U90" i="13"/>
  <c r="E90" i="13"/>
  <c r="E95" i="13" s="1"/>
  <c r="S90" i="13"/>
  <c r="S95" i="13" s="1"/>
  <c r="AH90" i="13"/>
  <c r="AH95" i="13" s="1"/>
  <c r="T90" i="13"/>
  <c r="AK90" i="13"/>
  <c r="AK95" i="13" s="1"/>
  <c r="AY90" i="13"/>
  <c r="AY95" i="13" s="1"/>
  <c r="F90" i="13"/>
  <c r="F95" i="13" s="1"/>
  <c r="AF90" i="13"/>
  <c r="AF95" i="13" s="1"/>
  <c r="AD93" i="13"/>
  <c r="AW94" i="13"/>
  <c r="C94" i="13"/>
  <c r="AI94" i="13"/>
  <c r="D94" i="13"/>
  <c r="K94" i="13"/>
  <c r="AY94" i="13"/>
  <c r="AL94" i="13"/>
  <c r="AK94" i="13"/>
  <c r="H94" i="13"/>
  <c r="AX94" i="13"/>
  <c r="R94" i="13"/>
  <c r="N93" i="13" l="1"/>
  <c r="P93" i="13"/>
  <c r="V93" i="13"/>
  <c r="K93" i="13"/>
  <c r="F93" i="13"/>
  <c r="U93" i="13"/>
  <c r="R95" i="13"/>
  <c r="AY93" i="13"/>
  <c r="AW93" i="13"/>
  <c r="AQ95" i="13"/>
  <c r="I93" i="13"/>
  <c r="AR95" i="13"/>
  <c r="G95" i="13"/>
  <c r="F28" i="13" s="1"/>
  <c r="AN93" i="13"/>
  <c r="N95" i="13"/>
  <c r="AT95" i="13"/>
  <c r="AI95" i="13"/>
  <c r="AS93" i="13"/>
  <c r="AO95" i="13"/>
  <c r="AU93" i="13"/>
  <c r="S93" i="13"/>
  <c r="T95" i="13"/>
  <c r="Z93" i="13"/>
  <c r="E93" i="13"/>
  <c r="E96" i="13" s="1"/>
  <c r="U95" i="13"/>
  <c r="AH93" i="13"/>
  <c r="AK93" i="13"/>
  <c r="AC93" i="13"/>
  <c r="M95" i="13"/>
  <c r="AE93" i="13"/>
  <c r="AE96" i="13" s="1"/>
  <c r="O93" i="13"/>
  <c r="O96" i="13" s="1"/>
  <c r="AZ93" i="13"/>
  <c r="AZ96" i="13" s="1"/>
  <c r="Z95" i="13"/>
  <c r="AR93" i="13"/>
  <c r="AE95" i="13"/>
  <c r="AJ93" i="13"/>
  <c r="R93" i="13"/>
  <c r="AQ93" i="13"/>
  <c r="V95" i="13"/>
  <c r="AB95" i="13"/>
  <c r="AL95" i="13"/>
  <c r="X93" i="13"/>
  <c r="X96" i="13" s="1"/>
  <c r="AM93" i="13"/>
  <c r="Y93" i="13"/>
  <c r="T93" i="13"/>
  <c r="T96" i="13" s="1"/>
  <c r="G93" i="13"/>
  <c r="G96" i="13" s="1"/>
  <c r="P95" i="13"/>
  <c r="AG95" i="13"/>
  <c r="AG93" i="13"/>
  <c r="AO93" i="13"/>
  <c r="AO96" i="13" s="1"/>
  <c r="AT93" i="13"/>
  <c r="AT96" i="13" s="1"/>
  <c r="H95" i="13"/>
  <c r="AF93" i="13"/>
  <c r="AF96" i="13" s="1"/>
  <c r="I95" i="13"/>
  <c r="AJ95" i="13"/>
  <c r="Q93" i="13"/>
  <c r="Q96" i="13" s="1"/>
  <c r="AU95" i="13"/>
  <c r="X95" i="13"/>
  <c r="AZ95" i="13"/>
  <c r="AD96" i="13"/>
  <c r="W93" i="13"/>
  <c r="W96" i="13" s="1"/>
  <c r="L93" i="13"/>
  <c r="L96" i="13" s="1"/>
  <c r="AB93" i="13"/>
  <c r="M93" i="13"/>
  <c r="J93" i="13"/>
  <c r="J96" i="13" s="1"/>
  <c r="AL93" i="13"/>
  <c r="AL96" i="13" s="1"/>
  <c r="AW95" i="13"/>
  <c r="AN95" i="13"/>
  <c r="AX95" i="13"/>
  <c r="AP93" i="13"/>
  <c r="AP96" i="13" s="1"/>
  <c r="H93" i="13"/>
  <c r="AX93" i="13"/>
  <c r="AX96" i="13" s="1"/>
  <c r="AA93" i="13"/>
  <c r="AA96" i="13" s="1"/>
  <c r="AV93" i="13"/>
  <c r="AV96" i="13" s="1"/>
  <c r="AI93" i="13"/>
  <c r="AI96" i="13" s="1"/>
  <c r="AQ96" i="13" l="1"/>
  <c r="AR96" i="13"/>
  <c r="AH96" i="13"/>
  <c r="AS96" i="13"/>
  <c r="AN96" i="13"/>
  <c r="U96" i="13"/>
  <c r="P96" i="13"/>
  <c r="AG96" i="13"/>
  <c r="R96" i="13"/>
  <c r="S96" i="13"/>
  <c r="AW96" i="13"/>
  <c r="F96" i="13"/>
  <c r="N96" i="13"/>
  <c r="F30" i="13"/>
  <c r="F31" i="13" s="1"/>
  <c r="M96" i="13"/>
  <c r="Y96" i="13"/>
  <c r="AJ96" i="13"/>
  <c r="AC96" i="13"/>
  <c r="AU96" i="13"/>
  <c r="AY96" i="13"/>
  <c r="F29" i="13" s="1"/>
  <c r="K96" i="13"/>
  <c r="H96" i="13"/>
  <c r="AB96" i="13"/>
  <c r="AM96" i="13"/>
  <c r="AK96" i="13"/>
  <c r="Z96" i="13"/>
  <c r="I96" i="13"/>
  <c r="V96" i="13"/>
</calcChain>
</file>

<file path=xl/sharedStrings.xml><?xml version="1.0" encoding="utf-8"?>
<sst xmlns="http://schemas.openxmlformats.org/spreadsheetml/2006/main" count="1682" uniqueCount="732">
  <si>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</si>
  <si>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</si>
  <si>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</si>
  <si>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</si>
  <si>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</si>
  <si>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</si>
  <si>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</si>
  <si>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</si>
  <si>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</si>
  <si>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</si>
  <si>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</si>
  <si>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</si>
  <si>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</si>
  <si>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</si>
  <si>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</si>
  <si>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</si>
  <si>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</si>
  <si>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</si>
  <si>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</si>
  <si>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</si>
  <si>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</si>
  <si>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</si>
  <si>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</si>
  <si>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</si>
  <si>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</si>
  <si>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</si>
  <si>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</si>
  <si>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</si>
  <si>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</si>
  <si>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</si>
  <si>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</si>
  <si>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</si>
  <si>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</si>
  <si>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</si>
  <si>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</si>
  <si>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</si>
  <si>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</si>
  <si>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</si>
  <si>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</si>
  <si>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</si>
  <si>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</si>
  <si>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</si>
  <si>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</si>
  <si>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</si>
  <si>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</si>
  <si>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</si>
  <si>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</si>
  <si>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</si>
  <si>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</si>
  <si>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</si>
  <si>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</si>
  <si>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</si>
  <si>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</si>
  <si>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</si>
  <si>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</si>
  <si>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</si>
  <si>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</si>
  <si>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</si>
  <si>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</si>
  <si>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</si>
  <si>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</si>
  <si>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</si>
  <si>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</si>
  <si>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</si>
  <si>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</si>
  <si>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</si>
  <si>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</si>
  <si>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</si>
  <si>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</si>
  <si>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</si>
  <si>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</si>
  <si>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</si>
  <si>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</si>
  <si>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</si>
  <si>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</si>
  <si>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</si>
  <si>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</si>
  <si>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</si>
  <si>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</si>
  <si>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</si>
  <si>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</si>
  <si>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</si>
  <si>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</si>
  <si>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</si>
  <si>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</si>
  <si>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</si>
  <si>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</si>
  <si>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</si>
  <si>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</si>
  <si>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</si>
  <si>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</si>
  <si>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</si>
  <si>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</si>
  <si>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</si>
  <si>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</si>
  <si>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</si>
  <si>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</si>
  <si>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</si>
  <si>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</si>
  <si>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</si>
  <si>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</si>
  <si>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</si>
  <si>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</si>
  <si>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</si>
  <si>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</si>
  <si>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</si>
  <si>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</si>
  <si>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</si>
  <si>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</si>
  <si>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</si>
  <si>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</si>
  <si>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</si>
  <si>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</si>
  <si>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</si>
  <si>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</si>
  <si>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</si>
  <si>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</si>
  <si>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</si>
  <si>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</si>
  <si>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</si>
  <si>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</si>
  <si>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</si>
  <si>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</si>
  <si>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</si>
  <si>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</si>
  <si>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</si>
  <si>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</si>
  <si>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</si>
  <si>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</si>
  <si>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</si>
  <si>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</si>
  <si>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</si>
  <si>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</si>
  <si>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</si>
  <si>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</si>
  <si>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</si>
  <si>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</si>
  <si>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</si>
  <si>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</si>
  <si>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</si>
  <si>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</si>
  <si>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</si>
  <si>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</si>
  <si>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</si>
  <si>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</si>
  <si>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</si>
  <si>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</si>
  <si>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</si>
  <si>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</si>
  <si>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</si>
  <si>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</si>
  <si>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</si>
  <si>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</si>
  <si>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</si>
  <si>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</si>
  <si>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</si>
  <si>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</si>
  <si>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</si>
  <si>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</si>
  <si>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</si>
  <si>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</si>
  <si>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</si>
  <si>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</si>
  <si>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</si>
  <si>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</si>
  <si>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</si>
  <si>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</si>
  <si>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</si>
  <si>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</si>
  <si>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</si>
  <si>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</si>
  <si>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</si>
  <si>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</si>
  <si>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</si>
  <si>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</si>
  <si>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</si>
  <si>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</si>
  <si>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</si>
  <si>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</si>
  <si>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</si>
  <si>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</si>
  <si>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</si>
  <si>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</si>
  <si>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</si>
  <si>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</si>
  <si>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</si>
  <si>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</si>
  <si>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</si>
  <si>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</si>
  <si>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</si>
  <si>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</si>
  <si>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</si>
  <si>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</si>
  <si>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</si>
  <si>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</si>
  <si>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</si>
  <si>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</si>
  <si>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</si>
  <si>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</si>
  <si>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</si>
  <si>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</si>
  <si>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</si>
  <si>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</si>
  <si>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</si>
  <si>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</si>
  <si>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</si>
  <si>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</si>
  <si>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</si>
  <si>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</si>
  <si>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</si>
  <si>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</si>
  <si>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</si>
  <si>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</si>
  <si>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</si>
  <si>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</si>
  <si>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</si>
  <si>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</si>
  <si>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</si>
  <si>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</si>
  <si>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</si>
  <si>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</si>
  <si>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</si>
  <si>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</si>
  <si>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</si>
  <si>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</si>
  <si>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</si>
  <si>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</si>
  <si>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</si>
  <si>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</si>
  <si>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</si>
  <si>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</si>
  <si>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</si>
  <si>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</si>
  <si>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</si>
  <si>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</si>
  <si>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</si>
  <si>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</si>
  <si>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</si>
  <si>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</si>
  <si>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</si>
  <si>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</si>
  <si>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</si>
  <si>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</si>
  <si>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</si>
  <si>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</si>
  <si>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</si>
  <si>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</si>
  <si>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</si>
  <si>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</si>
  <si>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</si>
  <si>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</si>
  <si>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</si>
  <si>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</si>
  <si>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</si>
  <si>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</si>
  <si>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</si>
  <si>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</si>
  <si>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</si>
  <si>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</si>
  <si>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</si>
  <si>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</si>
  <si>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</si>
  <si>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</si>
  <si>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</si>
  <si>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</si>
  <si>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</si>
  <si>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</si>
  <si>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</si>
  <si>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</si>
  <si>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</si>
  <si>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</si>
  <si>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</si>
  <si>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</si>
  <si>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</si>
  <si>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</si>
  <si>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</si>
  <si>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</si>
  <si>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</si>
  <si>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</si>
  <si>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</si>
  <si>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</si>
  <si>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</si>
  <si>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</si>
  <si>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</si>
  <si>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</si>
  <si>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</si>
  <si>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</si>
  <si>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</si>
  <si>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</si>
  <si>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</si>
  <si>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</si>
  <si>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</si>
  <si>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</si>
  <si>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</si>
  <si>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</si>
  <si>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</si>
  <si>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</si>
  <si>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</si>
  <si>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</si>
  <si>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</si>
  <si>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</si>
  <si>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</si>
  <si>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</si>
  <si>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</si>
  <si>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</si>
  <si>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</si>
  <si>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</si>
  <si>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</si>
  <si>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</si>
  <si>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</si>
  <si>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</si>
  <si>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</si>
  <si>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</si>
  <si>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</si>
  <si>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</si>
  <si>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</si>
  <si>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</si>
  <si>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</si>
  <si>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</si>
  <si>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</si>
  <si>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</si>
  <si>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</si>
  <si>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</si>
  <si>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</si>
  <si>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</si>
  <si>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</si>
  <si>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</si>
  <si>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</si>
  <si>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</si>
  <si>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</si>
  <si>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</si>
  <si>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</si>
  <si>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</si>
  <si>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</si>
  <si>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</si>
  <si>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</si>
  <si>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</si>
  <si>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</si>
  <si>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</si>
  <si>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</si>
  <si>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</si>
  <si>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</si>
  <si>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</si>
  <si>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</si>
  <si>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</si>
  <si>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</si>
  <si>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</si>
  <si>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</si>
  <si>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</si>
  <si>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</si>
  <si>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</si>
  <si>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</si>
  <si>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</si>
  <si>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</si>
  <si>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</si>
  <si>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</si>
  <si>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</si>
  <si>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</si>
  <si>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</si>
  <si>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</si>
  <si>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</si>
  <si>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</si>
  <si>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</si>
  <si>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</si>
  <si>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</si>
  <si>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</si>
  <si>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</si>
  <si>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</si>
  <si>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</si>
  <si>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</si>
  <si>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</si>
  <si>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</si>
  <si>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</si>
  <si>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</si>
  <si>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</si>
  <si>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</si>
  <si>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</si>
  <si>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</si>
  <si>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</si>
  <si>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</si>
  <si>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</si>
  <si>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</si>
  <si>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</si>
  <si>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</si>
  <si>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</si>
  <si>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</si>
  <si>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</si>
  <si>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</si>
  <si>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</si>
  <si>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</si>
  <si>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</si>
  <si>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</si>
  <si>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</si>
  <si>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</si>
  <si>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</si>
  <si>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</si>
  <si>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</si>
  <si>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</si>
  <si>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</si>
  <si>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</si>
  <si>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</si>
  <si>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</si>
  <si>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</si>
  <si>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</si>
  <si>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</si>
  <si>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</si>
  <si>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</si>
  <si>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</si>
  <si>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</si>
  <si>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</si>
  <si>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</si>
  <si>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</si>
  <si>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</si>
  <si>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</si>
  <si>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</si>
  <si>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</si>
  <si>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</si>
  <si>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</si>
  <si>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</si>
  <si>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</si>
  <si>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</si>
  <si>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</si>
  <si>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</si>
  <si>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</si>
  <si>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</si>
  <si>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</si>
  <si>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</si>
  <si>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</si>
  <si>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</si>
  <si>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</si>
  <si>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</si>
  <si>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</si>
  <si>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</si>
  <si>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</si>
  <si>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</si>
  <si>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</si>
  <si>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</si>
  <si>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</si>
  <si>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</si>
  <si>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</si>
  <si>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</si>
  <si>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</si>
  <si>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</si>
  <si>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</si>
  <si>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</si>
  <si>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</si>
  <si>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</si>
  <si>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</si>
  <si>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</si>
  <si>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</si>
  <si>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</si>
  <si>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</si>
  <si>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</si>
  <si>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</si>
  <si>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</si>
  <si>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</si>
  <si>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</si>
  <si>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</si>
  <si>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</si>
  <si>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</si>
  <si>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</si>
  <si>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</si>
  <si>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</si>
  <si>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</si>
  <si>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</si>
  <si>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</si>
  <si>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</si>
  <si>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</si>
  <si>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</si>
  <si>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</si>
  <si>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</si>
  <si>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</si>
  <si>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</si>
  <si>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</si>
  <si>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</si>
  <si>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</si>
  <si>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</si>
  <si>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</si>
  <si>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</si>
  <si>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</si>
  <si>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</si>
  <si>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</si>
  <si>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</si>
  <si>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</si>
  <si>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</si>
  <si>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</si>
  <si>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</si>
  <si>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</si>
  <si>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</si>
  <si>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</si>
  <si>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</si>
  <si>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</si>
  <si>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</si>
  <si>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</si>
  <si>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</si>
  <si>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</si>
  <si>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</si>
  <si>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</si>
  <si>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</si>
  <si>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</si>
  <si>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ВЛ</t>
  </si>
  <si>
    <t>ж/б</t>
  </si>
  <si>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</si>
  <si>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</si>
  <si>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Повышение надежности передачи электроэнергии</t>
  </si>
  <si>
    <t>этапов нет</t>
  </si>
  <si>
    <t>не требуется</t>
  </si>
  <si>
    <t>ПИР</t>
  </si>
  <si>
    <t>www.b2b-energo.ru</t>
  </si>
  <si>
    <t>Предварительный расчет стоимости работ</t>
  </si>
  <si>
    <t>Реконструкция ВЛ 110 кВ Горная – Косач, ВЛ 110 кВ Горная – Уват отпайка на ПС Косач (переход через р.Иртыш)</t>
  </si>
  <si>
    <t>2013, 2012</t>
  </si>
  <si>
    <t>Дальнейшая эксплуатация электрооборудования разрешается до 2018, 2017г.</t>
  </si>
  <si>
    <t>Укрепление берега от размыва р. Иртыш в районе переходной опоры и перенос опор ПП110-2/60 №40/41, У220-2Т №41/42</t>
  </si>
  <si>
    <t>Обеспечение безаварийного функционирования объектов электросетевого хозяйства</t>
  </si>
  <si>
    <t>H_TP3600.VL.0084</t>
  </si>
  <si>
    <t>0.2 Реконструкция, модернизация, техническое перевооружение</t>
  </si>
  <si>
    <t>Повышение надежности оказываемых услуг в сфере электроэнергетики</t>
  </si>
  <si>
    <t>ВЛ 110 кВ Горная – Косач, ВЛ 110 кВ Горная – Уват отпайка на ПС Косач</t>
  </si>
  <si>
    <t xml:space="preserve">1982, 1973 </t>
  </si>
  <si>
    <t>15,5-Г-В-ЖС-Н-140</t>
  </si>
  <si>
    <t xml:space="preserve">15,3; 14,265 </t>
  </si>
  <si>
    <t>2014</t>
  </si>
  <si>
    <t>2017.0351</t>
  </si>
  <si>
    <t>Реконструкция и техперевооружение электросетевых объектов</t>
  </si>
  <si>
    <t>ЗЗЦ ООК РС</t>
  </si>
  <si>
    <t>ООО "Енисей Инжиниринг"</t>
  </si>
  <si>
    <t>ООО "РАСТАМ-Экология"</t>
  </si>
  <si>
    <t xml:space="preserve"> 802340</t>
  </si>
  <si>
    <t>31.03.2017</t>
  </si>
  <si>
    <t>30.03.2017</t>
  </si>
  <si>
    <t>07.04.2017</t>
  </si>
  <si>
    <t>18.04.2017</t>
  </si>
  <si>
    <t>16.05.2017</t>
  </si>
  <si>
    <t>15.05.2017</t>
  </si>
  <si>
    <t>13.07.2017</t>
  </si>
  <si>
    <t>Реализация проекта в соответствии с проектом изменений, вносимых в ИПР АО ТЭ на 2016-2020гг., утверждённую приказомМинэнерго России от 30.11.2015 №896, одобрен СД АО ТЭ (прот №09/17 от 29.03.2017)</t>
  </si>
  <si>
    <t>Новый объект. Целевая программа АО "Тюменьэнерго"по реконструкции и новому строительству распределительных сетей 0,4-10 кВ на период  2016-2019гг.</t>
  </si>
  <si>
    <t>30.02.2019</t>
  </si>
  <si>
    <t>не применимо</t>
  </si>
  <si>
    <t>ВЛ 110 кВ - 61,3 млн. рублей</t>
  </si>
  <si>
    <t>2018.0625</t>
  </si>
  <si>
    <t>Выполнение проектных и изыскательских работ по реконструкции ВЛ 110 кВ Горная-Косач, ВЛ 110 кВ Горная-Уват отпайка на ПСКосач (переход через р.Иртыш) Тобольского ТПО филиала АО "Тюменьэнерго"-"Тюменские распределительные сети"</t>
  </si>
  <si>
    <t>ООК</t>
  </si>
  <si>
    <t>1049993</t>
  </si>
  <si>
    <t>27.06.2018</t>
  </si>
  <si>
    <t>29.06.2018</t>
  </si>
  <si>
    <t>20.07.2018</t>
  </si>
  <si>
    <t>28.08.2018</t>
  </si>
  <si>
    <t/>
  </si>
  <si>
    <t>10.09.2018</t>
  </si>
  <si>
    <t>25.09.2018</t>
  </si>
  <si>
    <t>31.08.2019</t>
  </si>
  <si>
    <t>В связи с необходимость повторного рассмотрения заявок участников по замечаниям комиссии, итоги по закупке былиподведены позже планируемого срока</t>
  </si>
  <si>
    <t>ООО "М-Сетьстрой"</t>
  </si>
  <si>
    <t>ООО "Союзэнергопроект"</t>
  </si>
  <si>
    <t>ООО "УЭС"</t>
  </si>
  <si>
    <t>ООО "СеверЭСП"</t>
  </si>
  <si>
    <t>ООО "РОС-Энерго"</t>
  </si>
  <si>
    <t>АО  "Россети Тюмень"</t>
  </si>
  <si>
    <t>Выполнение предпроектного обследования ВЛ 110 кВ Горная – Косач, ВЛ 110 кВ Горная – Уват отпайка на ПС Косач (переход ВЛчерез р. Иртыш) Тобольского ТПО филиала ='1. паспорт местоположение'!$A$9- "Тюменские распределительные сети"</t>
  </si>
  <si>
    <t>Уватский р-н</t>
  </si>
  <si>
    <t>+</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</si>
  <si>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</si>
  <si>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</si>
  <si>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</si>
  <si>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</si>
  <si>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</si>
  <si>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</si>
  <si>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</si>
  <si>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</si>
  <si>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</si>
  <si>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</si>
  <si>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</si>
  <si>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</si>
  <si>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</si>
  <si>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</si>
  <si>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</si>
  <si>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</si>
  <si>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</si>
  <si>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</si>
  <si>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</si>
  <si>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</si>
  <si>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</si>
  <si>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</si>
  <si>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</si>
  <si>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</si>
  <si>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</si>
  <si>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</si>
  <si>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</si>
  <si>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</si>
  <si>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</si>
  <si>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</si>
  <si>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</si>
  <si>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</si>
  <si>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</si>
  <si>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</si>
  <si>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</si>
  <si>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</si>
  <si>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</si>
  <si>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</si>
  <si>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</si>
  <si>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по договорам подряда (в разбивке по каждому подрядчику и по договорам):</t>
  </si>
  <si>
    <t>объем заключенного договора 16/2017/95 от 15.05.2017 . ООО "Енисей Инжиниринг"    в ценах 2017 года с НДС, млн. руб</t>
  </si>
  <si>
    <t>объем заключенного договора 16/2018/710 от 25.09.2018 . ООО "Енисей Инжиниринг"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</si>
  <si>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</si>
  <si>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</si>
  <si>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</si>
  <si>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</si>
  <si>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</si>
  <si>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</si>
  <si>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</si>
  <si>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</si>
  <si>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"Енисей Инжиниринг"</t>
  </si>
  <si>
    <t>01.012.2019</t>
  </si>
  <si>
    <t>ЛЭП, км</t>
  </si>
  <si>
    <t>Необходимость дополнительного получения Государственной экспертизы сметной стоимости. Условиями договора подряда предусмотрена негосударственная экспертиза</t>
  </si>
  <si>
    <t>12.2019</t>
  </si>
  <si>
    <t>Филиал АО "Тюменьэнерго" Тюменские РС</t>
  </si>
  <si>
    <t>Прочие</t>
  </si>
  <si>
    <t>Аренда лесного участка под строительство, реконструкцию, эксплуатацию линейных объектов (Реконструкция ВЛ 110 кВ Горная-Косач, ВЛ 110 кВ Горнаяя-Уват отпайка па ПС Косач (переход через р. Иртыш))</t>
  </si>
  <si>
    <t>СЦ ЕП</t>
  </si>
  <si>
    <t>Департамент лесного комплекса  Тюменской области</t>
  </si>
  <si>
    <t>5.8.1.11</t>
  </si>
  <si>
    <t>Единый стандарт (Положение о закупке) от 28.12.2018</t>
  </si>
  <si>
    <t>23.04.2020</t>
  </si>
  <si>
    <t>06.05.2020</t>
  </si>
  <si>
    <t>05.05.2023</t>
  </si>
  <si>
    <t>Аренда лесного участка под строительство, реконструкцию, эксплуатацию линейных объектов (Реконструкция ВЛ 110 кВ Горная-Косач, ВЛ 110 кВ Горная-Уват отпайка па ПС Косач (переход через р. Иртыш))</t>
  </si>
  <si>
    <t>05.05.2069</t>
  </si>
  <si>
    <t xml:space="preserve">Наименование объекта </t>
  </si>
  <si>
    <t>Документ, в соответствии с которым определена стоимость проекта</t>
  </si>
  <si>
    <t>объем заключенного договора 29-45-20 от 23.04.2020 . Департамент лесного комплекса Тюменской области   в ценах 2020 года с НДС, млн. руб</t>
  </si>
  <si>
    <t>объем заключенного договора 30-45-20 от 23.04.2020 . Департамент лесного комплекса Тюменской области   в ценах 2020 года с НДС, млн. руб</t>
  </si>
  <si>
    <t>объем заключенного договора 31-45-20 от 23.04.2020 . Департамент лесного комплекса Тюменской области   в ценах 2020 года с НДС, млн. руб</t>
  </si>
  <si>
    <t>объем заключенного договора 29-ЗУ от 06.08.2020 . Администрация Уватского муниципального района   в ценах 2020 года с НДС, млн. руб</t>
  </si>
  <si>
    <t>объем заключенного договора 30-ЗУ от 06.08.2020 . Администрация Уватского муниципального района   в ценах 2020 года с НДС, млн. руб</t>
  </si>
  <si>
    <t>объем заключенного договора 26-ЗУ от 08.07.2020 . Администрация Уватского муниципального района   в ценах 2020 года с НДС, млн. руб</t>
  </si>
  <si>
    <t>объем заключенного договора 27-ЗУ от 08.07.2020 . Администрация Уватского муниципального района   в ценах 2020 года с НДС, млн. руб</t>
  </si>
  <si>
    <t xml:space="preserve"> Департамент лесного комплекса Тюменской области ; Администрация Уватского муниципального района</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</si>
  <si>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</si>
  <si>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</si>
  <si>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</si>
  <si>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</si>
  <si>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</si>
  <si>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</si>
  <si>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</si>
  <si>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</si>
  <si>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</si>
  <si>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</si>
  <si>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По результатам закупки заключен договор на сумму 15.000.000,00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15.254.237,28 руб. с НДС.</t>
  </si>
  <si>
    <t>12.2020</t>
  </si>
  <si>
    <t>Филиал АО "Россети Тюмень" Тюменские РС</t>
  </si>
  <si>
    <t>Аренда земельного участка для реконструкции ВЛ 110 кВ Горная-Косач, ВЛ 110 кВ Горная-Уват отпайка на ПС Косач (переход через р. Иртыш)</t>
  </si>
  <si>
    <t>06.08.2020</t>
  </si>
  <si>
    <t>05.08.2030</t>
  </si>
  <si>
    <t>Аренда земли НДС не облагается. Аналитическая записка Т13/01/13324 от 27.11.2020. Сумма договора 307,00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12.78 руб.</t>
  </si>
  <si>
    <t>Аренда земли НДС не облагается. Аналитическая записка Т13/01/13324 от 27.11.2020. Сумма договора 1.095,70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45.63 руб.</t>
  </si>
  <si>
    <t>08.07.2020</t>
  </si>
  <si>
    <t>07.07.2023</t>
  </si>
  <si>
    <t>Аренда земли НДС не облагается. Аналитическая записка Т13/01/14909 от 24.12.2020. Сумма договора 783,03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130.51 руб.</t>
  </si>
  <si>
    <t>Аренда земли НДС не облагается. Аналитическая записка Т13/01/14909 от 24.12.2020. Сумма договора 131.189,40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21.864.90 руб.</t>
  </si>
  <si>
    <t>от «__» _____ 2015 г. №___</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</si>
  <si>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</si>
  <si>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</si>
  <si>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</si>
  <si>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</si>
  <si>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</si>
  <si>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</si>
  <si>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</si>
  <si>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</si>
  <si>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</si>
  <si>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</si>
  <si>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</si>
  <si>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</si>
  <si>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</si>
  <si>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</si>
  <si>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</si>
  <si>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</si>
  <si>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</si>
  <si>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</si>
  <si>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</si>
  <si>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</si>
  <si>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нд</t>
  </si>
  <si>
    <t>Год окончания строительства 2023</t>
  </si>
  <si>
    <t>Показатель замены линий электропередачи (110 кВ) - 3,068/3,114 км; показатель объема финансовых потребностей, необходимых для реализации мероприяти - 237,090618 млн.руб.</t>
  </si>
  <si>
    <t xml:space="preserve">Основным потребителем является районный центр – с.Уват и еще десяти населенных пунктов с общей численностью населения 2174 человека, для которых указанные ВЛ являются единственным источником электроснабжения. 
В результате реализации проекта на участке ВЛ 110 кВ Горная – Косач, ВЛ 110 кВ Горная – Уват отпайка на ПС Косач протяженностью 3.068 и 3.114 км предполагается замена всех типов опор на данном участке ВЛ (в т.ч. опор большого перехода через р. Иртыш) с возможным изменением трассы ВЛ; замена провода АС-120/19 и С-100 на компактированный провод с повышенным разрывным усилием, со сниженным коэффициентом аэродинамического сопротивления и уменьшенным объемом образования изморозевых отложений; замена грозотроса типа С-50 на грозотрос из списка аттестованного оборудования ПАО «Россети». 
С момента строительства до 2007 года наблюдалось незначительное движение береговой линии в сторону опоры № 40 и к концу 2007 года наименьшее расстояние от береговой линии до края фундаментов опоры составляло 75 м.
За периоды половодья с 2008 по 2015 годы расстояние от береговой линии до края фундаментов опоры составляло 37,5 м. Наименьшее расстояние от линии берега до края ближайшего ростверка, на момент обследования (29.04.2016 г.), составляет 31,5 метра. В 2017 г. значительного обрушения береговой линии не наблюдалось.
Реализация данного проекта предотвратит падение опоры № 40 ВЛ 110 кВ Горная – Косач из-за подмыва и разрушения берега и исключит прекращение электроснабжения (единственный источник) на неопределенное время потребителей районного центра – с.Уват и еще десяти населенных пунктов с общей численностью населения 2174 человека.
</t>
  </si>
  <si>
    <t>региональный</t>
  </si>
  <si>
    <t>2.1.</t>
  </si>
  <si>
    <t>2.2.</t>
  </si>
  <si>
    <t>3.1.</t>
  </si>
  <si>
    <t>3.2.</t>
  </si>
  <si>
    <t>3.3.</t>
  </si>
  <si>
    <t>3.4.</t>
  </si>
  <si>
    <t>3.5.</t>
  </si>
  <si>
    <t>4.1.</t>
  </si>
  <si>
    <t>Ведётся работа по  прохождению государственной экспертизы сметной стоимости</t>
  </si>
  <si>
    <t>С</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</si>
  <si>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</si>
  <si>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</si>
  <si>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</si>
  <si>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</si>
  <si>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</si>
  <si>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</si>
  <si>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</si>
  <si>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</si>
  <si>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объем заключенного договора 37-ЗУ от 27.10.2020 . Администрация Уватского муниципального района   в ценах 2020 года с НДС, млн. руб</t>
  </si>
  <si>
    <t>объем заключенного договора 38-ЗУ от 27.10.2020 . Администрация Уватского муниципального района   в ценах 2020 года с НДС, млн. руб</t>
  </si>
  <si>
    <t>от «__» _____ 20__ г. №___</t>
  </si>
  <si>
    <t>Год раскрытия информации:   2022 г</t>
  </si>
  <si>
    <t>АО "РОССЕТИ ТЮМЕНЬ"</t>
  </si>
  <si>
    <t>Реконструкция ВЛ 110 кВ Горная - Косач, ВЛ 110 кВ Горная - Уват отпайка на ПС Косач (переход через р.Иртыш)</t>
  </si>
  <si>
    <t xml:space="preserve"> Реконструкция ВЛ 110 кВ Горная - Косач, ВЛ 110 кВ Горная - Уват отпайка на ПС Косач (переход через р.Иртыш)Переуст-во ВЛ10кВ ф.Зыряново</t>
  </si>
  <si>
    <t xml:space="preserve"> ТПиР</t>
  </si>
  <si>
    <t>Сметная стоимость проекта в ценах 2021 года с НДС, млн. руб.</t>
  </si>
  <si>
    <t>Администрация Уватского муниципального района</t>
  </si>
  <si>
    <t>Договор аренды земельного участка для реконструкции ВЛ 110 кВ Горная-Косач, ВЛ 110 кВ Горная-Уват отпайка на ПС Косач (переход через р. Иртыш)</t>
  </si>
  <si>
    <t>27.10.2020</t>
  </si>
  <si>
    <t>26.10.2030</t>
  </si>
  <si>
    <t>Аренда земли НДС не облагается. Аналитическая записка РТ13/01/2157 от 01.03.2021. Сумма договора 2.755,40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712,79 руб.</t>
  </si>
  <si>
    <t>Аренда земли НДС не облагается. Аналитическая записка РТ13/01/2157 от 01.03.2021. Сумма договора 1.407,10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364,01,79 руб.</t>
  </si>
  <si>
    <t>Аренда земли НДС не облагается. Аналитическая записка Т13/01/5203 от 28.05.2020. Сумма договора 125 665.86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85.893,15 руб.</t>
  </si>
  <si>
    <t>Аренда земли НДС не облагается. Аналитическая записка Т13/01/5203 от 28.05.2020. Сумма договора 88 086.93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60.207,80 руб.</t>
  </si>
  <si>
    <t>Аренда земли НДС не облагается. Аналитическая записка Т13/01/5203 от 28.05.2020. Сумма договора 65 786.91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2.775,02 руб.</t>
  </si>
  <si>
    <t>12.2021</t>
  </si>
  <si>
    <t>3.6.</t>
  </si>
  <si>
    <t>4.6.</t>
  </si>
  <si>
    <t>Тюменская область</t>
  </si>
  <si>
    <t xml:space="preserve">Факт 2021 года </t>
  </si>
  <si>
    <t>Год 2022</t>
  </si>
  <si>
    <t>Утвержденный план</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</si>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</sst>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_р_._-;\-* #,##0_р_._-;_-* &quot;-&quot;_р_._-;_-@_-"/>
    <numFmt numFmtId="165" formatCode="_-* #,##0.00_р_._-;\-* #,##0.00_р_._-;_-* &quot;-&quot;??_р_._-;_-@_-"/>
    <numFmt numFmtId="166" formatCode="#,##0_ ;\-#,##0\ "/>
    <numFmt numFmtId="167" formatCode="_-* #,##0.00\ _р_._-;\-* #,##0.00\ _р_._-;_-* &quot;-&quot;??\ _р_._-;_-@_-"/>
    <numFmt numFmtId="168" formatCode="#,##0.000"/>
    <numFmt numFmtId="169" formatCode="000000"/>
    <numFmt numFmtId="170" formatCode="#,##0.0"/>
    <numFmt numFmtId="171" formatCode="0.0%"/>
    <numFmt numFmtId="172" formatCode="_(* #,##0_);_(* \(#,##0\);_(* &quot;-&quot;_);_(@_)"/>
    <numFmt numFmtId="173" formatCode="_(* #,##0.00_);_(* \(#,##0.00\);_(* &quot;-&quot;_);_(@_)"/>
    <numFmt numFmtId="174"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i/>
      <sz val="12"/>
      <color theme="1"/>
      <name val="Times New Roman"/>
      <family val="1"/>
      <charset val="204"/>
    </font>
    <font>
      <sz val="10"/>
      <color theme="1"/>
      <name val="Times New Roman"/>
      <family val="1"/>
      <charset val="204"/>
    </font>
    <font>
      <b/>
      <u/>
      <sz val="22"/>
      <color rgb="FF0070C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2"/>
      <color theme="0"/>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u/>
      <sz val="12"/>
      <name val="Times New Roman"/>
      <family val="1"/>
      <charset val="204"/>
    </font>
    <font>
      <vertAlign val="superscript"/>
      <sz val="12"/>
      <color theme="1"/>
      <name val="Times New Roman"/>
      <family val="1"/>
      <charset val="204"/>
    </font>
    <font>
      <sz val="11"/>
      <color indexed="8"/>
      <name val="Calibri"/>
      <family val="2"/>
    </font>
    <font>
      <b/>
      <sz val="10"/>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4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5" fontId="45" fillId="0" borderId="0" applyFont="0" applyFill="0" applyBorder="0" applyAlignment="0" applyProtection="0"/>
    <xf numFmtId="0" fontId="45" fillId="0" borderId="0"/>
    <xf numFmtId="0" fontId="60" fillId="0" borderId="0"/>
    <xf numFmtId="0" fontId="60" fillId="0" borderId="0"/>
    <xf numFmtId="0" fontId="45" fillId="0" borderId="0"/>
    <xf numFmtId="0" fontId="29" fillId="0" borderId="0"/>
    <xf numFmtId="0" fontId="68" fillId="0" borderId="0"/>
    <xf numFmtId="0" fontId="3" fillId="0" borderId="0"/>
    <xf numFmtId="0" fontId="45" fillId="0" borderId="0"/>
    <xf numFmtId="0" fontId="69" fillId="0" borderId="0"/>
    <xf numFmtId="0" fontId="45" fillId="0" borderId="0"/>
    <xf numFmtId="0" fontId="66" fillId="0" borderId="0"/>
    <xf numFmtId="0" fontId="65" fillId="0" borderId="0"/>
    <xf numFmtId="0" fontId="69"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0" fillId="0" borderId="0"/>
    <xf numFmtId="165" fontId="64" fillId="0" borderId="0" applyFont="0" applyFill="0" applyBorder="0" applyAlignment="0" applyProtection="0"/>
    <xf numFmtId="165" fontId="45" fillId="0" borderId="0" applyFont="0" applyFill="0" applyBorder="0" applyAlignment="0" applyProtection="0"/>
    <xf numFmtId="165" fontId="64" fillId="0" borderId="0" applyFont="0" applyFill="0" applyBorder="0" applyAlignment="0" applyProtection="0"/>
    <xf numFmtId="165" fontId="1" fillId="0" borderId="0" applyFont="0" applyFill="0" applyBorder="0" applyAlignment="0" applyProtection="0"/>
    <xf numFmtId="0" fontId="30"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6"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43" fillId="0" borderId="1" xfId="2" applyNumberFormat="1" applyFont="1" applyBorder="1" applyAlignment="1">
      <alignment horizontal="center"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9" fontId="11" fillId="24" borderId="1" xfId="0" applyNumberFormat="1" applyFont="1" applyFill="1" applyBorder="1" applyAlignment="1">
      <alignment horizontal="center" vertical="top" wrapText="1"/>
    </xf>
    <xf numFmtId="0" fontId="11" fillId="0" borderId="1" xfId="62" applyFont="1" applyFill="1" applyBorder="1" applyAlignment="1">
      <alignment horizontal="center" vertical="center"/>
    </xf>
    <xf numFmtId="0" fontId="46"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43" fillId="0" borderId="1" xfId="62" applyFont="1" applyFill="1" applyBorder="1" applyAlignment="1">
      <alignment horizontal="left" vertical="center"/>
    </xf>
    <xf numFmtId="0" fontId="11" fillId="0" borderId="0" xfId="62" applyFont="1" applyFill="1" applyAlignment="1">
      <alignment horizontal="left" vertical="center"/>
    </xf>
    <xf numFmtId="0" fontId="7" fillId="0" borderId="1" xfId="1" applyFont="1" applyFill="1" applyBorder="1" applyAlignment="1">
      <alignment horizontal="center" vertical="center" wrapText="1"/>
    </xf>
    <xf numFmtId="164" fontId="11" fillId="24"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36" fillId="0" borderId="1" xfId="0" applyFont="1" applyFill="1" applyBorder="1" applyAlignment="1">
      <alignment horizontal="left" vertical="center" wrapText="1"/>
    </xf>
    <xf numFmtId="4" fontId="11" fillId="0"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41" fillId="0" borderId="30"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1" fillId="0" borderId="0" xfId="62" applyFont="1" applyFill="1" applyAlignment="1">
      <alignment horizontal="left"/>
    </xf>
    <xf numFmtId="0" fontId="12" fillId="0" borderId="0" xfId="2" applyFont="1" applyFill="1" applyAlignment="1">
      <alignment horizontal="right" vertical="center"/>
    </xf>
    <xf numFmtId="0" fontId="15" fillId="0" borderId="0" xfId="1" applyFont="1" applyFill="1"/>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3" fillId="0" borderId="1" xfId="62" applyFont="1" applyFill="1" applyBorder="1" applyAlignment="1">
      <alignment horizontal="center" vertical="top"/>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63" fillId="0" borderId="0" xfId="1" applyFont="1" applyAlignment="1">
      <alignment vertical="center"/>
    </xf>
    <xf numFmtId="0" fontId="11" fillId="24" borderId="1" xfId="2" applyFont="1" applyFill="1" applyBorder="1" applyAlignment="1">
      <alignment horizontal="center" vertical="center"/>
    </xf>
    <xf numFmtId="14" fontId="11" fillId="24" borderId="1" xfId="0" applyNumberFormat="1" applyFont="1" applyFill="1" applyBorder="1" applyAlignment="1">
      <alignment horizontal="center" vertical="center"/>
    </xf>
    <xf numFmtId="4" fontId="11" fillId="0" borderId="0" xfId="49" applyNumberFormat="1" applyFont="1" applyAlignment="1">
      <alignment horizontal="center" vertical="center" wrapText="1"/>
    </xf>
    <xf numFmtId="0" fontId="41" fillId="0" borderId="0" xfId="49" applyFont="1"/>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7" applyFont="1" applyFill="1" applyBorder="1" applyAlignment="1">
      <alignment horizontal="left" vertical="center" wrapText="1"/>
    </xf>
    <xf numFmtId="0" fontId="44" fillId="0" borderId="1" xfId="97"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4" fontId="70" fillId="0" borderId="1" xfId="2" applyNumberFormat="1" applyFont="1" applyFill="1" applyBorder="1" applyAlignment="1">
      <alignment horizontal="center" vertical="center" wrapText="1"/>
    </xf>
    <xf numFmtId="4" fontId="70" fillId="0" borderId="1" xfId="2" applyNumberFormat="1" applyFont="1" applyFill="1" applyBorder="1" applyAlignment="1">
      <alignment vertical="center" wrapText="1"/>
    </xf>
    <xf numFmtId="14" fontId="11"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11" fillId="0" borderId="1" xfId="2" applyNumberFormat="1" applyFont="1" applyFill="1" applyBorder="1" applyAlignment="1">
      <alignment vertical="center" wrapText="1"/>
    </xf>
    <xf numFmtId="0" fontId="36" fillId="0" borderId="1" xfId="49" applyFont="1" applyFill="1" applyBorder="1"/>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4" fontId="11" fillId="0" borderId="1" xfId="96"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88" applyNumberFormat="1" applyFont="1" applyFill="1" applyBorder="1" applyAlignment="1">
      <alignment horizontal="center" vertical="center"/>
    </xf>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3" xfId="0" applyFont="1" applyFill="1" applyBorder="1" applyAlignment="1">
      <alignment horizontal="left" vertical="center" wrapText="1"/>
    </xf>
    <xf numFmtId="168" fontId="36" fillId="0" borderId="33" xfId="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14" fontId="11" fillId="0" borderId="1" xfId="0" applyNumberFormat="1" applyFont="1" applyFill="1" applyBorder="1" applyAlignment="1">
      <alignment vertical="center"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36" fillId="0" borderId="1" xfId="49" applyFont="1" applyBorder="1" applyAlignment="1">
      <alignment horizontal="center" vertical="center"/>
    </xf>
    <xf numFmtId="4" fontId="11" fillId="0" borderId="1" xfId="49" quotePrefix="1" applyNumberFormat="1" applyFont="1" applyFill="1" applyBorder="1" applyAlignment="1">
      <alignment horizontal="center" vertical="center" wrapText="1"/>
    </xf>
    <xf numFmtId="0" fontId="36" fillId="0" borderId="1" xfId="49" applyFont="1" applyBorder="1"/>
    <xf numFmtId="4" fontId="11" fillId="0" borderId="1" xfId="49" applyNumberFormat="1" applyFont="1" applyFill="1" applyBorder="1" applyAlignment="1">
      <alignment horizontal="center" vertical="center" wrapText="1"/>
    </xf>
    <xf numFmtId="169" fontId="67" fillId="0" borderId="1" xfId="0" applyNumberFormat="1" applyFont="1" applyFill="1" applyBorder="1" applyAlignment="1">
      <alignment horizontal="center" vertical="center" wrapText="1"/>
    </xf>
    <xf numFmtId="0" fontId="67" fillId="0" borderId="1" xfId="0"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4" fontId="11" fillId="24" borderId="1" xfId="2"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71"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4" xfId="0" applyFont="1" applyBorder="1" applyAlignment="1">
      <alignment vertical="center"/>
    </xf>
    <xf numFmtId="170" fontId="29" fillId="0" borderId="34" xfId="0" applyNumberFormat="1" applyFont="1" applyFill="1" applyBorder="1" applyAlignment="1">
      <alignment vertical="center"/>
    </xf>
    <xf numFmtId="0" fontId="11" fillId="0" borderId="35" xfId="0" applyFont="1" applyBorder="1" applyAlignment="1">
      <alignment vertical="center"/>
    </xf>
    <xf numFmtId="3" fontId="41" fillId="0" borderId="35"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6" xfId="0" applyFont="1" applyBorder="1" applyAlignment="1">
      <alignment vertical="center"/>
    </xf>
    <xf numFmtId="3" fontId="41" fillId="0" borderId="36"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7" xfId="0" applyNumberFormat="1" applyFont="1" applyBorder="1" applyAlignment="1">
      <alignment vertical="center"/>
    </xf>
    <xf numFmtId="3" fontId="41" fillId="0" borderId="38"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9" xfId="0" applyFont="1" applyBorder="1" applyAlignment="1">
      <alignment vertical="center"/>
    </xf>
    <xf numFmtId="171" fontId="41" fillId="0" borderId="40" xfId="0" applyNumberFormat="1" applyFont="1" applyBorder="1" applyAlignment="1">
      <alignment vertical="center"/>
    </xf>
    <xf numFmtId="10" fontId="41" fillId="0" borderId="41" xfId="0" applyNumberFormat="1" applyFont="1" applyBorder="1" applyAlignment="1">
      <alignment vertical="center"/>
    </xf>
    <xf numFmtId="9" fontId="41" fillId="0" borderId="40" xfId="0" applyNumberFormat="1" applyFont="1" applyBorder="1" applyAlignment="1">
      <alignment vertical="center"/>
    </xf>
    <xf numFmtId="0" fontId="11" fillId="0" borderId="29" xfId="0" applyFont="1" applyBorder="1" applyAlignment="1">
      <alignment vertical="center"/>
    </xf>
    <xf numFmtId="3" fontId="41" fillId="0" borderId="34" xfId="0" applyNumberFormat="1" applyFont="1" applyBorder="1" applyAlignment="1">
      <alignment vertical="center"/>
    </xf>
    <xf numFmtId="0" fontId="11" fillId="0" borderId="25" xfId="0" applyFont="1" applyBorder="1" applyAlignment="1">
      <alignment vertical="center"/>
    </xf>
    <xf numFmtId="10" fontId="41" fillId="0" borderId="42" xfId="0" applyNumberFormat="1" applyFont="1" applyBorder="1" applyAlignment="1">
      <alignment vertical="center"/>
    </xf>
    <xf numFmtId="10" fontId="41" fillId="0" borderId="35" xfId="0" applyNumberFormat="1" applyFont="1" applyBorder="1" applyAlignment="1">
      <alignment vertical="center"/>
    </xf>
    <xf numFmtId="170" fontId="11" fillId="0" borderId="0" xfId="0" applyNumberFormat="1" applyFont="1" applyAlignment="1">
      <alignment vertical="center"/>
    </xf>
    <xf numFmtId="2" fontId="11" fillId="0" borderId="0" xfId="0" applyNumberFormat="1" applyFont="1" applyAlignment="1">
      <alignment vertical="center"/>
    </xf>
    <xf numFmtId="0" fontId="11" fillId="0" borderId="43" xfId="0" applyFont="1" applyBorder="1" applyAlignment="1">
      <alignment vertical="center"/>
    </xf>
    <xf numFmtId="10" fontId="41" fillId="0" borderId="39"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70" fillId="0" borderId="0" xfId="0" applyFont="1" applyAlignment="1">
      <alignment vertical="center"/>
    </xf>
    <xf numFmtId="0" fontId="70"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2" fontId="42" fillId="0" borderId="1" xfId="0" applyNumberFormat="1" applyFont="1" applyBorder="1" applyAlignment="1">
      <alignment vertical="center"/>
    </xf>
    <xf numFmtId="172" fontId="42" fillId="24" borderId="1" xfId="0" applyNumberFormat="1" applyFont="1" applyFill="1" applyBorder="1" applyAlignment="1">
      <alignment vertical="center"/>
    </xf>
    <xf numFmtId="172" fontId="41" fillId="0" borderId="1" xfId="0" applyNumberFormat="1" applyFont="1" applyBorder="1" applyAlignment="1">
      <alignment vertical="center"/>
    </xf>
    <xf numFmtId="172"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2" fontId="42" fillId="0" borderId="23" xfId="0" applyNumberFormat="1" applyFont="1" applyBorder="1" applyAlignment="1">
      <alignment vertical="center"/>
    </xf>
    <xf numFmtId="172" fontId="42" fillId="24" borderId="23" xfId="0" applyNumberFormat="1" applyFont="1" applyFill="1" applyBorder="1" applyAlignment="1">
      <alignment vertical="center"/>
    </xf>
    <xf numFmtId="0" fontId="72" fillId="0" borderId="0" xfId="0" applyFont="1" applyBorder="1" applyAlignment="1">
      <alignment vertical="center"/>
    </xf>
    <xf numFmtId="170" fontId="73" fillId="0" borderId="0" xfId="0" applyNumberFormat="1" applyFont="1" applyBorder="1" applyAlignment="1">
      <alignment horizontal="center" vertical="center"/>
    </xf>
    <xf numFmtId="170" fontId="73" fillId="24" borderId="0" xfId="0" applyNumberFormat="1" applyFont="1" applyFill="1" applyBorder="1" applyAlignment="1">
      <alignment horizontal="center" vertical="center"/>
    </xf>
    <xf numFmtId="0" fontId="72" fillId="0" borderId="0" xfId="0" applyFont="1" applyAlignment="1">
      <alignment vertical="center"/>
    </xf>
    <xf numFmtId="172"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8" fontId="41" fillId="0" borderId="1" xfId="0" applyNumberFormat="1" applyFont="1" applyBorder="1" applyAlignment="1">
      <alignment horizontal="center" vertical="center"/>
    </xf>
    <xf numFmtId="168"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4"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4"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4" borderId="23" xfId="0" applyNumberFormat="1" applyFont="1" applyFill="1" applyBorder="1" applyAlignment="1">
      <alignment vertical="center"/>
    </xf>
    <xf numFmtId="0" fontId="11" fillId="0" borderId="0" xfId="89" applyFont="1" applyBorder="1" applyAlignment="1">
      <alignment horizontal="left" vertical="center" wrapText="1"/>
    </xf>
    <xf numFmtId="0" fontId="7" fillId="0" borderId="1" xfId="1"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9" fontId="11" fillId="0" borderId="1" xfId="0" applyNumberFormat="1" applyFont="1" applyFill="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9" fillId="0" borderId="0" xfId="2" applyFont="1" applyFill="1" applyAlignment="1">
      <alignment horizontal="center"/>
    </xf>
    <xf numFmtId="2" fontId="50" fillId="0" borderId="0" xfId="2" applyNumberFormat="1" applyFont="1" applyFill="1" applyAlignment="1">
      <alignment horizontal="right" vertical="top"/>
    </xf>
    <xf numFmtId="0" fontId="36" fillId="0" borderId="31" xfId="0" applyFont="1" applyFill="1" applyBorder="1" applyAlignment="1">
      <alignment horizontal="left" vertical="center" wrapText="1"/>
    </xf>
    <xf numFmtId="0" fontId="36" fillId="0" borderId="33" xfId="0" applyFont="1" applyFill="1" applyBorder="1" applyAlignment="1">
      <alignment horizontal="left" vertical="center"/>
    </xf>
    <xf numFmtId="0" fontId="59" fillId="0" borderId="33" xfId="0" applyFont="1" applyFill="1" applyBorder="1" applyAlignment="1">
      <alignment horizontal="left" vertical="center"/>
    </xf>
    <xf numFmtId="0" fontId="36" fillId="0" borderId="33" xfId="0" applyFont="1" applyFill="1" applyBorder="1"/>
    <xf numFmtId="168" fontId="36" fillId="0" borderId="33" xfId="0" applyNumberFormat="1" applyFont="1" applyFill="1" applyBorder="1" applyAlignment="1">
      <alignment horizontal="left" vertical="center"/>
    </xf>
    <xf numFmtId="168" fontId="39" fillId="0" borderId="32" xfId="0" applyNumberFormat="1" applyFont="1" applyFill="1" applyBorder="1" applyAlignment="1">
      <alignment horizontal="left" vertical="center"/>
    </xf>
    <xf numFmtId="0" fontId="39" fillId="0" borderId="32" xfId="0" applyFont="1" applyFill="1" applyBorder="1" applyAlignment="1">
      <alignment horizontal="left" vertical="center"/>
    </xf>
    <xf numFmtId="0" fontId="43" fillId="0" borderId="1" xfId="2" applyFont="1" applyFill="1" applyBorder="1" applyAlignment="1">
      <alignment horizontal="center" vertical="center" wrapText="1"/>
    </xf>
    <xf numFmtId="0" fontId="36" fillId="0" borderId="0" xfId="49" applyFont="1" applyFill="1" applyBorder="1"/>
    <xf numFmtId="4" fontId="11" fillId="0" borderId="0" xfId="49" applyNumberFormat="1" applyFont="1" applyFill="1" applyBorder="1" applyAlignment="1">
      <alignment horizontal="center" vertical="center" wrapText="1"/>
    </xf>
    <xf numFmtId="0" fontId="37" fillId="0" borderId="0" xfId="49" applyFont="1" applyFill="1"/>
    <xf numFmtId="0" fontId="41" fillId="0" borderId="1" xfId="49" applyFont="1" applyFill="1" applyBorder="1"/>
    <xf numFmtId="3"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169" fontId="67" fillId="0" borderId="1" xfId="0" quotePrefix="1" applyNumberFormat="1" applyFont="1" applyFill="1" applyBorder="1" applyAlignment="1">
      <alignment horizontal="center" vertical="center" wrapText="1"/>
    </xf>
    <xf numFmtId="0" fontId="37" fillId="0" borderId="1" xfId="49" applyFont="1" applyBorder="1" applyAlignment="1">
      <alignment horizontal="center" vertical="center"/>
    </xf>
    <xf numFmtId="168" fontId="36" fillId="0" borderId="0" xfId="0" applyNumberFormat="1" applyFont="1" applyFill="1" applyBorder="1" applyAlignment="1">
      <alignment horizontal="left" vertical="center" wrapText="1"/>
    </xf>
    <xf numFmtId="168" fontId="36" fillId="0" borderId="0" xfId="49" applyNumberFormat="1" applyFont="1" applyFill="1"/>
    <xf numFmtId="0" fontId="36" fillId="0" borderId="33" xfId="0" applyFont="1" applyBorder="1"/>
    <xf numFmtId="168" fontId="39" fillId="26" borderId="32" xfId="0" applyNumberFormat="1" applyFont="1" applyFill="1" applyBorder="1" applyAlignment="1">
      <alignment horizontal="left" vertical="center"/>
    </xf>
    <xf numFmtId="168" fontId="36" fillId="27" borderId="33"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2" fillId="0" borderId="0" xfId="2" applyFont="1" applyFill="1" applyAlignment="1">
      <alignment horizontal="center" wrapText="1"/>
    </xf>
    <xf numFmtId="174" fontId="11" fillId="0" borderId="1" xfId="96" applyNumberFormat="1" applyFont="1" applyFill="1" applyBorder="1" applyAlignment="1">
      <alignment horizontal="right" wrapText="1"/>
    </xf>
    <xf numFmtId="4" fontId="48" fillId="0" borderId="2" xfId="97" applyNumberFormat="1" applyFont="1" applyFill="1" applyBorder="1" applyAlignment="1">
      <alignment horizontal="left" vertical="center" wrapText="1"/>
    </xf>
    <xf numFmtId="4" fontId="48" fillId="0" borderId="1" xfId="97"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4" fillId="24" borderId="0" xfId="1" applyFont="1" applyFill="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7" fillId="0" borderId="0" xfId="1" applyFont="1" applyFill="1" applyAlignment="1">
      <alignment horizontal="center" vertical="center"/>
    </xf>
    <xf numFmtId="0" fontId="9" fillId="0" borderId="0" xfId="1" applyFont="1" applyFill="1" applyAlignment="1">
      <alignment horizontal="center" vertical="center"/>
    </xf>
    <xf numFmtId="0" fontId="5" fillId="0" borderId="0" xfId="1" applyFont="1" applyFill="1" applyAlignment="1">
      <alignment horizontal="center" vertical="center"/>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8" fillId="0" borderId="0" xfId="1" applyFont="1" applyFill="1" applyAlignment="1">
      <alignment horizontal="center" vertical="center"/>
    </xf>
    <xf numFmtId="0" fontId="43" fillId="0" borderId="3" xfId="6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62" fillId="0" borderId="0" xfId="1" applyFont="1" applyAlignment="1">
      <alignment horizontal="center"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7"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5"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40">
    <cellStyle name=" 1" xfId="69"/>
    <cellStyle name=" 1 2" xfId="70"/>
    <cellStyle name="20% - Accent1" xfId="98"/>
    <cellStyle name="20% - Accent2" xfId="99"/>
    <cellStyle name="20% - Accent3" xfId="100"/>
    <cellStyle name="20% - Accent4" xfId="101"/>
    <cellStyle name="20% - Accent5" xfId="102"/>
    <cellStyle name="20% - Accent6" xfId="103"/>
    <cellStyle name="20% - Акцент1 2" xfId="4"/>
    <cellStyle name="20% - Акцент2 2" xfId="5"/>
    <cellStyle name="20% - Акцент3 2" xfId="6"/>
    <cellStyle name="20% - Акцент4 2" xfId="7"/>
    <cellStyle name="20% - Акцент5 2" xfId="8"/>
    <cellStyle name="20% - Акцент6 2" xfId="9"/>
    <cellStyle name="40% - Accent1" xfId="104"/>
    <cellStyle name="40% - Accent2" xfId="105"/>
    <cellStyle name="40% - Accent3" xfId="106"/>
    <cellStyle name="40% - Accent4" xfId="107"/>
    <cellStyle name="40% - Accent5" xfId="108"/>
    <cellStyle name="40% - Accent6" xfId="109"/>
    <cellStyle name="40% - Акцент1 2" xfId="10"/>
    <cellStyle name="40% - Акцент2 2" xfId="11"/>
    <cellStyle name="40% - Акцент3 2" xfId="12"/>
    <cellStyle name="40% - Акцент4 2" xfId="13"/>
    <cellStyle name="40% - Акцент5 2" xfId="14"/>
    <cellStyle name="40% - Акцент6 2" xfId="15"/>
    <cellStyle name="60% - Accent1" xfId="110"/>
    <cellStyle name="60% - Accent2" xfId="111"/>
    <cellStyle name="60% - Accent3" xfId="112"/>
    <cellStyle name="60% - Accent4" xfId="113"/>
    <cellStyle name="60% - Accent5" xfId="114"/>
    <cellStyle name="60% - Accent6" xfId="115"/>
    <cellStyle name="60% - Акцент1 2" xfId="16"/>
    <cellStyle name="60% - Акцент2 2" xfId="17"/>
    <cellStyle name="60% - Акцент3 2" xfId="18"/>
    <cellStyle name="60% - Акцент4 2" xfId="19"/>
    <cellStyle name="60% - Акцент5 2" xfId="20"/>
    <cellStyle name="60% - Акцент6 2" xfId="21"/>
    <cellStyle name="Accent1" xfId="116"/>
    <cellStyle name="Accent2" xfId="117"/>
    <cellStyle name="Accent3" xfId="118"/>
    <cellStyle name="Accent4" xfId="119"/>
    <cellStyle name="Accent5" xfId="120"/>
    <cellStyle name="Accent6" xfId="121"/>
    <cellStyle name="Bad" xfId="122"/>
    <cellStyle name="Calculation" xfId="123"/>
    <cellStyle name="Check Cell" xfId="124"/>
    <cellStyle name="Explanatory Text" xfId="125"/>
    <cellStyle name="Good" xfId="126"/>
    <cellStyle name="Heading 1" xfId="127"/>
    <cellStyle name="Heading 2" xfId="128"/>
    <cellStyle name="Heading 3" xfId="129"/>
    <cellStyle name="Heading 4" xfId="130"/>
    <cellStyle name="Input" xfId="131"/>
    <cellStyle name="Linked Cell" xfId="132"/>
    <cellStyle name="Neutral" xfId="133"/>
    <cellStyle name="Normal 2" xfId="22"/>
    <cellStyle name="Note" xfId="134"/>
    <cellStyle name="Output" xfId="135"/>
    <cellStyle name="Title" xfId="136"/>
    <cellStyle name="Total" xfId="137"/>
    <cellStyle name="Warning Text" xfId="138"/>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68"/>
    <cellStyle name="Обычный 2 4 2" xfId="80"/>
    <cellStyle name="Обычный 2 4 3" xfId="79"/>
    <cellStyle name="Обычный 2 5" xfId="76"/>
    <cellStyle name="Обычный 2 6" xfId="139"/>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7"/>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35765564.630497232</c:v>
              </c:pt>
              <c:pt idx="1">
                <c:v>31696564.33988798</c:v>
              </c:pt>
              <c:pt idx="2">
                <c:v>28087721.678277019</c:v>
              </c:pt>
              <c:pt idx="3">
                <c:v>24887416.161139831</c:v>
              </c:pt>
              <c:pt idx="4">
                <c:v>18637217.003021996</c:v>
              </c:pt>
              <c:pt idx="5">
                <c:v>15427838.229932437</c:v>
              </c:pt>
              <c:pt idx="6">
                <c:v>13672163.999156669</c:v>
              </c:pt>
              <c:pt idx="7">
                <c:v>12116973.365002276</c:v>
              </c:pt>
              <c:pt idx="8">
                <c:v>10737605.900831081</c:v>
              </c:pt>
              <c:pt idx="9">
                <c:v>9514346.8730820138</c:v>
              </c:pt>
              <c:pt idx="10">
                <c:v>8707481.0470472295</c:v>
              </c:pt>
              <c:pt idx="11">
                <c:v>7713606.3162572253</c:v>
              </c:pt>
              <c:pt idx="12">
                <c:v>6841059.9611268034</c:v>
              </c:pt>
              <c:pt idx="13">
                <c:v>6059014.3564335378</c:v>
              </c:pt>
              <c:pt idx="14">
                <c:v>5365971.1682082908</c:v>
              </c:pt>
              <c:pt idx="15">
                <c:v>4751861.4097091891</c:v>
              </c:pt>
              <c:pt idx="16">
                <c:v>4207746.1153970333</c:v>
              </c:pt>
              <c:pt idx="17">
                <c:v>3725690.9036959424</c:v>
              </c:pt>
              <c:pt idx="18">
                <c:v>3298311.8911921196</c:v>
              </c:pt>
              <c:pt idx="19">
                <c:v>2920094.1480145394</c:v>
              </c:pt>
            </c:numLit>
          </c:val>
          <c:smooth val="0"/>
          <c:extLst>
            <c:ext xmlns:c16="http://schemas.microsoft.com/office/drawing/2014/chart" uri="{C3380CC4-5D6E-409C-BE32-E72D297353CC}">
              <c16:uniqueId val="{00000000-9CE4-4102-AE8A-0D4EB0ED5C00}"/>
            </c:ext>
          </c:extLst>
        </c:ser>
        <c:ser>
          <c:idx val="1"/>
          <c:order val="1"/>
          <c:tx>
            <c:v>NPV (без учета продажи)</c:v>
          </c:tx>
          <c:marker>
            <c:symbol val="none"/>
          </c:marker>
          <c:val>
            <c:numLit>
              <c:formatCode>General</c:formatCode>
              <c:ptCount val="20"/>
              <c:pt idx="0">
                <c:v>-202585864.57289279</c:v>
              </c:pt>
              <c:pt idx="1">
                <c:v>-170889300.23300481</c:v>
              </c:pt>
              <c:pt idx="2">
                <c:v>-142801578.55472779</c:v>
              </c:pt>
              <c:pt idx="3">
                <c:v>-117914162.39358796</c:v>
              </c:pt>
              <c:pt idx="4">
                <c:v>-99276945.390565962</c:v>
              </c:pt>
              <c:pt idx="5">
                <c:v>-83849107.160633519</c:v>
              </c:pt>
              <c:pt idx="6">
                <c:v>-70176943.161476851</c:v>
              </c:pt>
              <c:pt idx="7">
                <c:v>-58059969.796474576</c:v>
              </c:pt>
              <c:pt idx="8">
                <c:v>-47322363.895643495</c:v>
              </c:pt>
              <c:pt idx="9">
                <c:v>-37808017.022561483</c:v>
              </c:pt>
              <c:pt idx="10">
                <c:v>-29100535.975514255</c:v>
              </c:pt>
              <c:pt idx="11">
                <c:v>-21386929.659257032</c:v>
              </c:pt>
              <c:pt idx="12">
                <c:v>-14545869.698130228</c:v>
              </c:pt>
              <c:pt idx="13">
                <c:v>-8486855.3416966908</c:v>
              </c:pt>
              <c:pt idx="14">
                <c:v>-3120884.1734883999</c:v>
              </c:pt>
              <c:pt idx="15">
                <c:v>1630977.2362207891</c:v>
              </c:pt>
              <c:pt idx="16">
                <c:v>5838723.3516178224</c:v>
              </c:pt>
              <c:pt idx="17">
                <c:v>9564414.2553137653</c:v>
              </c:pt>
              <c:pt idx="18">
                <c:v>12862726.146505885</c:v>
              </c:pt>
              <c:pt idx="19">
                <c:v>15782820.294520425</c:v>
              </c:pt>
            </c:numLit>
          </c:val>
          <c:smooth val="0"/>
          <c:extLst>
            <c:ext xmlns:c16="http://schemas.microsoft.com/office/drawing/2014/chart" uri="{C3380CC4-5D6E-409C-BE32-E72D297353CC}">
              <c16:uniqueId val="{00000001-9CE4-4102-AE8A-0D4EB0ED5C0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printerSettings" Target="../printerSettings/printerSettings12.bin"/><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5" Type="http://schemas.openxmlformats.org/officeDocument/2006/relationships/printerSettings" Target="../printerSettings/printerSettings17.bin"/><Relationship Id="rId4" Type="http://schemas.openxmlformats.org/officeDocument/2006/relationships/printerSettings" Target="../printerSettings/printerSettings16.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5" Type="http://schemas.openxmlformats.org/officeDocument/2006/relationships/printerSettings" Target="../printerSettings/printerSettings41.bin"/><Relationship Id="rId4" Type="http://schemas.openxmlformats.org/officeDocument/2006/relationships/printerSettings" Target="../printerSettings/printerSettings40.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3.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46.bin"/><Relationship Id="rId2" Type="http://schemas.openxmlformats.org/officeDocument/2006/relationships/printerSettings" Target="../printerSettings/printerSettings45.bin"/><Relationship Id="rId1" Type="http://schemas.openxmlformats.org/officeDocument/2006/relationships/printerSettings" Target="../printerSettings/printerSettings44.bin"/><Relationship Id="rId6" Type="http://schemas.openxmlformats.org/officeDocument/2006/relationships/printerSettings" Target="../printerSettings/printerSettings49.bin"/><Relationship Id="rId5" Type="http://schemas.openxmlformats.org/officeDocument/2006/relationships/printerSettings" Target="../printerSettings/printerSettings48.bin"/><Relationship Id="rId4" Type="http://schemas.openxmlformats.org/officeDocument/2006/relationships/printerSettings" Target="../printerSettings/printerSettings4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53.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6" Type="http://schemas.openxmlformats.org/officeDocument/2006/relationships/printerSettings" Target="../printerSettings/printerSettings56.bin"/><Relationship Id="rId5" Type="http://schemas.openxmlformats.org/officeDocument/2006/relationships/printerSettings" Target="../printerSettings/printerSettings55.bin"/><Relationship Id="rId4" Type="http://schemas.openxmlformats.org/officeDocument/2006/relationships/printerSettings" Target="../printerSettings/printerSettings5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3" zoomScale="55" zoomScaleNormal="55" zoomScaleSheetLayoutView="8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40" t="s">
        <v>698</v>
      </c>
      <c r="B5" s="340"/>
      <c r="C5" s="340"/>
      <c r="D5" s="107"/>
      <c r="E5" s="107"/>
      <c r="F5" s="107"/>
      <c r="G5" s="107"/>
      <c r="H5" s="107"/>
      <c r="I5" s="107"/>
      <c r="J5" s="107"/>
    </row>
    <row r="6" spans="1:22" s="12" customFormat="1" ht="18.75" x14ac:dyDescent="0.3">
      <c r="A6" s="17"/>
      <c r="F6" s="16"/>
      <c r="G6" s="16"/>
      <c r="H6" s="15"/>
    </row>
    <row r="7" spans="1:22" s="12" customFormat="1" ht="18.75" x14ac:dyDescent="0.2">
      <c r="A7" s="344" t="s">
        <v>10</v>
      </c>
      <c r="B7" s="344"/>
      <c r="C7" s="34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45" t="s">
        <v>559</v>
      </c>
      <c r="B9" s="345"/>
      <c r="C9" s="345"/>
      <c r="D9" s="8"/>
      <c r="E9" s="8"/>
      <c r="F9" s="8"/>
      <c r="G9" s="8"/>
      <c r="H9" s="8"/>
      <c r="I9" s="13"/>
      <c r="J9" s="13"/>
      <c r="K9" s="13"/>
      <c r="L9" s="13"/>
      <c r="M9" s="13"/>
      <c r="N9" s="13"/>
      <c r="O9" s="13"/>
      <c r="P9" s="13"/>
      <c r="Q9" s="13"/>
      <c r="R9" s="13"/>
      <c r="S9" s="13"/>
      <c r="T9" s="13"/>
      <c r="U9" s="13"/>
      <c r="V9" s="13"/>
    </row>
    <row r="10" spans="1:22" s="12" customFormat="1" ht="18.75" x14ac:dyDescent="0.2">
      <c r="A10" s="341" t="s">
        <v>9</v>
      </c>
      <c r="B10" s="341"/>
      <c r="C10" s="34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46" t="s">
        <v>515</v>
      </c>
      <c r="B12" s="346"/>
      <c r="C12" s="346"/>
      <c r="D12" s="8"/>
      <c r="E12" s="8"/>
      <c r="F12" s="8"/>
      <c r="G12" s="8"/>
      <c r="H12" s="8"/>
      <c r="I12" s="13"/>
      <c r="J12" s="13"/>
      <c r="K12" s="13"/>
      <c r="L12" s="13"/>
      <c r="M12" s="13"/>
      <c r="N12" s="13"/>
      <c r="O12" s="13"/>
      <c r="P12" s="13"/>
      <c r="Q12" s="13"/>
      <c r="R12" s="13"/>
      <c r="S12" s="13"/>
      <c r="T12" s="13"/>
      <c r="U12" s="13"/>
      <c r="V12" s="13"/>
    </row>
    <row r="13" spans="1:22" s="12" customFormat="1" ht="18.75" x14ac:dyDescent="0.2">
      <c r="A13" s="341" t="s">
        <v>8</v>
      </c>
      <c r="B13" s="341"/>
      <c r="C13" s="34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7" x14ac:dyDescent="0.2">
      <c r="A15" s="346" t="s">
        <v>510</v>
      </c>
      <c r="B15" s="346"/>
      <c r="C15" s="346"/>
      <c r="D15" s="149"/>
      <c r="E15" s="8"/>
      <c r="F15" s="8"/>
      <c r="G15" s="8"/>
      <c r="H15" s="8"/>
      <c r="I15" s="8"/>
      <c r="J15" s="8"/>
      <c r="K15" s="8"/>
      <c r="L15" s="8"/>
      <c r="M15" s="8"/>
      <c r="N15" s="8"/>
      <c r="O15" s="8"/>
      <c r="P15" s="8"/>
      <c r="Q15" s="8"/>
      <c r="R15" s="8"/>
      <c r="S15" s="8"/>
      <c r="T15" s="8"/>
      <c r="U15" s="8"/>
      <c r="V15" s="8"/>
    </row>
    <row r="16" spans="1:22" s="3" customFormat="1" ht="15" customHeight="1" x14ac:dyDescent="0.2">
      <c r="A16" s="341" t="s">
        <v>7</v>
      </c>
      <c r="B16" s="341"/>
      <c r="C16" s="34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42" t="s">
        <v>485</v>
      </c>
      <c r="B18" s="343"/>
      <c r="C18" s="34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6</v>
      </c>
      <c r="B20" s="32" t="s">
        <v>68</v>
      </c>
      <c r="C20" s="31" t="s">
        <v>67</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1">
        <v>1</v>
      </c>
      <c r="B21" s="32">
        <v>2</v>
      </c>
      <c r="C21" s="31">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3" t="s">
        <v>66</v>
      </c>
      <c r="B22" s="35" t="s">
        <v>342</v>
      </c>
      <c r="C22" s="31" t="s">
        <v>516</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64</v>
      </c>
      <c r="B23" s="30" t="s">
        <v>65</v>
      </c>
      <c r="C23" s="125" t="s">
        <v>517</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337"/>
      <c r="B24" s="338"/>
      <c r="C24" s="339"/>
      <c r="D24" s="28"/>
      <c r="E24" s="28"/>
      <c r="F24" s="28"/>
      <c r="G24" s="28"/>
      <c r="H24" s="28"/>
      <c r="I24" s="27"/>
      <c r="J24" s="27"/>
      <c r="K24" s="27"/>
      <c r="L24" s="27"/>
      <c r="M24" s="27"/>
      <c r="N24" s="27"/>
      <c r="O24" s="27"/>
      <c r="P24" s="27"/>
      <c r="Q24" s="27"/>
      <c r="R24" s="27"/>
      <c r="S24" s="27"/>
      <c r="T24" s="26"/>
      <c r="U24" s="26"/>
      <c r="V24" s="26"/>
    </row>
    <row r="25" spans="1:22" s="144" customFormat="1" ht="58.5" customHeight="1" x14ac:dyDescent="0.2">
      <c r="A25" s="23" t="s">
        <v>63</v>
      </c>
      <c r="B25" s="104" t="s">
        <v>432</v>
      </c>
      <c r="C25" s="124" t="s">
        <v>539</v>
      </c>
      <c r="D25" s="298"/>
      <c r="E25" s="298"/>
      <c r="F25" s="298"/>
      <c r="G25" s="298"/>
      <c r="H25" s="297"/>
      <c r="I25" s="297"/>
      <c r="J25" s="297"/>
      <c r="K25" s="297"/>
      <c r="L25" s="297"/>
      <c r="M25" s="297"/>
      <c r="N25" s="297"/>
      <c r="O25" s="297"/>
      <c r="P25" s="297"/>
      <c r="Q25" s="297"/>
      <c r="R25" s="297"/>
      <c r="S25" s="299"/>
      <c r="T25" s="299"/>
      <c r="U25" s="299"/>
      <c r="V25" s="299"/>
    </row>
    <row r="26" spans="1:22" s="144" customFormat="1" ht="42.75" customHeight="1" x14ac:dyDescent="0.2">
      <c r="A26" s="23" t="s">
        <v>62</v>
      </c>
      <c r="B26" s="104" t="s">
        <v>76</v>
      </c>
      <c r="C26" s="126" t="s">
        <v>727</v>
      </c>
      <c r="D26" s="298"/>
      <c r="E26" s="298"/>
      <c r="F26" s="298"/>
      <c r="G26" s="298"/>
      <c r="H26" s="297"/>
      <c r="I26" s="297"/>
      <c r="J26" s="297"/>
      <c r="K26" s="297"/>
      <c r="L26" s="297"/>
      <c r="M26" s="297"/>
      <c r="N26" s="297"/>
      <c r="O26" s="297"/>
      <c r="P26" s="297"/>
      <c r="Q26" s="297"/>
      <c r="R26" s="297"/>
      <c r="S26" s="299"/>
      <c r="T26" s="299"/>
      <c r="U26" s="299"/>
      <c r="V26" s="299"/>
    </row>
    <row r="27" spans="1:22" s="144" customFormat="1" ht="51.75" customHeight="1" x14ac:dyDescent="0.2">
      <c r="A27" s="23" t="s">
        <v>60</v>
      </c>
      <c r="B27" s="104" t="s">
        <v>75</v>
      </c>
      <c r="C27" s="126" t="s">
        <v>561</v>
      </c>
      <c r="D27" s="298"/>
      <c r="E27" s="298"/>
      <c r="F27" s="298"/>
      <c r="G27" s="298"/>
      <c r="H27" s="297"/>
      <c r="I27" s="297"/>
      <c r="J27" s="297"/>
      <c r="K27" s="297"/>
      <c r="L27" s="297"/>
      <c r="M27" s="297"/>
      <c r="N27" s="297"/>
      <c r="O27" s="297"/>
      <c r="P27" s="297"/>
      <c r="Q27" s="297"/>
      <c r="R27" s="297"/>
      <c r="S27" s="299"/>
      <c r="T27" s="299"/>
      <c r="U27" s="299"/>
      <c r="V27" s="299"/>
    </row>
    <row r="28" spans="1:22" s="144" customFormat="1" ht="42.75" customHeight="1" x14ac:dyDescent="0.2">
      <c r="A28" s="23" t="s">
        <v>59</v>
      </c>
      <c r="B28" s="104" t="s">
        <v>433</v>
      </c>
      <c r="C28" s="124" t="s">
        <v>506</v>
      </c>
      <c r="D28" s="298"/>
      <c r="E28" s="298"/>
      <c r="F28" s="298"/>
      <c r="G28" s="298"/>
      <c r="H28" s="297"/>
      <c r="I28" s="297"/>
      <c r="J28" s="297"/>
      <c r="K28" s="297"/>
      <c r="L28" s="297"/>
      <c r="M28" s="297"/>
      <c r="N28" s="297"/>
      <c r="O28" s="297"/>
      <c r="P28" s="297"/>
      <c r="Q28" s="297"/>
      <c r="R28" s="297"/>
      <c r="S28" s="299"/>
      <c r="T28" s="299"/>
      <c r="U28" s="299"/>
      <c r="V28" s="299"/>
    </row>
    <row r="29" spans="1:22" s="144" customFormat="1" ht="51.75" customHeight="1" x14ac:dyDescent="0.2">
      <c r="A29" s="23" t="s">
        <v>57</v>
      </c>
      <c r="B29" s="104" t="s">
        <v>434</v>
      </c>
      <c r="C29" s="124" t="s">
        <v>506</v>
      </c>
      <c r="D29" s="298"/>
      <c r="E29" s="298"/>
      <c r="F29" s="298"/>
      <c r="G29" s="298"/>
      <c r="H29" s="297"/>
      <c r="I29" s="297"/>
      <c r="J29" s="297"/>
      <c r="K29" s="297"/>
      <c r="L29" s="297"/>
      <c r="M29" s="297"/>
      <c r="N29" s="297"/>
      <c r="O29" s="297"/>
      <c r="P29" s="297"/>
      <c r="Q29" s="297"/>
      <c r="R29" s="297"/>
      <c r="S29" s="299"/>
      <c r="T29" s="299"/>
      <c r="U29" s="299"/>
      <c r="V29" s="299"/>
    </row>
    <row r="30" spans="1:22" s="144" customFormat="1" ht="51.75" customHeight="1" x14ac:dyDescent="0.2">
      <c r="A30" s="23" t="s">
        <v>55</v>
      </c>
      <c r="B30" s="104" t="s">
        <v>435</v>
      </c>
      <c r="C30" s="124" t="s">
        <v>506</v>
      </c>
      <c r="D30" s="298"/>
      <c r="E30" s="298"/>
      <c r="F30" s="298"/>
      <c r="G30" s="298"/>
      <c r="H30" s="297"/>
      <c r="I30" s="297"/>
      <c r="J30" s="297"/>
      <c r="K30" s="297"/>
      <c r="L30" s="297"/>
      <c r="M30" s="297"/>
      <c r="N30" s="297"/>
      <c r="O30" s="297"/>
      <c r="P30" s="297"/>
      <c r="Q30" s="297"/>
      <c r="R30" s="297"/>
      <c r="S30" s="299"/>
      <c r="T30" s="299"/>
      <c r="U30" s="299"/>
      <c r="V30" s="299"/>
    </row>
    <row r="31" spans="1:22" s="144" customFormat="1" ht="51.75" customHeight="1" x14ac:dyDescent="0.2">
      <c r="A31" s="23" t="s">
        <v>74</v>
      </c>
      <c r="B31" s="104" t="s">
        <v>436</v>
      </c>
      <c r="C31" s="124" t="s">
        <v>562</v>
      </c>
      <c r="D31" s="298"/>
      <c r="E31" s="298"/>
      <c r="F31" s="298"/>
      <c r="G31" s="298"/>
      <c r="H31" s="297"/>
      <c r="I31" s="297"/>
      <c r="J31" s="297"/>
      <c r="K31" s="297"/>
      <c r="L31" s="297"/>
      <c r="M31" s="297"/>
      <c r="N31" s="297"/>
      <c r="O31" s="297"/>
      <c r="P31" s="297"/>
      <c r="Q31" s="297"/>
      <c r="R31" s="297"/>
      <c r="S31" s="299"/>
      <c r="T31" s="299"/>
      <c r="U31" s="299"/>
      <c r="V31" s="299"/>
    </row>
    <row r="32" spans="1:22" s="144" customFormat="1" ht="51.75" customHeight="1" x14ac:dyDescent="0.2">
      <c r="A32" s="23" t="s">
        <v>72</v>
      </c>
      <c r="B32" s="104" t="s">
        <v>437</v>
      </c>
      <c r="C32" s="124" t="s">
        <v>562</v>
      </c>
      <c r="D32" s="298"/>
      <c r="E32" s="298"/>
      <c r="F32" s="298"/>
      <c r="G32" s="298"/>
      <c r="H32" s="297"/>
      <c r="I32" s="297"/>
      <c r="J32" s="297"/>
      <c r="K32" s="297"/>
      <c r="L32" s="297"/>
      <c r="M32" s="297"/>
      <c r="N32" s="297"/>
      <c r="O32" s="297"/>
      <c r="P32" s="297"/>
      <c r="Q32" s="297"/>
      <c r="R32" s="297"/>
      <c r="S32" s="299"/>
      <c r="T32" s="299"/>
      <c r="U32" s="299"/>
      <c r="V32" s="299"/>
    </row>
    <row r="33" spans="1:22" s="144" customFormat="1" ht="101.25" customHeight="1" x14ac:dyDescent="0.2">
      <c r="A33" s="23" t="s">
        <v>71</v>
      </c>
      <c r="B33" s="104" t="s">
        <v>438</v>
      </c>
      <c r="C33" s="124" t="s">
        <v>687</v>
      </c>
      <c r="D33" s="298"/>
      <c r="E33" s="298"/>
      <c r="F33" s="298"/>
      <c r="G33" s="298"/>
      <c r="H33" s="297"/>
      <c r="I33" s="297"/>
      <c r="J33" s="297"/>
      <c r="K33" s="297"/>
      <c r="L33" s="297"/>
      <c r="M33" s="297"/>
      <c r="N33" s="297"/>
      <c r="O33" s="297"/>
      <c r="P33" s="297"/>
      <c r="Q33" s="297"/>
      <c r="R33" s="297"/>
      <c r="S33" s="299"/>
      <c r="T33" s="299"/>
      <c r="U33" s="299"/>
      <c r="V33" s="299"/>
    </row>
    <row r="34" spans="1:22" s="301" customFormat="1" ht="111" customHeight="1" x14ac:dyDescent="0.25">
      <c r="A34" s="23" t="s">
        <v>454</v>
      </c>
      <c r="B34" s="104" t="s">
        <v>439</v>
      </c>
      <c r="C34" s="124" t="s">
        <v>562</v>
      </c>
      <c r="D34" s="300"/>
      <c r="E34" s="300"/>
      <c r="F34" s="300"/>
      <c r="G34" s="300"/>
      <c r="H34" s="300"/>
      <c r="I34" s="300"/>
      <c r="J34" s="300"/>
      <c r="K34" s="300"/>
      <c r="L34" s="300"/>
      <c r="M34" s="300"/>
      <c r="N34" s="300"/>
      <c r="O34" s="300"/>
      <c r="P34" s="300"/>
      <c r="Q34" s="300"/>
      <c r="R34" s="300"/>
      <c r="S34" s="300"/>
      <c r="T34" s="300"/>
      <c r="U34" s="300"/>
      <c r="V34" s="300"/>
    </row>
    <row r="35" spans="1:22" s="301" customFormat="1" ht="58.5" customHeight="1" x14ac:dyDescent="0.25">
      <c r="A35" s="23" t="s">
        <v>442</v>
      </c>
      <c r="B35" s="104" t="s">
        <v>73</v>
      </c>
      <c r="C35" s="302" t="s">
        <v>506</v>
      </c>
      <c r="D35" s="300"/>
      <c r="E35" s="300"/>
      <c r="F35" s="300"/>
      <c r="G35" s="300"/>
      <c r="H35" s="300"/>
      <c r="I35" s="300"/>
      <c r="J35" s="300"/>
      <c r="K35" s="300"/>
      <c r="L35" s="300"/>
      <c r="M35" s="300"/>
      <c r="N35" s="300"/>
      <c r="O35" s="300"/>
      <c r="P35" s="300"/>
      <c r="Q35" s="300"/>
      <c r="R35" s="300"/>
      <c r="S35" s="300"/>
      <c r="T35" s="300"/>
      <c r="U35" s="300"/>
      <c r="V35" s="300"/>
    </row>
    <row r="36" spans="1:22" s="301" customFormat="1" ht="51.75" customHeight="1" x14ac:dyDescent="0.25">
      <c r="A36" s="23" t="s">
        <v>455</v>
      </c>
      <c r="B36" s="104" t="s">
        <v>440</v>
      </c>
      <c r="C36" s="302" t="s">
        <v>562</v>
      </c>
      <c r="D36" s="300"/>
      <c r="E36" s="300"/>
      <c r="F36" s="300"/>
      <c r="G36" s="300"/>
      <c r="H36" s="300"/>
      <c r="I36" s="300"/>
      <c r="J36" s="300"/>
      <c r="K36" s="300"/>
      <c r="L36" s="300"/>
      <c r="M36" s="300"/>
      <c r="N36" s="300"/>
      <c r="O36" s="300"/>
      <c r="P36" s="300"/>
      <c r="Q36" s="300"/>
      <c r="R36" s="300"/>
      <c r="S36" s="300"/>
      <c r="T36" s="300"/>
      <c r="U36" s="300"/>
      <c r="V36" s="300"/>
    </row>
    <row r="37" spans="1:22" ht="82.5" customHeight="1" x14ac:dyDescent="0.25">
      <c r="A37" s="23" t="s">
        <v>443</v>
      </c>
      <c r="B37" s="34" t="s">
        <v>441</v>
      </c>
      <c r="C37" s="114" t="s">
        <v>562</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456</v>
      </c>
      <c r="B38" s="34" t="s">
        <v>231</v>
      </c>
      <c r="C38" s="114" t="s">
        <v>506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37"/>
      <c r="B39" s="338"/>
      <c r="C39" s="339"/>
      <c r="D39" s="22"/>
      <c r="E39" s="22"/>
      <c r="F39" s="22"/>
      <c r="G39" s="22"/>
      <c r="H39" s="22"/>
      <c r="I39" s="22"/>
      <c r="J39" s="22"/>
      <c r="K39" s="22"/>
      <c r="L39" s="22"/>
      <c r="M39" s="22"/>
      <c r="N39" s="22"/>
      <c r="O39" s="22"/>
      <c r="P39" s="22"/>
      <c r="Q39" s="22"/>
      <c r="R39" s="22"/>
      <c r="S39" s="22"/>
      <c r="T39" s="22"/>
      <c r="U39" s="22"/>
      <c r="V39" s="22"/>
    </row>
    <row r="40" spans="1:22" ht="63" x14ac:dyDescent="0.25">
      <c r="A40" s="23" t="s">
        <v>444</v>
      </c>
      <c r="B40" s="34" t="s">
        <v>496</v>
      </c>
      <c r="C40" s="295" t="s">
        <v>685</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457</v>
      </c>
      <c r="B41" s="34" t="s">
        <v>480</v>
      </c>
      <c r="C41" s="296" t="s">
        <v>683</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445</v>
      </c>
      <c r="B42" s="34" t="s">
        <v>495</v>
      </c>
      <c r="C42" s="296" t="s">
        <v>683</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460</v>
      </c>
      <c r="B43" s="34" t="s">
        <v>461</v>
      </c>
      <c r="C43" s="296" t="s">
        <v>683</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446</v>
      </c>
      <c r="B44" s="34" t="s">
        <v>486</v>
      </c>
      <c r="C44" s="296" t="s">
        <v>683</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481</v>
      </c>
      <c r="B45" s="34" t="s">
        <v>487</v>
      </c>
      <c r="C45" s="296" t="s">
        <v>683</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447</v>
      </c>
      <c r="B46" s="34" t="s">
        <v>488</v>
      </c>
      <c r="C46" s="296" t="s">
        <v>683</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37"/>
      <c r="B47" s="338"/>
      <c r="C47" s="339"/>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482</v>
      </c>
      <c r="B48" s="34" t="s">
        <v>502</v>
      </c>
      <c r="C48" s="183">
        <v>455.97758672534394</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448</v>
      </c>
      <c r="B49" s="34" t="s">
        <v>503</v>
      </c>
      <c r="C49" s="183">
        <v>382.29203872916281</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customSheetViews>
    <customSheetView guid="{73429E5A-C19D-403E-B654-8C63C43C7BA5}" scale="115" showPageBreaks="1" fitToPage="1" printArea="1" view="pageBreakPreview">
      <selection activeCell="A12" sqref="A12:C12"/>
      <pageMargins left="0.70866141732283472" right="0.70866141732283472" top="0.74803149606299213" bottom="0.74803149606299213" header="0.31496062992125984" footer="0.31496062992125984"/>
      <pageSetup paperSize="8" scale="49" orientation="portrait" r:id="rId1"/>
    </customSheetView>
    <customSheetView guid="{E92B30E0-DB33-447A-B64B-52FF64938F06}" scale="115" showPageBreaks="1" fitToPage="1" printArea="1" view="pageBreakPreview" topLeftCell="A23">
      <selection activeCell="C31" sqref="C31"/>
      <pageMargins left="0.70866141732283472" right="0.70866141732283472" top="0.74803149606299213" bottom="0.74803149606299213" header="0.31496062992125984" footer="0.31496062992125984"/>
      <pageSetup paperSize="8" scale="49" orientation="portrait" r:id="rId2"/>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3"/>
    </customSheetView>
    <customSheetView guid="{405FB23F-FA42-4D3F-8DC6-852FF942657D}" scale="115" showPageBreaks="1" fitToPage="1" printArea="1" view="pageBreakPreview" topLeftCell="A46">
      <selection activeCell="A9" sqref="A9:C9"/>
      <pageMargins left="0.70866141732283472" right="0.70866141732283472" top="0.74803149606299213" bottom="0.74803149606299213" header="0.31496062992125984" footer="0.31496062992125984"/>
      <pageSetup paperSize="8" scale="49" orientation="portrait" r:id="rId4"/>
    </customSheetView>
    <customSheetView guid="{47DFA04F-EE93-4EA7-94C5-F251444C0707}" scale="115" showPageBreaks="1" fitToPage="1" printArea="1" view="pageBreakPreview" topLeftCell="A13">
      <selection activeCell="C27" sqref="C27"/>
      <pageMargins left="0.70866141732283472" right="0.70866141732283472" top="0.74803149606299213" bottom="0.74803149606299213" header="0.31496062992125984" footer="0.31496062992125984"/>
      <pageSetup paperSize="8" scale="49" orientation="portrait" r:id="rId5"/>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0" t="str">
        <f>'1. паспорт местоположение'!A5:C5</f>
        <v>Год раскрытия информации: 2022 год</v>
      </c>
      <c r="B4" s="340"/>
      <c r="C4" s="340"/>
      <c r="D4" s="340"/>
      <c r="E4" s="340"/>
      <c r="F4" s="340"/>
      <c r="G4" s="340"/>
      <c r="H4" s="340"/>
      <c r="I4" s="340"/>
      <c r="J4" s="340"/>
      <c r="K4" s="340"/>
      <c r="L4" s="340"/>
      <c r="M4" s="340"/>
      <c r="N4" s="340"/>
      <c r="O4" s="340"/>
      <c r="P4" s="340"/>
      <c r="Q4" s="340"/>
      <c r="R4" s="340"/>
      <c r="S4" s="340"/>
    </row>
    <row r="5" spans="1:28" s="12" customFormat="1" ht="15.75" x14ac:dyDescent="0.2">
      <c r="A5" s="17"/>
    </row>
    <row r="6" spans="1:28" s="12" customFormat="1" ht="18.75" x14ac:dyDescent="0.2">
      <c r="A6" s="344" t="s">
        <v>10</v>
      </c>
      <c r="B6" s="344"/>
      <c r="C6" s="344"/>
      <c r="D6" s="344"/>
      <c r="E6" s="344"/>
      <c r="F6" s="344"/>
      <c r="G6" s="344"/>
      <c r="H6" s="344"/>
      <c r="I6" s="344"/>
      <c r="J6" s="344"/>
      <c r="K6" s="344"/>
      <c r="L6" s="344"/>
      <c r="M6" s="344"/>
      <c r="N6" s="344"/>
      <c r="O6" s="344"/>
      <c r="P6" s="344"/>
      <c r="Q6" s="344"/>
      <c r="R6" s="344"/>
      <c r="S6" s="344"/>
      <c r="T6" s="13"/>
      <c r="U6" s="13"/>
      <c r="V6" s="13"/>
      <c r="W6" s="13"/>
      <c r="X6" s="13"/>
      <c r="Y6" s="13"/>
      <c r="Z6" s="13"/>
      <c r="AA6" s="13"/>
      <c r="AB6" s="13"/>
    </row>
    <row r="7" spans="1:28" s="12" customFormat="1" ht="18.75" x14ac:dyDescent="0.2">
      <c r="A7" s="344"/>
      <c r="B7" s="344"/>
      <c r="C7" s="344"/>
      <c r="D7" s="344"/>
      <c r="E7" s="344"/>
      <c r="F7" s="344"/>
      <c r="G7" s="344"/>
      <c r="H7" s="344"/>
      <c r="I7" s="344"/>
      <c r="J7" s="344"/>
      <c r="K7" s="344"/>
      <c r="L7" s="344"/>
      <c r="M7" s="344"/>
      <c r="N7" s="344"/>
      <c r="O7" s="344"/>
      <c r="P7" s="344"/>
      <c r="Q7" s="344"/>
      <c r="R7" s="344"/>
      <c r="S7" s="344"/>
      <c r="T7" s="13"/>
      <c r="U7" s="13"/>
      <c r="V7" s="13"/>
      <c r="W7" s="13"/>
      <c r="X7" s="13"/>
      <c r="Y7" s="13"/>
      <c r="Z7" s="13"/>
      <c r="AA7" s="13"/>
      <c r="AB7" s="13"/>
    </row>
    <row r="8" spans="1:28" s="12" customFormat="1" ht="18.75" x14ac:dyDescent="0.2">
      <c r="A8" s="347" t="str">
        <f>'1. паспорт местоположение'!$A$9</f>
        <v>АО  "Россети Тюмень"</v>
      </c>
      <c r="B8" s="347"/>
      <c r="C8" s="347"/>
      <c r="D8" s="347"/>
      <c r="E8" s="347"/>
      <c r="F8" s="347"/>
      <c r="G8" s="347"/>
      <c r="H8" s="347"/>
      <c r="I8" s="347"/>
      <c r="J8" s="347"/>
      <c r="K8" s="347"/>
      <c r="L8" s="347"/>
      <c r="M8" s="347"/>
      <c r="N8" s="347"/>
      <c r="O8" s="347"/>
      <c r="P8" s="347"/>
      <c r="Q8" s="347"/>
      <c r="R8" s="347"/>
      <c r="S8" s="347"/>
      <c r="T8" s="13"/>
      <c r="U8" s="13"/>
      <c r="V8" s="13"/>
      <c r="W8" s="13"/>
      <c r="X8" s="13"/>
      <c r="Y8" s="13"/>
      <c r="Z8" s="13"/>
      <c r="AA8" s="13"/>
      <c r="AB8" s="13"/>
    </row>
    <row r="9" spans="1:28" s="12" customFormat="1" ht="18.75" x14ac:dyDescent="0.2">
      <c r="A9" s="341" t="s">
        <v>9</v>
      </c>
      <c r="B9" s="341"/>
      <c r="C9" s="341"/>
      <c r="D9" s="341"/>
      <c r="E9" s="341"/>
      <c r="F9" s="341"/>
      <c r="G9" s="341"/>
      <c r="H9" s="341"/>
      <c r="I9" s="341"/>
      <c r="J9" s="341"/>
      <c r="K9" s="341"/>
      <c r="L9" s="341"/>
      <c r="M9" s="341"/>
      <c r="N9" s="341"/>
      <c r="O9" s="341"/>
      <c r="P9" s="341"/>
      <c r="Q9" s="341"/>
      <c r="R9" s="341"/>
      <c r="S9" s="341"/>
      <c r="T9" s="13"/>
      <c r="U9" s="13"/>
      <c r="V9" s="13"/>
      <c r="W9" s="13"/>
      <c r="X9" s="13"/>
      <c r="Y9" s="13"/>
      <c r="Z9" s="13"/>
      <c r="AA9" s="13"/>
      <c r="AB9" s="13"/>
    </row>
    <row r="10" spans="1:28" s="12" customFormat="1" ht="18.75" x14ac:dyDescent="0.2">
      <c r="A10" s="344"/>
      <c r="B10" s="344"/>
      <c r="C10" s="344"/>
      <c r="D10" s="344"/>
      <c r="E10" s="344"/>
      <c r="F10" s="344"/>
      <c r="G10" s="344"/>
      <c r="H10" s="344"/>
      <c r="I10" s="344"/>
      <c r="J10" s="344"/>
      <c r="K10" s="344"/>
      <c r="L10" s="344"/>
      <c r="M10" s="344"/>
      <c r="N10" s="344"/>
      <c r="O10" s="344"/>
      <c r="P10" s="344"/>
      <c r="Q10" s="344"/>
      <c r="R10" s="344"/>
      <c r="S10" s="344"/>
      <c r="T10" s="13"/>
      <c r="U10" s="13"/>
      <c r="V10" s="13"/>
      <c r="W10" s="13"/>
      <c r="X10" s="13"/>
      <c r="Y10" s="13"/>
      <c r="Z10" s="13"/>
      <c r="AA10" s="13"/>
      <c r="AB10" s="13"/>
    </row>
    <row r="11" spans="1:28" s="12" customFormat="1" ht="18.75" x14ac:dyDescent="0.2">
      <c r="A11" s="347" t="str">
        <f>'1. паспорт местоположение'!A12:C12</f>
        <v>H_TP3600.VL.0084</v>
      </c>
      <c r="B11" s="347"/>
      <c r="C11" s="347"/>
      <c r="D11" s="347"/>
      <c r="E11" s="347"/>
      <c r="F11" s="347"/>
      <c r="G11" s="347"/>
      <c r="H11" s="347"/>
      <c r="I11" s="347"/>
      <c r="J11" s="347"/>
      <c r="K11" s="347"/>
      <c r="L11" s="347"/>
      <c r="M11" s="347"/>
      <c r="N11" s="347"/>
      <c r="O11" s="347"/>
      <c r="P11" s="347"/>
      <c r="Q11" s="347"/>
      <c r="R11" s="347"/>
      <c r="S11" s="347"/>
      <c r="T11" s="13"/>
      <c r="U11" s="13"/>
      <c r="V11" s="13"/>
      <c r="W11" s="13"/>
      <c r="X11" s="13"/>
      <c r="Y11" s="13"/>
      <c r="Z11" s="13"/>
      <c r="AA11" s="13"/>
      <c r="AB11" s="13"/>
    </row>
    <row r="12" spans="1:28" s="12" customFormat="1" ht="18.75" x14ac:dyDescent="0.2">
      <c r="A12" s="341" t="s">
        <v>8</v>
      </c>
      <c r="B12" s="341"/>
      <c r="C12" s="341"/>
      <c r="D12" s="341"/>
      <c r="E12" s="341"/>
      <c r="F12" s="341"/>
      <c r="G12" s="341"/>
      <c r="H12" s="341"/>
      <c r="I12" s="341"/>
      <c r="J12" s="341"/>
      <c r="K12" s="341"/>
      <c r="L12" s="341"/>
      <c r="M12" s="341"/>
      <c r="N12" s="341"/>
      <c r="O12" s="341"/>
      <c r="P12" s="341"/>
      <c r="Q12" s="341"/>
      <c r="R12" s="341"/>
      <c r="S12" s="341"/>
      <c r="T12" s="13"/>
      <c r="U12" s="13"/>
      <c r="V12" s="13"/>
      <c r="W12" s="13"/>
      <c r="X12" s="13"/>
      <c r="Y12" s="13"/>
      <c r="Z12" s="13"/>
      <c r="AA12" s="13"/>
      <c r="AB12" s="13"/>
    </row>
    <row r="13" spans="1:28" s="9" customFormat="1" ht="15.75" customHeight="1" x14ac:dyDescent="0.2">
      <c r="A13" s="350"/>
      <c r="B13" s="350"/>
      <c r="C13" s="350"/>
      <c r="D13" s="350"/>
      <c r="E13" s="350"/>
      <c r="F13" s="350"/>
      <c r="G13" s="350"/>
      <c r="H13" s="350"/>
      <c r="I13" s="350"/>
      <c r="J13" s="350"/>
      <c r="K13" s="350"/>
      <c r="L13" s="350"/>
      <c r="M13" s="350"/>
      <c r="N13" s="350"/>
      <c r="O13" s="350"/>
      <c r="P13" s="350"/>
      <c r="Q13" s="350"/>
      <c r="R13" s="350"/>
      <c r="S13" s="350"/>
      <c r="T13" s="10"/>
      <c r="U13" s="10"/>
      <c r="V13" s="10"/>
      <c r="W13" s="10"/>
      <c r="X13" s="10"/>
      <c r="Y13" s="10"/>
      <c r="Z13" s="10"/>
      <c r="AA13" s="10"/>
      <c r="AB13" s="10"/>
    </row>
    <row r="14" spans="1:28" s="3" customFormat="1" ht="12" x14ac:dyDescent="0.2">
      <c r="A14" s="347" t="str">
        <f>'1. паспорт местоположение'!A15:C15</f>
        <v>Реконструкция ВЛ 110 кВ Горная – Косач, ВЛ 110 кВ Горная – Уват отпайка на ПС Косач (переход через р.Иртыш)</v>
      </c>
      <c r="B14" s="347"/>
      <c r="C14" s="347"/>
      <c r="D14" s="347"/>
      <c r="E14" s="347"/>
      <c r="F14" s="347"/>
      <c r="G14" s="347"/>
      <c r="H14" s="347"/>
      <c r="I14" s="347"/>
      <c r="J14" s="347"/>
      <c r="K14" s="347"/>
      <c r="L14" s="347"/>
      <c r="M14" s="347"/>
      <c r="N14" s="347"/>
      <c r="O14" s="347"/>
      <c r="P14" s="347"/>
      <c r="Q14" s="347"/>
      <c r="R14" s="347"/>
      <c r="S14" s="347"/>
      <c r="T14" s="8"/>
      <c r="U14" s="8"/>
      <c r="V14" s="8"/>
      <c r="W14" s="8"/>
      <c r="X14" s="8"/>
      <c r="Y14" s="8"/>
      <c r="Z14" s="8"/>
      <c r="AA14" s="8"/>
      <c r="AB14" s="8"/>
    </row>
    <row r="15" spans="1:28" s="3" customFormat="1" ht="15" customHeight="1" x14ac:dyDescent="0.2">
      <c r="A15" s="341" t="s">
        <v>7</v>
      </c>
      <c r="B15" s="341"/>
      <c r="C15" s="341"/>
      <c r="D15" s="341"/>
      <c r="E15" s="341"/>
      <c r="F15" s="341"/>
      <c r="G15" s="341"/>
      <c r="H15" s="341"/>
      <c r="I15" s="341"/>
      <c r="J15" s="341"/>
      <c r="K15" s="341"/>
      <c r="L15" s="341"/>
      <c r="M15" s="341"/>
      <c r="N15" s="341"/>
      <c r="O15" s="341"/>
      <c r="P15" s="341"/>
      <c r="Q15" s="341"/>
      <c r="R15" s="341"/>
      <c r="S15" s="341"/>
      <c r="T15" s="6"/>
      <c r="U15" s="6"/>
      <c r="V15" s="6"/>
      <c r="W15" s="6"/>
      <c r="X15" s="6"/>
      <c r="Y15" s="6"/>
      <c r="Z15" s="6"/>
      <c r="AA15" s="6"/>
      <c r="AB15" s="6"/>
    </row>
    <row r="16" spans="1:28" s="3" customFormat="1" ht="15" customHeight="1" x14ac:dyDescent="0.2">
      <c r="A16" s="348"/>
      <c r="B16" s="348"/>
      <c r="C16" s="348"/>
      <c r="D16" s="348"/>
      <c r="E16" s="348"/>
      <c r="F16" s="348"/>
      <c r="G16" s="348"/>
      <c r="H16" s="348"/>
      <c r="I16" s="348"/>
      <c r="J16" s="348"/>
      <c r="K16" s="348"/>
      <c r="L16" s="348"/>
      <c r="M16" s="348"/>
      <c r="N16" s="348"/>
      <c r="O16" s="348"/>
      <c r="P16" s="348"/>
      <c r="Q16" s="348"/>
      <c r="R16" s="348"/>
      <c r="S16" s="348"/>
      <c r="T16" s="4"/>
      <c r="U16" s="4"/>
      <c r="V16" s="4"/>
      <c r="W16" s="4"/>
      <c r="X16" s="4"/>
      <c r="Y16" s="4"/>
    </row>
    <row r="17" spans="1:28" s="3" customFormat="1" ht="45.75" customHeight="1" x14ac:dyDescent="0.2">
      <c r="A17" s="342" t="s">
        <v>459</v>
      </c>
      <c r="B17" s="342"/>
      <c r="C17" s="342"/>
      <c r="D17" s="342"/>
      <c r="E17" s="342"/>
      <c r="F17" s="342"/>
      <c r="G17" s="342"/>
      <c r="H17" s="342"/>
      <c r="I17" s="342"/>
      <c r="J17" s="342"/>
      <c r="K17" s="342"/>
      <c r="L17" s="342"/>
      <c r="M17" s="342"/>
      <c r="N17" s="342"/>
      <c r="O17" s="342"/>
      <c r="P17" s="342"/>
      <c r="Q17" s="342"/>
      <c r="R17" s="342"/>
      <c r="S17" s="342"/>
      <c r="T17" s="7"/>
      <c r="U17" s="7"/>
      <c r="V17" s="7"/>
      <c r="W17" s="7"/>
      <c r="X17" s="7"/>
      <c r="Y17" s="7"/>
      <c r="Z17" s="7"/>
      <c r="AA17" s="7"/>
      <c r="AB17" s="7"/>
    </row>
    <row r="18" spans="1:28" s="3"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4"/>
      <c r="U18" s="4"/>
      <c r="V18" s="4"/>
      <c r="W18" s="4"/>
      <c r="X18" s="4"/>
      <c r="Y18" s="4"/>
    </row>
    <row r="19" spans="1:28" s="3" customFormat="1" ht="54" customHeight="1" x14ac:dyDescent="0.2">
      <c r="A19" s="351" t="s">
        <v>6</v>
      </c>
      <c r="B19" s="351" t="s">
        <v>109</v>
      </c>
      <c r="C19" s="352" t="s">
        <v>374</v>
      </c>
      <c r="D19" s="351" t="s">
        <v>373</v>
      </c>
      <c r="E19" s="351" t="s">
        <v>108</v>
      </c>
      <c r="F19" s="351" t="s">
        <v>107</v>
      </c>
      <c r="G19" s="351" t="s">
        <v>369</v>
      </c>
      <c r="H19" s="351" t="s">
        <v>106</v>
      </c>
      <c r="I19" s="351" t="s">
        <v>105</v>
      </c>
      <c r="J19" s="351" t="s">
        <v>104</v>
      </c>
      <c r="K19" s="351" t="s">
        <v>103</v>
      </c>
      <c r="L19" s="351" t="s">
        <v>102</v>
      </c>
      <c r="M19" s="351" t="s">
        <v>101</v>
      </c>
      <c r="N19" s="351" t="s">
        <v>100</v>
      </c>
      <c r="O19" s="351" t="s">
        <v>99</v>
      </c>
      <c r="P19" s="351" t="s">
        <v>98</v>
      </c>
      <c r="Q19" s="351" t="s">
        <v>372</v>
      </c>
      <c r="R19" s="351"/>
      <c r="S19" s="354" t="s">
        <v>451</v>
      </c>
      <c r="T19" s="4"/>
      <c r="U19" s="4"/>
      <c r="V19" s="4"/>
      <c r="W19" s="4"/>
      <c r="X19" s="4"/>
      <c r="Y19" s="4"/>
    </row>
    <row r="20" spans="1:28" s="3" customFormat="1" ht="180.75" customHeight="1" x14ac:dyDescent="0.2">
      <c r="A20" s="351"/>
      <c r="B20" s="351"/>
      <c r="C20" s="353"/>
      <c r="D20" s="351"/>
      <c r="E20" s="351"/>
      <c r="F20" s="351"/>
      <c r="G20" s="351"/>
      <c r="H20" s="351"/>
      <c r="I20" s="351"/>
      <c r="J20" s="351"/>
      <c r="K20" s="351"/>
      <c r="L20" s="351"/>
      <c r="M20" s="351"/>
      <c r="N20" s="351"/>
      <c r="O20" s="351"/>
      <c r="P20" s="351"/>
      <c r="Q20" s="36" t="s">
        <v>370</v>
      </c>
      <c r="R20" s="37" t="s">
        <v>371</v>
      </c>
      <c r="S20" s="354"/>
      <c r="T20" s="27"/>
      <c r="U20" s="27"/>
      <c r="V20" s="27"/>
      <c r="W20" s="27"/>
      <c r="X20" s="27"/>
      <c r="Y20" s="27"/>
      <c r="Z20" s="26"/>
      <c r="AA20" s="26"/>
      <c r="AB20" s="26"/>
    </row>
    <row r="21" spans="1:28" s="3" customFormat="1" ht="18.75" x14ac:dyDescent="0.2">
      <c r="A21" s="36">
        <v>1</v>
      </c>
      <c r="B21" s="40">
        <v>2</v>
      </c>
      <c r="C21" s="36">
        <v>3</v>
      </c>
      <c r="D21" s="40">
        <v>4</v>
      </c>
      <c r="E21" s="36">
        <v>5</v>
      </c>
      <c r="F21" s="40">
        <v>6</v>
      </c>
      <c r="G21" s="99">
        <v>7</v>
      </c>
      <c r="H21" s="100">
        <v>8</v>
      </c>
      <c r="I21" s="99">
        <v>9</v>
      </c>
      <c r="J21" s="100">
        <v>10</v>
      </c>
      <c r="K21" s="99">
        <v>11</v>
      </c>
      <c r="L21" s="100">
        <v>12</v>
      </c>
      <c r="M21" s="99">
        <v>13</v>
      </c>
      <c r="N21" s="100">
        <v>14</v>
      </c>
      <c r="O21" s="99">
        <v>15</v>
      </c>
      <c r="P21" s="100">
        <v>16</v>
      </c>
      <c r="Q21" s="99">
        <v>17</v>
      </c>
      <c r="R21" s="100">
        <v>18</v>
      </c>
      <c r="S21" s="99">
        <v>19</v>
      </c>
      <c r="T21" s="27"/>
      <c r="U21" s="27"/>
      <c r="V21" s="27"/>
      <c r="W21" s="27"/>
      <c r="X21" s="27"/>
      <c r="Y21" s="27"/>
      <c r="Z21" s="26"/>
      <c r="AA21" s="26"/>
      <c r="AB21" s="26"/>
    </row>
    <row r="22" spans="1:28" s="3" customFormat="1" ht="32.25" customHeight="1" x14ac:dyDescent="0.2">
      <c r="A22" s="36"/>
      <c r="B22" s="40" t="s">
        <v>97</v>
      </c>
      <c r="C22" s="40"/>
      <c r="D22" s="40"/>
      <c r="E22" s="40" t="s">
        <v>96</v>
      </c>
      <c r="F22" s="40" t="s">
        <v>95</v>
      </c>
      <c r="G22" s="40" t="s">
        <v>452</v>
      </c>
      <c r="H22" s="40"/>
      <c r="I22" s="40"/>
      <c r="J22" s="40"/>
      <c r="K22" s="40"/>
      <c r="L22" s="40"/>
      <c r="M22" s="40"/>
      <c r="N22" s="40"/>
      <c r="O22" s="40"/>
      <c r="P22" s="40"/>
      <c r="Q22" s="32"/>
      <c r="R22" s="5"/>
      <c r="S22" s="98"/>
      <c r="T22" s="27"/>
      <c r="U22" s="27"/>
      <c r="V22" s="27"/>
      <c r="W22" s="27"/>
      <c r="X22" s="27"/>
      <c r="Y22" s="27"/>
      <c r="Z22" s="26"/>
      <c r="AA22" s="26"/>
      <c r="AB22" s="26"/>
    </row>
    <row r="23" spans="1:28" s="3" customFormat="1" ht="18.75" x14ac:dyDescent="0.2">
      <c r="A23" s="36"/>
      <c r="B23" s="40" t="s">
        <v>97</v>
      </c>
      <c r="C23" s="40"/>
      <c r="D23" s="40"/>
      <c r="E23" s="40" t="s">
        <v>96</v>
      </c>
      <c r="F23" s="40" t="s">
        <v>95</v>
      </c>
      <c r="G23" s="40" t="s">
        <v>94</v>
      </c>
      <c r="H23" s="29"/>
      <c r="I23" s="29"/>
      <c r="J23" s="29"/>
      <c r="K23" s="29"/>
      <c r="L23" s="29"/>
      <c r="M23" s="29"/>
      <c r="N23" s="29"/>
      <c r="O23" s="29"/>
      <c r="P23" s="29"/>
      <c r="Q23" s="29"/>
      <c r="R23" s="5"/>
      <c r="S23" s="98"/>
      <c r="T23" s="27"/>
      <c r="U23" s="27"/>
      <c r="V23" s="27"/>
      <c r="W23" s="27"/>
      <c r="X23" s="26"/>
      <c r="Y23" s="26"/>
      <c r="Z23" s="26"/>
      <c r="AA23" s="26"/>
      <c r="AB23" s="26"/>
    </row>
    <row r="24" spans="1:28" s="3" customFormat="1" ht="18.75" x14ac:dyDescent="0.2">
      <c r="A24" s="36"/>
      <c r="B24" s="40" t="s">
        <v>97</v>
      </c>
      <c r="C24" s="40"/>
      <c r="D24" s="40"/>
      <c r="E24" s="40" t="s">
        <v>96</v>
      </c>
      <c r="F24" s="40" t="s">
        <v>95</v>
      </c>
      <c r="G24" s="40" t="s">
        <v>90</v>
      </c>
      <c r="H24" s="29"/>
      <c r="I24" s="29"/>
      <c r="J24" s="29"/>
      <c r="K24" s="29"/>
      <c r="L24" s="29"/>
      <c r="M24" s="29"/>
      <c r="N24" s="29"/>
      <c r="O24" s="29"/>
      <c r="P24" s="29"/>
      <c r="Q24" s="29"/>
      <c r="R24" s="5"/>
      <c r="S24" s="98"/>
      <c r="T24" s="27"/>
      <c r="U24" s="27"/>
      <c r="V24" s="27"/>
      <c r="W24" s="27"/>
      <c r="X24" s="26"/>
      <c r="Y24" s="26"/>
      <c r="Z24" s="26"/>
      <c r="AA24" s="26"/>
      <c r="AB24" s="26"/>
    </row>
    <row r="25" spans="1:28" s="3" customFormat="1" ht="31.5" x14ac:dyDescent="0.2">
      <c r="A25" s="39"/>
      <c r="B25" s="40" t="s">
        <v>93</v>
      </c>
      <c r="C25" s="40"/>
      <c r="D25" s="40"/>
      <c r="E25" s="40" t="s">
        <v>92</v>
      </c>
      <c r="F25" s="40" t="s">
        <v>91</v>
      </c>
      <c r="G25" s="40" t="s">
        <v>453</v>
      </c>
      <c r="H25" s="29"/>
      <c r="I25" s="29"/>
      <c r="J25" s="29"/>
      <c r="K25" s="29"/>
      <c r="L25" s="29"/>
      <c r="M25" s="29"/>
      <c r="N25" s="29"/>
      <c r="O25" s="29"/>
      <c r="P25" s="29"/>
      <c r="Q25" s="29"/>
      <c r="R25" s="5"/>
      <c r="S25" s="98"/>
      <c r="T25" s="27"/>
      <c r="U25" s="27"/>
      <c r="V25" s="27"/>
      <c r="W25" s="27"/>
      <c r="X25" s="26"/>
      <c r="Y25" s="26"/>
      <c r="Z25" s="26"/>
      <c r="AA25" s="26"/>
      <c r="AB25" s="26"/>
    </row>
    <row r="26" spans="1:28" s="3" customFormat="1" ht="18.75" x14ac:dyDescent="0.2">
      <c r="A26" s="39"/>
      <c r="B26" s="40" t="s">
        <v>93</v>
      </c>
      <c r="C26" s="40"/>
      <c r="D26" s="40"/>
      <c r="E26" s="40" t="s">
        <v>92</v>
      </c>
      <c r="F26" s="40" t="s">
        <v>91</v>
      </c>
      <c r="G26" s="40" t="s">
        <v>94</v>
      </c>
      <c r="H26" s="29"/>
      <c r="I26" s="29"/>
      <c r="J26" s="29"/>
      <c r="K26" s="29"/>
      <c r="L26" s="29"/>
      <c r="M26" s="29"/>
      <c r="N26" s="29"/>
      <c r="O26" s="29"/>
      <c r="P26" s="29"/>
      <c r="Q26" s="29"/>
      <c r="R26" s="5"/>
      <c r="S26" s="98"/>
      <c r="T26" s="27"/>
      <c r="U26" s="27"/>
      <c r="V26" s="27"/>
      <c r="W26" s="27"/>
      <c r="X26" s="26"/>
      <c r="Y26" s="26"/>
      <c r="Z26" s="26"/>
      <c r="AA26" s="26"/>
      <c r="AB26" s="26"/>
    </row>
    <row r="27" spans="1:28" s="3" customFormat="1" ht="18.75" x14ac:dyDescent="0.2">
      <c r="A27" s="39"/>
      <c r="B27" s="40" t="s">
        <v>93</v>
      </c>
      <c r="C27" s="40"/>
      <c r="D27" s="40"/>
      <c r="E27" s="40" t="s">
        <v>92</v>
      </c>
      <c r="F27" s="40" t="s">
        <v>91</v>
      </c>
      <c r="G27" s="40" t="s">
        <v>90</v>
      </c>
      <c r="H27" s="29"/>
      <c r="I27" s="29"/>
      <c r="J27" s="29"/>
      <c r="K27" s="29"/>
      <c r="L27" s="29"/>
      <c r="M27" s="29"/>
      <c r="N27" s="29"/>
      <c r="O27" s="29"/>
      <c r="P27" s="29"/>
      <c r="Q27" s="29"/>
      <c r="R27" s="5"/>
      <c r="S27" s="98"/>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98"/>
      <c r="T28" s="27"/>
      <c r="U28" s="27"/>
      <c r="V28" s="27"/>
      <c r="W28" s="27"/>
      <c r="X28" s="26"/>
      <c r="Y28" s="26"/>
      <c r="Z28" s="26"/>
      <c r="AA28" s="26"/>
      <c r="AB28" s="26"/>
    </row>
    <row r="29" spans="1:28" ht="20.25" customHeight="1" x14ac:dyDescent="0.25">
      <c r="A29" s="94"/>
      <c r="B29" s="40" t="s">
        <v>367</v>
      </c>
      <c r="C29" s="40"/>
      <c r="D29" s="40"/>
      <c r="E29" s="94" t="s">
        <v>368</v>
      </c>
      <c r="F29" s="94" t="s">
        <v>368</v>
      </c>
      <c r="G29" s="94" t="s">
        <v>368</v>
      </c>
      <c r="H29" s="94"/>
      <c r="I29" s="94"/>
      <c r="J29" s="94"/>
      <c r="K29" s="94"/>
      <c r="L29" s="94"/>
      <c r="M29" s="94"/>
      <c r="N29" s="94"/>
      <c r="O29" s="94"/>
      <c r="P29" s="94"/>
      <c r="Q29" s="95"/>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customSheetViews>
    <customSheetView guid="{73429E5A-C19D-403E-B654-8C63C43C7BA5}" scale="70" showPageBreaks="1" fitToPage="1" printArea="1" view="pageBreakPreview">
      <selection activeCell="G19" sqref="G19:G20"/>
      <pageMargins left="0.70866141732283472" right="0.70866141732283472" top="0.74803149606299213" bottom="0.74803149606299213" header="0.31496062992125984" footer="0.31496062992125984"/>
      <pageSetup paperSize="8" scale="33" orientation="landscape" r:id="rId1"/>
    </customSheetView>
    <customSheetView guid="{E92B30E0-DB33-447A-B64B-52FF64938F06}" scale="60" showPageBreaks="1" fitToPage="1" printArea="1" view="pageBreakPreview" topLeftCell="F1">
      <selection activeCell="L23" sqref="L23"/>
      <pageMargins left="0.70866141732283472" right="0.70866141732283472" top="0.74803149606299213" bottom="0.74803149606299213" header="0.31496062992125984" footer="0.31496062992125984"/>
      <pageSetup paperSize="8" scale="33" orientation="landscape"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405FB23F-FA42-4D3F-8DC6-852FF942657D}"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4"/>
    </customSheetView>
    <customSheetView guid="{47DFA04F-EE93-4EA7-94C5-F251444C0707}"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5"/>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2" zoomScaleNormal="60" zoomScaleSheetLayoutView="62" workbookViewId="0">
      <selection activeCell="A17" sqref="A17:T1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40" t="str">
        <f>'1. паспорт местоположение'!A5:C5</f>
        <v>Год раскрытия информации: 2022 год</v>
      </c>
      <c r="B6" s="340"/>
      <c r="C6" s="340"/>
      <c r="D6" s="340"/>
      <c r="E6" s="340"/>
      <c r="F6" s="340"/>
      <c r="G6" s="340"/>
      <c r="H6" s="340"/>
      <c r="I6" s="340"/>
      <c r="J6" s="340"/>
      <c r="K6" s="340"/>
      <c r="L6" s="340"/>
      <c r="M6" s="340"/>
      <c r="N6" s="340"/>
      <c r="O6" s="340"/>
      <c r="P6" s="340"/>
      <c r="Q6" s="340"/>
      <c r="R6" s="340"/>
      <c r="S6" s="340"/>
      <c r="T6" s="340"/>
    </row>
    <row r="7" spans="1:20" s="12" customFormat="1" x14ac:dyDescent="0.2">
      <c r="A7" s="17"/>
      <c r="H7" s="16"/>
    </row>
    <row r="8" spans="1:20" s="12" customFormat="1" ht="18.75" x14ac:dyDescent="0.2">
      <c r="A8" s="344" t="s">
        <v>10</v>
      </c>
      <c r="B8" s="344"/>
      <c r="C8" s="344"/>
      <c r="D8" s="344"/>
      <c r="E8" s="344"/>
      <c r="F8" s="344"/>
      <c r="G8" s="344"/>
      <c r="H8" s="344"/>
      <c r="I8" s="344"/>
      <c r="J8" s="344"/>
      <c r="K8" s="344"/>
      <c r="L8" s="344"/>
      <c r="M8" s="344"/>
      <c r="N8" s="344"/>
      <c r="O8" s="344"/>
      <c r="P8" s="344"/>
      <c r="Q8" s="344"/>
      <c r="R8" s="344"/>
      <c r="S8" s="344"/>
      <c r="T8" s="344"/>
    </row>
    <row r="9" spans="1:20" s="12" customFormat="1" ht="18.75" x14ac:dyDescent="0.2">
      <c r="A9" s="344"/>
      <c r="B9" s="344"/>
      <c r="C9" s="344"/>
      <c r="D9" s="344"/>
      <c r="E9" s="344"/>
      <c r="F9" s="344"/>
      <c r="G9" s="344"/>
      <c r="H9" s="344"/>
      <c r="I9" s="344"/>
      <c r="J9" s="344"/>
      <c r="K9" s="344"/>
      <c r="L9" s="344"/>
      <c r="M9" s="344"/>
      <c r="N9" s="344"/>
      <c r="O9" s="344"/>
      <c r="P9" s="344"/>
      <c r="Q9" s="344"/>
      <c r="R9" s="344"/>
      <c r="S9" s="344"/>
      <c r="T9" s="344"/>
    </row>
    <row r="10" spans="1:20" s="12" customFormat="1" ht="18.75" customHeight="1" x14ac:dyDescent="0.2">
      <c r="A10" s="347" t="str">
        <f>'1. паспорт местоположение'!$A$9</f>
        <v>АО  "Россети Тюмень"</v>
      </c>
      <c r="B10" s="347"/>
      <c r="C10" s="347"/>
      <c r="D10" s="347"/>
      <c r="E10" s="347"/>
      <c r="F10" s="347"/>
      <c r="G10" s="347"/>
      <c r="H10" s="347"/>
      <c r="I10" s="347"/>
      <c r="J10" s="347"/>
      <c r="K10" s="347"/>
      <c r="L10" s="347"/>
      <c r="M10" s="347"/>
      <c r="N10" s="347"/>
      <c r="O10" s="347"/>
      <c r="P10" s="347"/>
      <c r="Q10" s="347"/>
      <c r="R10" s="347"/>
      <c r="S10" s="347"/>
      <c r="T10" s="347"/>
    </row>
    <row r="11" spans="1:20" s="12" customFormat="1" ht="18.75" customHeight="1" x14ac:dyDescent="0.2">
      <c r="A11" s="341" t="s">
        <v>9</v>
      </c>
      <c r="B11" s="341"/>
      <c r="C11" s="341"/>
      <c r="D11" s="341"/>
      <c r="E11" s="341"/>
      <c r="F11" s="341"/>
      <c r="G11" s="341"/>
      <c r="H11" s="341"/>
      <c r="I11" s="341"/>
      <c r="J11" s="341"/>
      <c r="K11" s="341"/>
      <c r="L11" s="341"/>
      <c r="M11" s="341"/>
      <c r="N11" s="341"/>
      <c r="O11" s="341"/>
      <c r="P11" s="341"/>
      <c r="Q11" s="341"/>
      <c r="R11" s="341"/>
      <c r="S11" s="341"/>
      <c r="T11" s="341"/>
    </row>
    <row r="12" spans="1:20" s="12" customFormat="1" ht="18.75" x14ac:dyDescent="0.2">
      <c r="A12" s="344"/>
      <c r="B12" s="344"/>
      <c r="C12" s="344"/>
      <c r="D12" s="344"/>
      <c r="E12" s="344"/>
      <c r="F12" s="344"/>
      <c r="G12" s="344"/>
      <c r="H12" s="344"/>
      <c r="I12" s="344"/>
      <c r="J12" s="344"/>
      <c r="K12" s="344"/>
      <c r="L12" s="344"/>
      <c r="M12" s="344"/>
      <c r="N12" s="344"/>
      <c r="O12" s="344"/>
      <c r="P12" s="344"/>
      <c r="Q12" s="344"/>
      <c r="R12" s="344"/>
      <c r="S12" s="344"/>
      <c r="T12" s="344"/>
    </row>
    <row r="13" spans="1:20" s="12" customFormat="1" ht="18.75" customHeight="1" x14ac:dyDescent="0.2">
      <c r="A13" s="347" t="str">
        <f>'1. паспорт местоположение'!A12:C12</f>
        <v>H_TP3600.VL.0084</v>
      </c>
      <c r="B13" s="347"/>
      <c r="C13" s="347"/>
      <c r="D13" s="347"/>
      <c r="E13" s="347"/>
      <c r="F13" s="347"/>
      <c r="G13" s="347"/>
      <c r="H13" s="347"/>
      <c r="I13" s="347"/>
      <c r="J13" s="347"/>
      <c r="K13" s="347"/>
      <c r="L13" s="347"/>
      <c r="M13" s="347"/>
      <c r="N13" s="347"/>
      <c r="O13" s="347"/>
      <c r="P13" s="347"/>
      <c r="Q13" s="347"/>
      <c r="R13" s="347"/>
      <c r="S13" s="347"/>
      <c r="T13" s="347"/>
    </row>
    <row r="14" spans="1:20" s="12" customFormat="1" ht="18.75" customHeight="1" x14ac:dyDescent="0.2">
      <c r="A14" s="341" t="s">
        <v>8</v>
      </c>
      <c r="B14" s="341"/>
      <c r="C14" s="341"/>
      <c r="D14" s="341"/>
      <c r="E14" s="341"/>
      <c r="F14" s="341"/>
      <c r="G14" s="341"/>
      <c r="H14" s="341"/>
      <c r="I14" s="341"/>
      <c r="J14" s="341"/>
      <c r="K14" s="341"/>
      <c r="L14" s="341"/>
      <c r="M14" s="341"/>
      <c r="N14" s="341"/>
      <c r="O14" s="341"/>
      <c r="P14" s="341"/>
      <c r="Q14" s="341"/>
      <c r="R14" s="341"/>
      <c r="S14" s="341"/>
      <c r="T14" s="341"/>
    </row>
    <row r="15" spans="1:20" s="9" customFormat="1" ht="15.75" customHeight="1" x14ac:dyDescent="0.2">
      <c r="A15" s="350"/>
      <c r="B15" s="350"/>
      <c r="C15" s="350"/>
      <c r="D15" s="350"/>
      <c r="E15" s="350"/>
      <c r="F15" s="350"/>
      <c r="G15" s="350"/>
      <c r="H15" s="350"/>
      <c r="I15" s="350"/>
      <c r="J15" s="350"/>
      <c r="K15" s="350"/>
      <c r="L15" s="350"/>
      <c r="M15" s="350"/>
      <c r="N15" s="350"/>
      <c r="O15" s="350"/>
      <c r="P15" s="350"/>
      <c r="Q15" s="350"/>
      <c r="R15" s="350"/>
      <c r="S15" s="350"/>
      <c r="T15" s="350"/>
    </row>
    <row r="16" spans="1:20" s="3" customFormat="1" ht="12" x14ac:dyDescent="0.2">
      <c r="A16" s="347" t="str">
        <f>'1. паспорт местоположение'!A15:C15</f>
        <v>Реконструкция ВЛ 110 кВ Горная – Косач, ВЛ 110 кВ Горная – Уват отпайка на ПС Косач (переход через р.Иртыш)</v>
      </c>
      <c r="B16" s="347"/>
      <c r="C16" s="347"/>
      <c r="D16" s="347"/>
      <c r="E16" s="347"/>
      <c r="F16" s="347"/>
      <c r="G16" s="347"/>
      <c r="H16" s="347"/>
      <c r="I16" s="347"/>
      <c r="J16" s="347"/>
      <c r="K16" s="347"/>
      <c r="L16" s="347"/>
      <c r="M16" s="347"/>
      <c r="N16" s="347"/>
      <c r="O16" s="347"/>
      <c r="P16" s="347"/>
      <c r="Q16" s="347"/>
      <c r="R16" s="347"/>
      <c r="S16" s="347"/>
      <c r="T16" s="347"/>
    </row>
    <row r="17" spans="1:113" s="3" customFormat="1" ht="15" customHeight="1" x14ac:dyDescent="0.2">
      <c r="A17" s="341" t="s">
        <v>7</v>
      </c>
      <c r="B17" s="341"/>
      <c r="C17" s="341"/>
      <c r="D17" s="341"/>
      <c r="E17" s="341"/>
      <c r="F17" s="341"/>
      <c r="G17" s="341"/>
      <c r="H17" s="341"/>
      <c r="I17" s="341"/>
      <c r="J17" s="341"/>
      <c r="K17" s="341"/>
      <c r="L17" s="341"/>
      <c r="M17" s="341"/>
      <c r="N17" s="341"/>
      <c r="O17" s="341"/>
      <c r="P17" s="341"/>
      <c r="Q17" s="341"/>
      <c r="R17" s="341"/>
      <c r="S17" s="341"/>
      <c r="T17" s="341"/>
    </row>
    <row r="18" spans="1:113" s="3"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348"/>
    </row>
    <row r="19" spans="1:113" s="3" customFormat="1" ht="15" customHeight="1" x14ac:dyDescent="0.2">
      <c r="A19" s="343" t="s">
        <v>464</v>
      </c>
      <c r="B19" s="343"/>
      <c r="C19" s="343"/>
      <c r="D19" s="343"/>
      <c r="E19" s="343"/>
      <c r="F19" s="343"/>
      <c r="G19" s="343"/>
      <c r="H19" s="343"/>
      <c r="I19" s="343"/>
      <c r="J19" s="343"/>
      <c r="K19" s="343"/>
      <c r="L19" s="343"/>
      <c r="M19" s="343"/>
      <c r="N19" s="343"/>
      <c r="O19" s="343"/>
      <c r="P19" s="343"/>
      <c r="Q19" s="343"/>
      <c r="R19" s="343"/>
      <c r="S19" s="343"/>
      <c r="T19" s="343"/>
    </row>
    <row r="20" spans="1:113" s="52" customFormat="1" ht="21" customHeight="1" x14ac:dyDescent="0.25">
      <c r="A20" s="358"/>
      <c r="B20" s="358"/>
      <c r="C20" s="358"/>
      <c r="D20" s="358"/>
      <c r="E20" s="358"/>
      <c r="F20" s="358"/>
      <c r="G20" s="358"/>
      <c r="H20" s="358"/>
      <c r="I20" s="358"/>
      <c r="J20" s="358"/>
      <c r="K20" s="358"/>
      <c r="L20" s="358"/>
      <c r="M20" s="358"/>
      <c r="N20" s="358"/>
      <c r="O20" s="358"/>
      <c r="P20" s="358"/>
      <c r="Q20" s="358"/>
      <c r="R20" s="358"/>
      <c r="S20" s="358"/>
      <c r="T20" s="358"/>
    </row>
    <row r="21" spans="1:113" ht="46.5" customHeight="1" x14ac:dyDescent="0.25">
      <c r="A21" s="359" t="s">
        <v>6</v>
      </c>
      <c r="B21" s="362" t="s">
        <v>222</v>
      </c>
      <c r="C21" s="363"/>
      <c r="D21" s="366" t="s">
        <v>131</v>
      </c>
      <c r="E21" s="362" t="s">
        <v>493</v>
      </c>
      <c r="F21" s="363"/>
      <c r="G21" s="362" t="s">
        <v>272</v>
      </c>
      <c r="H21" s="363"/>
      <c r="I21" s="362" t="s">
        <v>130</v>
      </c>
      <c r="J21" s="363"/>
      <c r="K21" s="366" t="s">
        <v>129</v>
      </c>
      <c r="L21" s="362" t="s">
        <v>128</v>
      </c>
      <c r="M21" s="363"/>
      <c r="N21" s="362" t="s">
        <v>489</v>
      </c>
      <c r="O21" s="363"/>
      <c r="P21" s="366" t="s">
        <v>127</v>
      </c>
      <c r="Q21" s="355" t="s">
        <v>126</v>
      </c>
      <c r="R21" s="356"/>
      <c r="S21" s="355" t="s">
        <v>125</v>
      </c>
      <c r="T21" s="357"/>
    </row>
    <row r="22" spans="1:113" ht="204.75" customHeight="1" x14ac:dyDescent="0.25">
      <c r="A22" s="360"/>
      <c r="B22" s="364"/>
      <c r="C22" s="365"/>
      <c r="D22" s="369"/>
      <c r="E22" s="364"/>
      <c r="F22" s="365"/>
      <c r="G22" s="364"/>
      <c r="H22" s="365"/>
      <c r="I22" s="364"/>
      <c r="J22" s="365"/>
      <c r="K22" s="367"/>
      <c r="L22" s="364"/>
      <c r="M22" s="365"/>
      <c r="N22" s="364"/>
      <c r="O22" s="365"/>
      <c r="P22" s="367"/>
      <c r="Q22" s="81" t="s">
        <v>124</v>
      </c>
      <c r="R22" s="81" t="s">
        <v>463</v>
      </c>
      <c r="S22" s="81" t="s">
        <v>123</v>
      </c>
      <c r="T22" s="81" t="s">
        <v>122</v>
      </c>
    </row>
    <row r="23" spans="1:113" ht="51.75" customHeight="1" x14ac:dyDescent="0.25">
      <c r="A23" s="361"/>
      <c r="B23" s="105" t="s">
        <v>120</v>
      </c>
      <c r="C23" s="105" t="s">
        <v>121</v>
      </c>
      <c r="D23" s="367"/>
      <c r="E23" s="105" t="s">
        <v>120</v>
      </c>
      <c r="F23" s="105" t="s">
        <v>121</v>
      </c>
      <c r="G23" s="105" t="s">
        <v>120</v>
      </c>
      <c r="H23" s="105" t="s">
        <v>121</v>
      </c>
      <c r="I23" s="105" t="s">
        <v>120</v>
      </c>
      <c r="J23" s="105" t="s">
        <v>121</v>
      </c>
      <c r="K23" s="105" t="s">
        <v>120</v>
      </c>
      <c r="L23" s="105" t="s">
        <v>120</v>
      </c>
      <c r="M23" s="105" t="s">
        <v>121</v>
      </c>
      <c r="N23" s="105" t="s">
        <v>120</v>
      </c>
      <c r="O23" s="105" t="s">
        <v>121</v>
      </c>
      <c r="P23" s="106" t="s">
        <v>120</v>
      </c>
      <c r="Q23" s="81" t="s">
        <v>120</v>
      </c>
      <c r="R23" s="81" t="s">
        <v>120</v>
      </c>
      <c r="S23" s="81" t="s">
        <v>120</v>
      </c>
      <c r="T23" s="81" t="s">
        <v>120</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08"/>
      <c r="R25" s="54"/>
      <c r="S25" s="108"/>
      <c r="T25" s="54"/>
    </row>
    <row r="26" spans="1:113" ht="3" customHeight="1" x14ac:dyDescent="0.25"/>
    <row r="27" spans="1:113" s="50" customFormat="1" ht="12.75" x14ac:dyDescent="0.2">
      <c r="B27" s="51"/>
      <c r="C27" s="51"/>
      <c r="K27" s="51"/>
    </row>
    <row r="28" spans="1:113" s="50" customFormat="1" x14ac:dyDescent="0.25">
      <c r="B28" s="48" t="s">
        <v>119</v>
      </c>
      <c r="C28" s="48"/>
      <c r="D28" s="48"/>
      <c r="E28" s="48"/>
      <c r="F28" s="48"/>
      <c r="G28" s="48"/>
      <c r="H28" s="48"/>
      <c r="I28" s="48"/>
      <c r="J28" s="48"/>
      <c r="K28" s="48"/>
      <c r="L28" s="48"/>
      <c r="M28" s="48"/>
      <c r="N28" s="48"/>
      <c r="O28" s="48"/>
      <c r="P28" s="48"/>
      <c r="Q28" s="48"/>
      <c r="R28" s="48"/>
    </row>
    <row r="29" spans="1:113" x14ac:dyDescent="0.25">
      <c r="B29" s="368" t="s">
        <v>497</v>
      </c>
      <c r="C29" s="368"/>
      <c r="D29" s="368"/>
      <c r="E29" s="368"/>
      <c r="F29" s="368"/>
      <c r="G29" s="368"/>
      <c r="H29" s="368"/>
      <c r="I29" s="368"/>
      <c r="J29" s="368"/>
      <c r="K29" s="368"/>
      <c r="L29" s="368"/>
      <c r="M29" s="368"/>
      <c r="N29" s="368"/>
      <c r="O29" s="368"/>
      <c r="P29" s="368"/>
      <c r="Q29" s="368"/>
      <c r="R29" s="368"/>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462</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118</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117</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116</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115</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114</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113</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112</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111</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110</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customSheetViews>
    <customSheetView guid="{73429E5A-C19D-403E-B654-8C63C43C7BA5}" showPageBreaks="1" fitToPage="1" printArea="1" view="pageBreakPreview" topLeftCell="A4">
      <selection activeCell="A19" sqref="A19:T19"/>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92B30E0-DB33-447A-B64B-52FF64938F06}"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05FB23F-FA42-4D3F-8DC6-852FF942657D}" showPageBreaks="1" fitToPage="1" printArea="1" view="pageBreakPreview" topLeftCell="A10">
      <selection activeCell="G21" sqref="G21:H22"/>
      <pageMargins left="0.78740157480314965" right="0.78740157480314965" top="0.78740157480314965" bottom="0.39370078740157483" header="0.19685039370078741" footer="0.19685039370078741"/>
      <pageSetup paperSize="8" scale="7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7DFA04F-EE93-4EA7-94C5-F251444C0707}" showPageBreaks="1" fitToPage="1" printArea="1" view="pageBreakPreview" topLeftCell="A10">
      <selection activeCell="G21" sqref="G21:H22"/>
      <pageMargins left="0.78740157480314965" right="0.78740157480314965" top="0.78740157480314965" bottom="0.39370078740157483" header="0.19685039370078741" footer="0.19685039370078741"/>
      <pageSetup paperSize="8" scale="7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B1" zoomScale="57" zoomScaleSheetLayoutView="57" workbookViewId="0">
      <selection activeCell="E15" sqref="E15:Y15"/>
    </sheetView>
  </sheetViews>
  <sheetFormatPr defaultColWidth="10.7109375" defaultRowHeight="15.75" x14ac:dyDescent="0.25"/>
  <cols>
    <col min="1" max="1" width="5" style="136" customWidth="1"/>
    <col min="2" max="2" width="20.85546875" style="136" customWidth="1"/>
    <col min="3" max="3" width="21.140625" style="136" customWidth="1"/>
    <col min="4" max="4" width="11.5703125" style="136" customWidth="1"/>
    <col min="5" max="5" width="11.85546875" style="136" customWidth="1"/>
    <col min="6" max="6" width="8.7109375" style="136" customWidth="1"/>
    <col min="7" max="7" width="10.28515625" style="136" customWidth="1"/>
    <col min="8" max="8" width="8.7109375" style="136" customWidth="1"/>
    <col min="9" max="9" width="8.28515625" style="136" customWidth="1"/>
    <col min="10" max="10" width="20.140625" style="136" customWidth="1"/>
    <col min="11" max="11" width="11.140625" style="136" customWidth="1"/>
    <col min="12" max="12" width="8.85546875" style="136" customWidth="1"/>
    <col min="13" max="13" width="8.7109375" style="136" customWidth="1"/>
    <col min="14" max="14" width="13.7109375" style="136" customWidth="1"/>
    <col min="15" max="16" width="8.7109375" style="136" customWidth="1"/>
    <col min="17" max="17" width="11.85546875" style="136" customWidth="1"/>
    <col min="18" max="18" width="12" style="136" customWidth="1"/>
    <col min="19" max="19" width="18.28515625" style="136" customWidth="1"/>
    <col min="20" max="20" width="22.42578125" style="136" customWidth="1"/>
    <col min="21" max="21" width="30.7109375" style="136" customWidth="1"/>
    <col min="22" max="23" width="8.7109375" style="136" customWidth="1"/>
    <col min="24" max="24" width="24.5703125" style="136" customWidth="1"/>
    <col min="25" max="25" width="15.28515625" style="136" customWidth="1"/>
    <col min="26" max="26" width="18.5703125" style="136" customWidth="1"/>
    <col min="27" max="27" width="19.140625" style="136" customWidth="1"/>
    <col min="28" max="240" width="10.7109375" style="136"/>
    <col min="241" max="242" width="15.7109375" style="136" customWidth="1"/>
    <col min="243" max="245" width="14.7109375" style="136" customWidth="1"/>
    <col min="246" max="249" width="13.7109375" style="136" customWidth="1"/>
    <col min="250" max="253" width="15.7109375" style="136" customWidth="1"/>
    <col min="254" max="254" width="22.85546875" style="136" customWidth="1"/>
    <col min="255" max="255" width="20.7109375" style="136" customWidth="1"/>
    <col min="256" max="256" width="17.7109375" style="136" customWidth="1"/>
    <col min="257" max="265" width="14.7109375" style="136" customWidth="1"/>
    <col min="266" max="496" width="10.7109375" style="136"/>
    <col min="497" max="498" width="15.7109375" style="136" customWidth="1"/>
    <col min="499" max="501" width="14.7109375" style="136" customWidth="1"/>
    <col min="502" max="505" width="13.7109375" style="136" customWidth="1"/>
    <col min="506" max="509" width="15.7109375" style="136" customWidth="1"/>
    <col min="510" max="510" width="22.85546875" style="136" customWidth="1"/>
    <col min="511" max="511" width="20.7109375" style="136" customWidth="1"/>
    <col min="512" max="512" width="17.7109375" style="136" customWidth="1"/>
    <col min="513" max="521" width="14.7109375" style="136" customWidth="1"/>
    <col min="522" max="752" width="10.7109375" style="136"/>
    <col min="753" max="754" width="15.7109375" style="136" customWidth="1"/>
    <col min="755" max="757" width="14.7109375" style="136" customWidth="1"/>
    <col min="758" max="761" width="13.7109375" style="136" customWidth="1"/>
    <col min="762" max="765" width="15.7109375" style="136" customWidth="1"/>
    <col min="766" max="766" width="22.85546875" style="136" customWidth="1"/>
    <col min="767" max="767" width="20.7109375" style="136" customWidth="1"/>
    <col min="768" max="768" width="17.7109375" style="136" customWidth="1"/>
    <col min="769" max="777" width="14.7109375" style="136" customWidth="1"/>
    <col min="778" max="1008" width="10.7109375" style="136"/>
    <col min="1009" max="1010" width="15.7109375" style="136" customWidth="1"/>
    <col min="1011" max="1013" width="14.7109375" style="136" customWidth="1"/>
    <col min="1014" max="1017" width="13.7109375" style="136" customWidth="1"/>
    <col min="1018" max="1021" width="15.7109375" style="136" customWidth="1"/>
    <col min="1022" max="1022" width="22.85546875" style="136" customWidth="1"/>
    <col min="1023" max="1023" width="20.7109375" style="136" customWidth="1"/>
    <col min="1024" max="1024" width="17.7109375" style="136" customWidth="1"/>
    <col min="1025" max="1033" width="14.7109375" style="136" customWidth="1"/>
    <col min="1034" max="1264" width="10.7109375" style="136"/>
    <col min="1265" max="1266" width="15.7109375" style="136" customWidth="1"/>
    <col min="1267" max="1269" width="14.7109375" style="136" customWidth="1"/>
    <col min="1270" max="1273" width="13.7109375" style="136" customWidth="1"/>
    <col min="1274" max="1277" width="15.7109375" style="136" customWidth="1"/>
    <col min="1278" max="1278" width="22.85546875" style="136" customWidth="1"/>
    <col min="1279" max="1279" width="20.7109375" style="136" customWidth="1"/>
    <col min="1280" max="1280" width="17.7109375" style="136" customWidth="1"/>
    <col min="1281" max="1289" width="14.7109375" style="136" customWidth="1"/>
    <col min="1290" max="1520" width="10.7109375" style="136"/>
    <col min="1521" max="1522" width="15.7109375" style="136" customWidth="1"/>
    <col min="1523" max="1525" width="14.7109375" style="136" customWidth="1"/>
    <col min="1526" max="1529" width="13.7109375" style="136" customWidth="1"/>
    <col min="1530" max="1533" width="15.7109375" style="136" customWidth="1"/>
    <col min="1534" max="1534" width="22.85546875" style="136" customWidth="1"/>
    <col min="1535" max="1535" width="20.7109375" style="136" customWidth="1"/>
    <col min="1536" max="1536" width="17.7109375" style="136" customWidth="1"/>
    <col min="1537" max="1545" width="14.7109375" style="136" customWidth="1"/>
    <col min="1546" max="1776" width="10.7109375" style="136"/>
    <col min="1777" max="1778" width="15.7109375" style="136" customWidth="1"/>
    <col min="1779" max="1781" width="14.7109375" style="136" customWidth="1"/>
    <col min="1782" max="1785" width="13.7109375" style="136" customWidth="1"/>
    <col min="1786" max="1789" width="15.7109375" style="136" customWidth="1"/>
    <col min="1790" max="1790" width="22.85546875" style="136" customWidth="1"/>
    <col min="1791" max="1791" width="20.7109375" style="136" customWidth="1"/>
    <col min="1792" max="1792" width="17.7109375" style="136" customWidth="1"/>
    <col min="1793" max="1801" width="14.7109375" style="136" customWidth="1"/>
    <col min="1802" max="2032" width="10.7109375" style="136"/>
    <col min="2033" max="2034" width="15.7109375" style="136" customWidth="1"/>
    <col min="2035" max="2037" width="14.7109375" style="136" customWidth="1"/>
    <col min="2038" max="2041" width="13.7109375" style="136" customWidth="1"/>
    <col min="2042" max="2045" width="15.7109375" style="136" customWidth="1"/>
    <col min="2046" max="2046" width="22.85546875" style="136" customWidth="1"/>
    <col min="2047" max="2047" width="20.7109375" style="136" customWidth="1"/>
    <col min="2048" max="2048" width="17.7109375" style="136" customWidth="1"/>
    <col min="2049" max="2057" width="14.7109375" style="136" customWidth="1"/>
    <col min="2058" max="2288" width="10.7109375" style="136"/>
    <col min="2289" max="2290" width="15.7109375" style="136" customWidth="1"/>
    <col min="2291" max="2293" width="14.7109375" style="136" customWidth="1"/>
    <col min="2294" max="2297" width="13.7109375" style="136" customWidth="1"/>
    <col min="2298" max="2301" width="15.7109375" style="136" customWidth="1"/>
    <col min="2302" max="2302" width="22.85546875" style="136" customWidth="1"/>
    <col min="2303" max="2303" width="20.7109375" style="136" customWidth="1"/>
    <col min="2304" max="2304" width="17.7109375" style="136" customWidth="1"/>
    <col min="2305" max="2313" width="14.7109375" style="136" customWidth="1"/>
    <col min="2314" max="2544" width="10.7109375" style="136"/>
    <col min="2545" max="2546" width="15.7109375" style="136" customWidth="1"/>
    <col min="2547" max="2549" width="14.7109375" style="136" customWidth="1"/>
    <col min="2550" max="2553" width="13.7109375" style="136" customWidth="1"/>
    <col min="2554" max="2557" width="15.7109375" style="136" customWidth="1"/>
    <col min="2558" max="2558" width="22.85546875" style="136" customWidth="1"/>
    <col min="2559" max="2559" width="20.7109375" style="136" customWidth="1"/>
    <col min="2560" max="2560" width="17.7109375" style="136" customWidth="1"/>
    <col min="2561" max="2569" width="14.7109375" style="136" customWidth="1"/>
    <col min="2570" max="2800" width="10.7109375" style="136"/>
    <col min="2801" max="2802" width="15.7109375" style="136" customWidth="1"/>
    <col min="2803" max="2805" width="14.7109375" style="136" customWidth="1"/>
    <col min="2806" max="2809" width="13.7109375" style="136" customWidth="1"/>
    <col min="2810" max="2813" width="15.7109375" style="136" customWidth="1"/>
    <col min="2814" max="2814" width="22.85546875" style="136" customWidth="1"/>
    <col min="2815" max="2815" width="20.7109375" style="136" customWidth="1"/>
    <col min="2816" max="2816" width="17.7109375" style="136" customWidth="1"/>
    <col min="2817" max="2825" width="14.7109375" style="136" customWidth="1"/>
    <col min="2826" max="3056" width="10.7109375" style="136"/>
    <col min="3057" max="3058" width="15.7109375" style="136" customWidth="1"/>
    <col min="3059" max="3061" width="14.7109375" style="136" customWidth="1"/>
    <col min="3062" max="3065" width="13.7109375" style="136" customWidth="1"/>
    <col min="3066" max="3069" width="15.7109375" style="136" customWidth="1"/>
    <col min="3070" max="3070" width="22.85546875" style="136" customWidth="1"/>
    <col min="3071" max="3071" width="20.7109375" style="136" customWidth="1"/>
    <col min="3072" max="3072" width="17.7109375" style="136" customWidth="1"/>
    <col min="3073" max="3081" width="14.7109375" style="136" customWidth="1"/>
    <col min="3082" max="3312" width="10.7109375" style="136"/>
    <col min="3313" max="3314" width="15.7109375" style="136" customWidth="1"/>
    <col min="3315" max="3317" width="14.7109375" style="136" customWidth="1"/>
    <col min="3318" max="3321" width="13.7109375" style="136" customWidth="1"/>
    <col min="3322" max="3325" width="15.7109375" style="136" customWidth="1"/>
    <col min="3326" max="3326" width="22.85546875" style="136" customWidth="1"/>
    <col min="3327" max="3327" width="20.7109375" style="136" customWidth="1"/>
    <col min="3328" max="3328" width="17.7109375" style="136" customWidth="1"/>
    <col min="3329" max="3337" width="14.7109375" style="136" customWidth="1"/>
    <col min="3338" max="3568" width="10.7109375" style="136"/>
    <col min="3569" max="3570" width="15.7109375" style="136" customWidth="1"/>
    <col min="3571" max="3573" width="14.7109375" style="136" customWidth="1"/>
    <col min="3574" max="3577" width="13.7109375" style="136" customWidth="1"/>
    <col min="3578" max="3581" width="15.7109375" style="136" customWidth="1"/>
    <col min="3582" max="3582" width="22.85546875" style="136" customWidth="1"/>
    <col min="3583" max="3583" width="20.7109375" style="136" customWidth="1"/>
    <col min="3584" max="3584" width="17.7109375" style="136" customWidth="1"/>
    <col min="3585" max="3593" width="14.7109375" style="136" customWidth="1"/>
    <col min="3594" max="3824" width="10.7109375" style="136"/>
    <col min="3825" max="3826" width="15.7109375" style="136" customWidth="1"/>
    <col min="3827" max="3829" width="14.7109375" style="136" customWidth="1"/>
    <col min="3830" max="3833" width="13.7109375" style="136" customWidth="1"/>
    <col min="3834" max="3837" width="15.7109375" style="136" customWidth="1"/>
    <col min="3838" max="3838" width="22.85546875" style="136" customWidth="1"/>
    <col min="3839" max="3839" width="20.7109375" style="136" customWidth="1"/>
    <col min="3840" max="3840" width="17.7109375" style="136" customWidth="1"/>
    <col min="3841" max="3849" width="14.7109375" style="136" customWidth="1"/>
    <col min="3850" max="4080" width="10.7109375" style="136"/>
    <col min="4081" max="4082" width="15.7109375" style="136" customWidth="1"/>
    <col min="4083" max="4085" width="14.7109375" style="136" customWidth="1"/>
    <col min="4086" max="4089" width="13.7109375" style="136" customWidth="1"/>
    <col min="4090" max="4093" width="15.7109375" style="136" customWidth="1"/>
    <col min="4094" max="4094" width="22.85546875" style="136" customWidth="1"/>
    <col min="4095" max="4095" width="20.7109375" style="136" customWidth="1"/>
    <col min="4096" max="4096" width="17.7109375" style="136" customWidth="1"/>
    <col min="4097" max="4105" width="14.7109375" style="136" customWidth="1"/>
    <col min="4106" max="4336" width="10.7109375" style="136"/>
    <col min="4337" max="4338" width="15.7109375" style="136" customWidth="1"/>
    <col min="4339" max="4341" width="14.7109375" style="136" customWidth="1"/>
    <col min="4342" max="4345" width="13.7109375" style="136" customWidth="1"/>
    <col min="4346" max="4349" width="15.7109375" style="136" customWidth="1"/>
    <col min="4350" max="4350" width="22.85546875" style="136" customWidth="1"/>
    <col min="4351" max="4351" width="20.7109375" style="136" customWidth="1"/>
    <col min="4352" max="4352" width="17.7109375" style="136" customWidth="1"/>
    <col min="4353" max="4361" width="14.7109375" style="136" customWidth="1"/>
    <col min="4362" max="4592" width="10.7109375" style="136"/>
    <col min="4593" max="4594" width="15.7109375" style="136" customWidth="1"/>
    <col min="4595" max="4597" width="14.7109375" style="136" customWidth="1"/>
    <col min="4598" max="4601" width="13.7109375" style="136" customWidth="1"/>
    <col min="4602" max="4605" width="15.7109375" style="136" customWidth="1"/>
    <col min="4606" max="4606" width="22.85546875" style="136" customWidth="1"/>
    <col min="4607" max="4607" width="20.7109375" style="136" customWidth="1"/>
    <col min="4608" max="4608" width="17.7109375" style="136" customWidth="1"/>
    <col min="4609" max="4617" width="14.7109375" style="136" customWidth="1"/>
    <col min="4618" max="4848" width="10.7109375" style="136"/>
    <col min="4849" max="4850" width="15.7109375" style="136" customWidth="1"/>
    <col min="4851" max="4853" width="14.7109375" style="136" customWidth="1"/>
    <col min="4854" max="4857" width="13.7109375" style="136" customWidth="1"/>
    <col min="4858" max="4861" width="15.7109375" style="136" customWidth="1"/>
    <col min="4862" max="4862" width="22.85546875" style="136" customWidth="1"/>
    <col min="4863" max="4863" width="20.7109375" style="136" customWidth="1"/>
    <col min="4864" max="4864" width="17.7109375" style="136" customWidth="1"/>
    <col min="4865" max="4873" width="14.7109375" style="136" customWidth="1"/>
    <col min="4874" max="5104" width="10.7109375" style="136"/>
    <col min="5105" max="5106" width="15.7109375" style="136" customWidth="1"/>
    <col min="5107" max="5109" width="14.7109375" style="136" customWidth="1"/>
    <col min="5110" max="5113" width="13.7109375" style="136" customWidth="1"/>
    <col min="5114" max="5117" width="15.7109375" style="136" customWidth="1"/>
    <col min="5118" max="5118" width="22.85546875" style="136" customWidth="1"/>
    <col min="5119" max="5119" width="20.7109375" style="136" customWidth="1"/>
    <col min="5120" max="5120" width="17.7109375" style="136" customWidth="1"/>
    <col min="5121" max="5129" width="14.7109375" style="136" customWidth="1"/>
    <col min="5130" max="5360" width="10.7109375" style="136"/>
    <col min="5361" max="5362" width="15.7109375" style="136" customWidth="1"/>
    <col min="5363" max="5365" width="14.7109375" style="136" customWidth="1"/>
    <col min="5366" max="5369" width="13.7109375" style="136" customWidth="1"/>
    <col min="5370" max="5373" width="15.7109375" style="136" customWidth="1"/>
    <col min="5374" max="5374" width="22.85546875" style="136" customWidth="1"/>
    <col min="5375" max="5375" width="20.7109375" style="136" customWidth="1"/>
    <col min="5376" max="5376" width="17.7109375" style="136" customWidth="1"/>
    <col min="5377" max="5385" width="14.7109375" style="136" customWidth="1"/>
    <col min="5386" max="5616" width="10.7109375" style="136"/>
    <col min="5617" max="5618" width="15.7109375" style="136" customWidth="1"/>
    <col min="5619" max="5621" width="14.7109375" style="136" customWidth="1"/>
    <col min="5622" max="5625" width="13.7109375" style="136" customWidth="1"/>
    <col min="5626" max="5629" width="15.7109375" style="136" customWidth="1"/>
    <col min="5630" max="5630" width="22.85546875" style="136" customWidth="1"/>
    <col min="5631" max="5631" width="20.7109375" style="136" customWidth="1"/>
    <col min="5632" max="5632" width="17.7109375" style="136" customWidth="1"/>
    <col min="5633" max="5641" width="14.7109375" style="136" customWidth="1"/>
    <col min="5642" max="5872" width="10.7109375" style="136"/>
    <col min="5873" max="5874" width="15.7109375" style="136" customWidth="1"/>
    <col min="5875" max="5877" width="14.7109375" style="136" customWidth="1"/>
    <col min="5878" max="5881" width="13.7109375" style="136" customWidth="1"/>
    <col min="5882" max="5885" width="15.7109375" style="136" customWidth="1"/>
    <col min="5886" max="5886" width="22.85546875" style="136" customWidth="1"/>
    <col min="5887" max="5887" width="20.7109375" style="136" customWidth="1"/>
    <col min="5888" max="5888" width="17.7109375" style="136" customWidth="1"/>
    <col min="5889" max="5897" width="14.7109375" style="136" customWidth="1"/>
    <col min="5898" max="6128" width="10.7109375" style="136"/>
    <col min="6129" max="6130" width="15.7109375" style="136" customWidth="1"/>
    <col min="6131" max="6133" width="14.7109375" style="136" customWidth="1"/>
    <col min="6134" max="6137" width="13.7109375" style="136" customWidth="1"/>
    <col min="6138" max="6141" width="15.7109375" style="136" customWidth="1"/>
    <col min="6142" max="6142" width="22.85546875" style="136" customWidth="1"/>
    <col min="6143" max="6143" width="20.7109375" style="136" customWidth="1"/>
    <col min="6144" max="6144" width="17.7109375" style="136" customWidth="1"/>
    <col min="6145" max="6153" width="14.7109375" style="136" customWidth="1"/>
    <col min="6154" max="6384" width="10.7109375" style="136"/>
    <col min="6385" max="6386" width="15.7109375" style="136" customWidth="1"/>
    <col min="6387" max="6389" width="14.7109375" style="136" customWidth="1"/>
    <col min="6390" max="6393" width="13.7109375" style="136" customWidth="1"/>
    <col min="6394" max="6397" width="15.7109375" style="136" customWidth="1"/>
    <col min="6398" max="6398" width="22.85546875" style="136" customWidth="1"/>
    <col min="6399" max="6399" width="20.7109375" style="136" customWidth="1"/>
    <col min="6400" max="6400" width="17.7109375" style="136" customWidth="1"/>
    <col min="6401" max="6409" width="14.7109375" style="136" customWidth="1"/>
    <col min="6410" max="6640" width="10.7109375" style="136"/>
    <col min="6641" max="6642" width="15.7109375" style="136" customWidth="1"/>
    <col min="6643" max="6645" width="14.7109375" style="136" customWidth="1"/>
    <col min="6646" max="6649" width="13.7109375" style="136" customWidth="1"/>
    <col min="6650" max="6653" width="15.7109375" style="136" customWidth="1"/>
    <col min="6654" max="6654" width="22.85546875" style="136" customWidth="1"/>
    <col min="6655" max="6655" width="20.7109375" style="136" customWidth="1"/>
    <col min="6656" max="6656" width="17.7109375" style="136" customWidth="1"/>
    <col min="6657" max="6665" width="14.7109375" style="136" customWidth="1"/>
    <col min="6666" max="6896" width="10.7109375" style="136"/>
    <col min="6897" max="6898" width="15.7109375" style="136" customWidth="1"/>
    <col min="6899" max="6901" width="14.7109375" style="136" customWidth="1"/>
    <col min="6902" max="6905" width="13.7109375" style="136" customWidth="1"/>
    <col min="6906" max="6909" width="15.7109375" style="136" customWidth="1"/>
    <col min="6910" max="6910" width="22.85546875" style="136" customWidth="1"/>
    <col min="6911" max="6911" width="20.7109375" style="136" customWidth="1"/>
    <col min="6912" max="6912" width="17.7109375" style="136" customWidth="1"/>
    <col min="6913" max="6921" width="14.7109375" style="136" customWidth="1"/>
    <col min="6922" max="7152" width="10.7109375" style="136"/>
    <col min="7153" max="7154" width="15.7109375" style="136" customWidth="1"/>
    <col min="7155" max="7157" width="14.7109375" style="136" customWidth="1"/>
    <col min="7158" max="7161" width="13.7109375" style="136" customWidth="1"/>
    <col min="7162" max="7165" width="15.7109375" style="136" customWidth="1"/>
    <col min="7166" max="7166" width="22.85546875" style="136" customWidth="1"/>
    <col min="7167" max="7167" width="20.7109375" style="136" customWidth="1"/>
    <col min="7168" max="7168" width="17.7109375" style="136" customWidth="1"/>
    <col min="7169" max="7177" width="14.7109375" style="136" customWidth="1"/>
    <col min="7178" max="7408" width="10.7109375" style="136"/>
    <col min="7409" max="7410" width="15.7109375" style="136" customWidth="1"/>
    <col min="7411" max="7413" width="14.7109375" style="136" customWidth="1"/>
    <col min="7414" max="7417" width="13.7109375" style="136" customWidth="1"/>
    <col min="7418" max="7421" width="15.7109375" style="136" customWidth="1"/>
    <col min="7422" max="7422" width="22.85546875" style="136" customWidth="1"/>
    <col min="7423" max="7423" width="20.7109375" style="136" customWidth="1"/>
    <col min="7424" max="7424" width="17.7109375" style="136" customWidth="1"/>
    <col min="7425" max="7433" width="14.7109375" style="136" customWidth="1"/>
    <col min="7434" max="7664" width="10.7109375" style="136"/>
    <col min="7665" max="7666" width="15.7109375" style="136" customWidth="1"/>
    <col min="7667" max="7669" width="14.7109375" style="136" customWidth="1"/>
    <col min="7670" max="7673" width="13.7109375" style="136" customWidth="1"/>
    <col min="7674" max="7677" width="15.7109375" style="136" customWidth="1"/>
    <col min="7678" max="7678" width="22.85546875" style="136" customWidth="1"/>
    <col min="7679" max="7679" width="20.7109375" style="136" customWidth="1"/>
    <col min="7680" max="7680" width="17.7109375" style="136" customWidth="1"/>
    <col min="7681" max="7689" width="14.7109375" style="136" customWidth="1"/>
    <col min="7690" max="7920" width="10.7109375" style="136"/>
    <col min="7921" max="7922" width="15.7109375" style="136" customWidth="1"/>
    <col min="7923" max="7925" width="14.7109375" style="136" customWidth="1"/>
    <col min="7926" max="7929" width="13.7109375" style="136" customWidth="1"/>
    <col min="7930" max="7933" width="15.7109375" style="136" customWidth="1"/>
    <col min="7934" max="7934" width="22.85546875" style="136" customWidth="1"/>
    <col min="7935" max="7935" width="20.7109375" style="136" customWidth="1"/>
    <col min="7936" max="7936" width="17.7109375" style="136" customWidth="1"/>
    <col min="7937" max="7945" width="14.7109375" style="136" customWidth="1"/>
    <col min="7946" max="8176" width="10.7109375" style="136"/>
    <col min="8177" max="8178" width="15.7109375" style="136" customWidth="1"/>
    <col min="8179" max="8181" width="14.7109375" style="136" customWidth="1"/>
    <col min="8182" max="8185" width="13.7109375" style="136" customWidth="1"/>
    <col min="8186" max="8189" width="15.7109375" style="136" customWidth="1"/>
    <col min="8190" max="8190" width="22.85546875" style="136" customWidth="1"/>
    <col min="8191" max="8191" width="20.7109375" style="136" customWidth="1"/>
    <col min="8192" max="8192" width="17.7109375" style="136" customWidth="1"/>
    <col min="8193" max="8201" width="14.7109375" style="136" customWidth="1"/>
    <col min="8202" max="8432" width="10.7109375" style="136"/>
    <col min="8433" max="8434" width="15.7109375" style="136" customWidth="1"/>
    <col min="8435" max="8437" width="14.7109375" style="136" customWidth="1"/>
    <col min="8438" max="8441" width="13.7109375" style="136" customWidth="1"/>
    <col min="8442" max="8445" width="15.7109375" style="136" customWidth="1"/>
    <col min="8446" max="8446" width="22.85546875" style="136" customWidth="1"/>
    <col min="8447" max="8447" width="20.7109375" style="136" customWidth="1"/>
    <col min="8448" max="8448" width="17.7109375" style="136" customWidth="1"/>
    <col min="8449" max="8457" width="14.7109375" style="136" customWidth="1"/>
    <col min="8458" max="8688" width="10.7109375" style="136"/>
    <col min="8689" max="8690" width="15.7109375" style="136" customWidth="1"/>
    <col min="8691" max="8693" width="14.7109375" style="136" customWidth="1"/>
    <col min="8694" max="8697" width="13.7109375" style="136" customWidth="1"/>
    <col min="8698" max="8701" width="15.7109375" style="136" customWidth="1"/>
    <col min="8702" max="8702" width="22.85546875" style="136" customWidth="1"/>
    <col min="8703" max="8703" width="20.7109375" style="136" customWidth="1"/>
    <col min="8704" max="8704" width="17.7109375" style="136" customWidth="1"/>
    <col min="8705" max="8713" width="14.7109375" style="136" customWidth="1"/>
    <col min="8714" max="8944" width="10.7109375" style="136"/>
    <col min="8945" max="8946" width="15.7109375" style="136" customWidth="1"/>
    <col min="8947" max="8949" width="14.7109375" style="136" customWidth="1"/>
    <col min="8950" max="8953" width="13.7109375" style="136" customWidth="1"/>
    <col min="8954" max="8957" width="15.7109375" style="136" customWidth="1"/>
    <col min="8958" max="8958" width="22.85546875" style="136" customWidth="1"/>
    <col min="8959" max="8959" width="20.7109375" style="136" customWidth="1"/>
    <col min="8960" max="8960" width="17.7109375" style="136" customWidth="1"/>
    <col min="8961" max="8969" width="14.7109375" style="136" customWidth="1"/>
    <col min="8970" max="9200" width="10.7109375" style="136"/>
    <col min="9201" max="9202" width="15.7109375" style="136" customWidth="1"/>
    <col min="9203" max="9205" width="14.7109375" style="136" customWidth="1"/>
    <col min="9206" max="9209" width="13.7109375" style="136" customWidth="1"/>
    <col min="9210" max="9213" width="15.7109375" style="136" customWidth="1"/>
    <col min="9214" max="9214" width="22.85546875" style="136" customWidth="1"/>
    <col min="9215" max="9215" width="20.7109375" style="136" customWidth="1"/>
    <col min="9216" max="9216" width="17.7109375" style="136" customWidth="1"/>
    <col min="9217" max="9225" width="14.7109375" style="136" customWidth="1"/>
    <col min="9226" max="9456" width="10.7109375" style="136"/>
    <col min="9457" max="9458" width="15.7109375" style="136" customWidth="1"/>
    <col min="9459" max="9461" width="14.7109375" style="136" customWidth="1"/>
    <col min="9462" max="9465" width="13.7109375" style="136" customWidth="1"/>
    <col min="9466" max="9469" width="15.7109375" style="136" customWidth="1"/>
    <col min="9470" max="9470" width="22.85546875" style="136" customWidth="1"/>
    <col min="9471" max="9471" width="20.7109375" style="136" customWidth="1"/>
    <col min="9472" max="9472" width="17.7109375" style="136" customWidth="1"/>
    <col min="9473" max="9481" width="14.7109375" style="136" customWidth="1"/>
    <col min="9482" max="9712" width="10.7109375" style="136"/>
    <col min="9713" max="9714" width="15.7109375" style="136" customWidth="1"/>
    <col min="9715" max="9717" width="14.7109375" style="136" customWidth="1"/>
    <col min="9718" max="9721" width="13.7109375" style="136" customWidth="1"/>
    <col min="9722" max="9725" width="15.7109375" style="136" customWidth="1"/>
    <col min="9726" max="9726" width="22.85546875" style="136" customWidth="1"/>
    <col min="9727" max="9727" width="20.7109375" style="136" customWidth="1"/>
    <col min="9728" max="9728" width="17.7109375" style="136" customWidth="1"/>
    <col min="9729" max="9737" width="14.7109375" style="136" customWidth="1"/>
    <col min="9738" max="9968" width="10.7109375" style="136"/>
    <col min="9969" max="9970" width="15.7109375" style="136" customWidth="1"/>
    <col min="9971" max="9973" width="14.7109375" style="136" customWidth="1"/>
    <col min="9974" max="9977" width="13.7109375" style="136" customWidth="1"/>
    <col min="9978" max="9981" width="15.7109375" style="136" customWidth="1"/>
    <col min="9982" max="9982" width="22.85546875" style="136" customWidth="1"/>
    <col min="9983" max="9983" width="20.7109375" style="136" customWidth="1"/>
    <col min="9984" max="9984" width="17.7109375" style="136" customWidth="1"/>
    <col min="9985" max="9993" width="14.7109375" style="136" customWidth="1"/>
    <col min="9994" max="10224" width="10.7109375" style="136"/>
    <col min="10225" max="10226" width="15.7109375" style="136" customWidth="1"/>
    <col min="10227" max="10229" width="14.7109375" style="136" customWidth="1"/>
    <col min="10230" max="10233" width="13.7109375" style="136" customWidth="1"/>
    <col min="10234" max="10237" width="15.7109375" style="136" customWidth="1"/>
    <col min="10238" max="10238" width="22.85546875" style="136" customWidth="1"/>
    <col min="10239" max="10239" width="20.7109375" style="136" customWidth="1"/>
    <col min="10240" max="10240" width="17.7109375" style="136" customWidth="1"/>
    <col min="10241" max="10249" width="14.7109375" style="136" customWidth="1"/>
    <col min="10250" max="10480" width="10.7109375" style="136"/>
    <col min="10481" max="10482" width="15.7109375" style="136" customWidth="1"/>
    <col min="10483" max="10485" width="14.7109375" style="136" customWidth="1"/>
    <col min="10486" max="10489" width="13.7109375" style="136" customWidth="1"/>
    <col min="10490" max="10493" width="15.7109375" style="136" customWidth="1"/>
    <col min="10494" max="10494" width="22.85546875" style="136" customWidth="1"/>
    <col min="10495" max="10495" width="20.7109375" style="136" customWidth="1"/>
    <col min="10496" max="10496" width="17.7109375" style="136" customWidth="1"/>
    <col min="10497" max="10505" width="14.7109375" style="136" customWidth="1"/>
    <col min="10506" max="10736" width="10.7109375" style="136"/>
    <col min="10737" max="10738" width="15.7109375" style="136" customWidth="1"/>
    <col min="10739" max="10741" width="14.7109375" style="136" customWidth="1"/>
    <col min="10742" max="10745" width="13.7109375" style="136" customWidth="1"/>
    <col min="10746" max="10749" width="15.7109375" style="136" customWidth="1"/>
    <col min="10750" max="10750" width="22.85546875" style="136" customWidth="1"/>
    <col min="10751" max="10751" width="20.7109375" style="136" customWidth="1"/>
    <col min="10752" max="10752" width="17.7109375" style="136" customWidth="1"/>
    <col min="10753" max="10761" width="14.7109375" style="136" customWidth="1"/>
    <col min="10762" max="10992" width="10.7109375" style="136"/>
    <col min="10993" max="10994" width="15.7109375" style="136" customWidth="1"/>
    <col min="10995" max="10997" width="14.7109375" style="136" customWidth="1"/>
    <col min="10998" max="11001" width="13.7109375" style="136" customWidth="1"/>
    <col min="11002" max="11005" width="15.7109375" style="136" customWidth="1"/>
    <col min="11006" max="11006" width="22.85546875" style="136" customWidth="1"/>
    <col min="11007" max="11007" width="20.7109375" style="136" customWidth="1"/>
    <col min="11008" max="11008" width="17.7109375" style="136" customWidth="1"/>
    <col min="11009" max="11017" width="14.7109375" style="136" customWidth="1"/>
    <col min="11018" max="11248" width="10.7109375" style="136"/>
    <col min="11249" max="11250" width="15.7109375" style="136" customWidth="1"/>
    <col min="11251" max="11253" width="14.7109375" style="136" customWidth="1"/>
    <col min="11254" max="11257" width="13.7109375" style="136" customWidth="1"/>
    <col min="11258" max="11261" width="15.7109375" style="136" customWidth="1"/>
    <col min="11262" max="11262" width="22.85546875" style="136" customWidth="1"/>
    <col min="11263" max="11263" width="20.7109375" style="136" customWidth="1"/>
    <col min="11264" max="11264" width="17.7109375" style="136" customWidth="1"/>
    <col min="11265" max="11273" width="14.7109375" style="136" customWidth="1"/>
    <col min="11274" max="11504" width="10.7109375" style="136"/>
    <col min="11505" max="11506" width="15.7109375" style="136" customWidth="1"/>
    <col min="11507" max="11509" width="14.7109375" style="136" customWidth="1"/>
    <col min="11510" max="11513" width="13.7109375" style="136" customWidth="1"/>
    <col min="11514" max="11517" width="15.7109375" style="136" customWidth="1"/>
    <col min="11518" max="11518" width="22.85546875" style="136" customWidth="1"/>
    <col min="11519" max="11519" width="20.7109375" style="136" customWidth="1"/>
    <col min="11520" max="11520" width="17.7109375" style="136" customWidth="1"/>
    <col min="11521" max="11529" width="14.7109375" style="136" customWidth="1"/>
    <col min="11530" max="11760" width="10.7109375" style="136"/>
    <col min="11761" max="11762" width="15.7109375" style="136" customWidth="1"/>
    <col min="11763" max="11765" width="14.7109375" style="136" customWidth="1"/>
    <col min="11766" max="11769" width="13.7109375" style="136" customWidth="1"/>
    <col min="11770" max="11773" width="15.7109375" style="136" customWidth="1"/>
    <col min="11774" max="11774" width="22.85546875" style="136" customWidth="1"/>
    <col min="11775" max="11775" width="20.7109375" style="136" customWidth="1"/>
    <col min="11776" max="11776" width="17.7109375" style="136" customWidth="1"/>
    <col min="11777" max="11785" width="14.7109375" style="136" customWidth="1"/>
    <col min="11786" max="12016" width="10.7109375" style="136"/>
    <col min="12017" max="12018" width="15.7109375" style="136" customWidth="1"/>
    <col min="12019" max="12021" width="14.7109375" style="136" customWidth="1"/>
    <col min="12022" max="12025" width="13.7109375" style="136" customWidth="1"/>
    <col min="12026" max="12029" width="15.7109375" style="136" customWidth="1"/>
    <col min="12030" max="12030" width="22.85546875" style="136" customWidth="1"/>
    <col min="12031" max="12031" width="20.7109375" style="136" customWidth="1"/>
    <col min="12032" max="12032" width="17.7109375" style="136" customWidth="1"/>
    <col min="12033" max="12041" width="14.7109375" style="136" customWidth="1"/>
    <col min="12042" max="12272" width="10.7109375" style="136"/>
    <col min="12273" max="12274" width="15.7109375" style="136" customWidth="1"/>
    <col min="12275" max="12277" width="14.7109375" style="136" customWidth="1"/>
    <col min="12278" max="12281" width="13.7109375" style="136" customWidth="1"/>
    <col min="12282" max="12285" width="15.7109375" style="136" customWidth="1"/>
    <col min="12286" max="12286" width="22.85546875" style="136" customWidth="1"/>
    <col min="12287" max="12287" width="20.7109375" style="136" customWidth="1"/>
    <col min="12288" max="12288" width="17.7109375" style="136" customWidth="1"/>
    <col min="12289" max="12297" width="14.7109375" style="136" customWidth="1"/>
    <col min="12298" max="12528" width="10.7109375" style="136"/>
    <col min="12529" max="12530" width="15.7109375" style="136" customWidth="1"/>
    <col min="12531" max="12533" width="14.7109375" style="136" customWidth="1"/>
    <col min="12534" max="12537" width="13.7109375" style="136" customWidth="1"/>
    <col min="12538" max="12541" width="15.7109375" style="136" customWidth="1"/>
    <col min="12542" max="12542" width="22.85546875" style="136" customWidth="1"/>
    <col min="12543" max="12543" width="20.7109375" style="136" customWidth="1"/>
    <col min="12544" max="12544" width="17.7109375" style="136" customWidth="1"/>
    <col min="12545" max="12553" width="14.7109375" style="136" customWidth="1"/>
    <col min="12554" max="12784" width="10.7109375" style="136"/>
    <col min="12785" max="12786" width="15.7109375" style="136" customWidth="1"/>
    <col min="12787" max="12789" width="14.7109375" style="136" customWidth="1"/>
    <col min="12790" max="12793" width="13.7109375" style="136" customWidth="1"/>
    <col min="12794" max="12797" width="15.7109375" style="136" customWidth="1"/>
    <col min="12798" max="12798" width="22.85546875" style="136" customWidth="1"/>
    <col min="12799" max="12799" width="20.7109375" style="136" customWidth="1"/>
    <col min="12800" max="12800" width="17.7109375" style="136" customWidth="1"/>
    <col min="12801" max="12809" width="14.7109375" style="136" customWidth="1"/>
    <col min="12810" max="13040" width="10.7109375" style="136"/>
    <col min="13041" max="13042" width="15.7109375" style="136" customWidth="1"/>
    <col min="13043" max="13045" width="14.7109375" style="136" customWidth="1"/>
    <col min="13046" max="13049" width="13.7109375" style="136" customWidth="1"/>
    <col min="13050" max="13053" width="15.7109375" style="136" customWidth="1"/>
    <col min="13054" max="13054" width="22.85546875" style="136" customWidth="1"/>
    <col min="13055" max="13055" width="20.7109375" style="136" customWidth="1"/>
    <col min="13056" max="13056" width="17.7109375" style="136" customWidth="1"/>
    <col min="13057" max="13065" width="14.7109375" style="136" customWidth="1"/>
    <col min="13066" max="13296" width="10.7109375" style="136"/>
    <col min="13297" max="13298" width="15.7109375" style="136" customWidth="1"/>
    <col min="13299" max="13301" width="14.7109375" style="136" customWidth="1"/>
    <col min="13302" max="13305" width="13.7109375" style="136" customWidth="1"/>
    <col min="13306" max="13309" width="15.7109375" style="136" customWidth="1"/>
    <col min="13310" max="13310" width="22.85546875" style="136" customWidth="1"/>
    <col min="13311" max="13311" width="20.7109375" style="136" customWidth="1"/>
    <col min="13312" max="13312" width="17.7109375" style="136" customWidth="1"/>
    <col min="13313" max="13321" width="14.7109375" style="136" customWidth="1"/>
    <col min="13322" max="13552" width="10.7109375" style="136"/>
    <col min="13553" max="13554" width="15.7109375" style="136" customWidth="1"/>
    <col min="13555" max="13557" width="14.7109375" style="136" customWidth="1"/>
    <col min="13558" max="13561" width="13.7109375" style="136" customWidth="1"/>
    <col min="13562" max="13565" width="15.7109375" style="136" customWidth="1"/>
    <col min="13566" max="13566" width="22.85546875" style="136" customWidth="1"/>
    <col min="13567" max="13567" width="20.7109375" style="136" customWidth="1"/>
    <col min="13568" max="13568" width="17.7109375" style="136" customWidth="1"/>
    <col min="13569" max="13577" width="14.7109375" style="136" customWidth="1"/>
    <col min="13578" max="13808" width="10.7109375" style="136"/>
    <col min="13809" max="13810" width="15.7109375" style="136" customWidth="1"/>
    <col min="13811" max="13813" width="14.7109375" style="136" customWidth="1"/>
    <col min="13814" max="13817" width="13.7109375" style="136" customWidth="1"/>
    <col min="13818" max="13821" width="15.7109375" style="136" customWidth="1"/>
    <col min="13822" max="13822" width="22.85546875" style="136" customWidth="1"/>
    <col min="13823" max="13823" width="20.7109375" style="136" customWidth="1"/>
    <col min="13824" max="13824" width="17.7109375" style="136" customWidth="1"/>
    <col min="13825" max="13833" width="14.7109375" style="136" customWidth="1"/>
    <col min="13834" max="14064" width="10.7109375" style="136"/>
    <col min="14065" max="14066" width="15.7109375" style="136" customWidth="1"/>
    <col min="14067" max="14069" width="14.7109375" style="136" customWidth="1"/>
    <col min="14070" max="14073" width="13.7109375" style="136" customWidth="1"/>
    <col min="14074" max="14077" width="15.7109375" style="136" customWidth="1"/>
    <col min="14078" max="14078" width="22.85546875" style="136" customWidth="1"/>
    <col min="14079" max="14079" width="20.7109375" style="136" customWidth="1"/>
    <col min="14080" max="14080" width="17.7109375" style="136" customWidth="1"/>
    <col min="14081" max="14089" width="14.7109375" style="136" customWidth="1"/>
    <col min="14090" max="14320" width="10.7109375" style="136"/>
    <col min="14321" max="14322" width="15.7109375" style="136" customWidth="1"/>
    <col min="14323" max="14325" width="14.7109375" style="136" customWidth="1"/>
    <col min="14326" max="14329" width="13.7109375" style="136" customWidth="1"/>
    <col min="14330" max="14333" width="15.7109375" style="136" customWidth="1"/>
    <col min="14334" max="14334" width="22.85546875" style="136" customWidth="1"/>
    <col min="14335" max="14335" width="20.7109375" style="136" customWidth="1"/>
    <col min="14336" max="14336" width="17.7109375" style="136" customWidth="1"/>
    <col min="14337" max="14345" width="14.7109375" style="136" customWidth="1"/>
    <col min="14346" max="14576" width="10.7109375" style="136"/>
    <col min="14577" max="14578" width="15.7109375" style="136" customWidth="1"/>
    <col min="14579" max="14581" width="14.7109375" style="136" customWidth="1"/>
    <col min="14582" max="14585" width="13.7109375" style="136" customWidth="1"/>
    <col min="14586" max="14589" width="15.7109375" style="136" customWidth="1"/>
    <col min="14590" max="14590" width="22.85546875" style="136" customWidth="1"/>
    <col min="14591" max="14591" width="20.7109375" style="136" customWidth="1"/>
    <col min="14592" max="14592" width="17.7109375" style="136" customWidth="1"/>
    <col min="14593" max="14601" width="14.7109375" style="136" customWidth="1"/>
    <col min="14602" max="14832" width="10.7109375" style="136"/>
    <col min="14833" max="14834" width="15.7109375" style="136" customWidth="1"/>
    <col min="14835" max="14837" width="14.7109375" style="136" customWidth="1"/>
    <col min="14838" max="14841" width="13.7109375" style="136" customWidth="1"/>
    <col min="14842" max="14845" width="15.7109375" style="136" customWidth="1"/>
    <col min="14846" max="14846" width="22.85546875" style="136" customWidth="1"/>
    <col min="14847" max="14847" width="20.7109375" style="136" customWidth="1"/>
    <col min="14848" max="14848" width="17.7109375" style="136" customWidth="1"/>
    <col min="14849" max="14857" width="14.7109375" style="136" customWidth="1"/>
    <col min="14858" max="15088" width="10.7109375" style="136"/>
    <col min="15089" max="15090" width="15.7109375" style="136" customWidth="1"/>
    <col min="15091" max="15093" width="14.7109375" style="136" customWidth="1"/>
    <col min="15094" max="15097" width="13.7109375" style="136" customWidth="1"/>
    <col min="15098" max="15101" width="15.7109375" style="136" customWidth="1"/>
    <col min="15102" max="15102" width="22.85546875" style="136" customWidth="1"/>
    <col min="15103" max="15103" width="20.7109375" style="136" customWidth="1"/>
    <col min="15104" max="15104" width="17.7109375" style="136" customWidth="1"/>
    <col min="15105" max="15113" width="14.7109375" style="136" customWidth="1"/>
    <col min="15114" max="15344" width="10.7109375" style="136"/>
    <col min="15345" max="15346" width="15.7109375" style="136" customWidth="1"/>
    <col min="15347" max="15349" width="14.7109375" style="136" customWidth="1"/>
    <col min="15350" max="15353" width="13.7109375" style="136" customWidth="1"/>
    <col min="15354" max="15357" width="15.7109375" style="136" customWidth="1"/>
    <col min="15358" max="15358" width="22.85546875" style="136" customWidth="1"/>
    <col min="15359" max="15359" width="20.7109375" style="136" customWidth="1"/>
    <col min="15360" max="15360" width="17.7109375" style="136" customWidth="1"/>
    <col min="15361" max="15369" width="14.7109375" style="136" customWidth="1"/>
    <col min="15370" max="15600" width="10.7109375" style="136"/>
    <col min="15601" max="15602" width="15.7109375" style="136" customWidth="1"/>
    <col min="15603" max="15605" width="14.7109375" style="136" customWidth="1"/>
    <col min="15606" max="15609" width="13.7109375" style="136" customWidth="1"/>
    <col min="15610" max="15613" width="15.7109375" style="136" customWidth="1"/>
    <col min="15614" max="15614" width="22.85546875" style="136" customWidth="1"/>
    <col min="15615" max="15615" width="20.7109375" style="136" customWidth="1"/>
    <col min="15616" max="15616" width="17.7109375" style="136" customWidth="1"/>
    <col min="15617" max="15625" width="14.7109375" style="136" customWidth="1"/>
    <col min="15626" max="15856" width="10.7109375" style="136"/>
    <col min="15857" max="15858" width="15.7109375" style="136" customWidth="1"/>
    <col min="15859" max="15861" width="14.7109375" style="136" customWidth="1"/>
    <col min="15862" max="15865" width="13.7109375" style="136" customWidth="1"/>
    <col min="15866" max="15869" width="15.7109375" style="136" customWidth="1"/>
    <col min="15870" max="15870" width="22.85546875" style="136" customWidth="1"/>
    <col min="15871" max="15871" width="20.7109375" style="136" customWidth="1"/>
    <col min="15872" max="15872" width="17.7109375" style="136" customWidth="1"/>
    <col min="15873" max="15881" width="14.7109375" style="136" customWidth="1"/>
    <col min="15882" max="16112" width="10.7109375" style="136"/>
    <col min="16113" max="16114" width="15.7109375" style="136" customWidth="1"/>
    <col min="16115" max="16117" width="14.7109375" style="136" customWidth="1"/>
    <col min="16118" max="16121" width="13.7109375" style="136" customWidth="1"/>
    <col min="16122" max="16125" width="15.7109375" style="136" customWidth="1"/>
    <col min="16126" max="16126" width="22.85546875" style="136" customWidth="1"/>
    <col min="16127" max="16127" width="20.7109375" style="136" customWidth="1"/>
    <col min="16128" max="16128" width="17.7109375" style="136" customWidth="1"/>
    <col min="16129" max="16137" width="14.7109375" style="136" customWidth="1"/>
    <col min="16138" max="16384" width="10.7109375" style="136"/>
  </cols>
  <sheetData>
    <row r="1" spans="1:27" ht="25.5" customHeight="1" x14ac:dyDescent="0.25">
      <c r="AA1" s="137" t="s">
        <v>70</v>
      </c>
    </row>
    <row r="2" spans="1:27" s="16" customFormat="1" ht="18.75" customHeight="1" x14ac:dyDescent="0.3">
      <c r="E2" s="138"/>
      <c r="AA2" s="139" t="s">
        <v>11</v>
      </c>
    </row>
    <row r="3" spans="1:27" s="16" customFormat="1" ht="18.75" customHeight="1" x14ac:dyDescent="0.3">
      <c r="E3" s="138"/>
      <c r="AA3" s="139" t="s">
        <v>69</v>
      </c>
    </row>
    <row r="4" spans="1:27" s="16" customFormat="1" x14ac:dyDescent="0.2">
      <c r="E4" s="140"/>
    </row>
    <row r="5" spans="1:27" s="16" customFormat="1" x14ac:dyDescent="0.2">
      <c r="A5" s="340" t="str">
        <f>'1. паспорт местоположение'!A5:C5</f>
        <v>Год раскрытия информации: 2022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row>
    <row r="6" spans="1:27" s="16" customFormat="1" x14ac:dyDescent="0.2">
      <c r="A6" s="133"/>
      <c r="B6" s="133"/>
      <c r="C6" s="133"/>
      <c r="D6" s="133"/>
      <c r="E6" s="133"/>
      <c r="F6" s="133"/>
      <c r="G6" s="133"/>
      <c r="H6" s="133"/>
      <c r="I6" s="133"/>
      <c r="J6" s="133"/>
      <c r="K6" s="133"/>
      <c r="L6" s="133"/>
      <c r="M6" s="133"/>
      <c r="N6" s="133"/>
      <c r="O6" s="133"/>
      <c r="P6" s="133"/>
      <c r="Q6" s="133"/>
      <c r="R6" s="133"/>
      <c r="S6" s="133"/>
      <c r="T6" s="133"/>
    </row>
    <row r="7" spans="1:27" s="16" customFormat="1" ht="18.75" x14ac:dyDescent="0.2">
      <c r="E7" s="372" t="s">
        <v>10</v>
      </c>
      <c r="F7" s="372"/>
      <c r="G7" s="372"/>
      <c r="H7" s="372"/>
      <c r="I7" s="372"/>
      <c r="J7" s="372"/>
      <c r="K7" s="372"/>
      <c r="L7" s="372"/>
      <c r="M7" s="372"/>
      <c r="N7" s="372"/>
      <c r="O7" s="372"/>
      <c r="P7" s="372"/>
      <c r="Q7" s="372"/>
      <c r="R7" s="372"/>
      <c r="S7" s="372"/>
      <c r="T7" s="372"/>
      <c r="U7" s="372"/>
      <c r="V7" s="372"/>
      <c r="W7" s="372"/>
      <c r="X7" s="372"/>
      <c r="Y7" s="372"/>
    </row>
    <row r="8" spans="1:27" s="16" customFormat="1" ht="18.75" x14ac:dyDescent="0.2">
      <c r="E8" s="141"/>
      <c r="F8" s="141"/>
      <c r="G8" s="141"/>
      <c r="H8" s="141"/>
      <c r="I8" s="141"/>
      <c r="J8" s="141"/>
      <c r="K8" s="141"/>
      <c r="L8" s="141"/>
      <c r="M8" s="141"/>
      <c r="N8" s="141"/>
      <c r="O8" s="141"/>
      <c r="P8" s="141"/>
      <c r="Q8" s="141"/>
      <c r="R8" s="141"/>
      <c r="S8" s="142"/>
      <c r="T8" s="142"/>
      <c r="U8" s="142"/>
      <c r="V8" s="142"/>
      <c r="W8" s="142"/>
    </row>
    <row r="9" spans="1:27" s="16" customFormat="1" ht="18.75" customHeight="1" x14ac:dyDescent="0.2">
      <c r="E9" s="371" t="str">
        <f>'1. паспорт местоположение'!$A$9</f>
        <v>АО  "Россети Тюмень"</v>
      </c>
      <c r="F9" s="371"/>
      <c r="G9" s="371"/>
      <c r="H9" s="371"/>
      <c r="I9" s="371"/>
      <c r="J9" s="371"/>
      <c r="K9" s="371"/>
      <c r="L9" s="371"/>
      <c r="M9" s="371"/>
      <c r="N9" s="371"/>
      <c r="O9" s="371"/>
      <c r="P9" s="371"/>
      <c r="Q9" s="371"/>
      <c r="R9" s="371"/>
      <c r="S9" s="371"/>
      <c r="T9" s="371"/>
      <c r="U9" s="371"/>
      <c r="V9" s="371"/>
      <c r="W9" s="371"/>
      <c r="X9" s="371"/>
      <c r="Y9" s="371"/>
    </row>
    <row r="10" spans="1:27" s="16" customFormat="1" ht="18.75" customHeight="1" x14ac:dyDescent="0.2">
      <c r="E10" s="370" t="s">
        <v>9</v>
      </c>
      <c r="F10" s="370"/>
      <c r="G10" s="370"/>
      <c r="H10" s="370"/>
      <c r="I10" s="370"/>
      <c r="J10" s="370"/>
      <c r="K10" s="370"/>
      <c r="L10" s="370"/>
      <c r="M10" s="370"/>
      <c r="N10" s="370"/>
      <c r="O10" s="370"/>
      <c r="P10" s="370"/>
      <c r="Q10" s="370"/>
      <c r="R10" s="370"/>
      <c r="S10" s="370"/>
      <c r="T10" s="370"/>
      <c r="U10" s="370"/>
      <c r="V10" s="370"/>
      <c r="W10" s="370"/>
      <c r="X10" s="370"/>
      <c r="Y10" s="370"/>
    </row>
    <row r="11" spans="1:27" s="16" customFormat="1" ht="18.75" x14ac:dyDescent="0.2">
      <c r="E11" s="141"/>
      <c r="F11" s="141"/>
      <c r="G11" s="141"/>
      <c r="H11" s="141"/>
      <c r="I11" s="141"/>
      <c r="J11" s="141"/>
      <c r="K11" s="141"/>
      <c r="L11" s="141"/>
      <c r="M11" s="141"/>
      <c r="N11" s="141"/>
      <c r="O11" s="141"/>
      <c r="P11" s="141"/>
      <c r="Q11" s="141"/>
      <c r="R11" s="141"/>
      <c r="S11" s="142"/>
      <c r="T11" s="142"/>
      <c r="U11" s="142"/>
      <c r="V11" s="142"/>
      <c r="W11" s="142"/>
    </row>
    <row r="12" spans="1:27" s="16" customFormat="1" ht="18.75" customHeight="1" x14ac:dyDescent="0.2">
      <c r="E12" s="371" t="str">
        <f>'1. паспорт местоположение'!A12:A12</f>
        <v>H_TP3600.VL.0084</v>
      </c>
      <c r="F12" s="371"/>
      <c r="G12" s="371"/>
      <c r="H12" s="371"/>
      <c r="I12" s="371"/>
      <c r="J12" s="371"/>
      <c r="K12" s="371"/>
      <c r="L12" s="371"/>
      <c r="M12" s="371"/>
      <c r="N12" s="371"/>
      <c r="O12" s="371"/>
      <c r="P12" s="371"/>
      <c r="Q12" s="371"/>
      <c r="R12" s="371"/>
      <c r="S12" s="371"/>
      <c r="T12" s="371"/>
      <c r="U12" s="371"/>
      <c r="V12" s="371"/>
      <c r="W12" s="371"/>
      <c r="X12" s="371"/>
      <c r="Y12" s="371"/>
    </row>
    <row r="13" spans="1:27" s="16" customFormat="1" ht="18.75" customHeight="1" x14ac:dyDescent="0.2">
      <c r="E13" s="370" t="s">
        <v>8</v>
      </c>
      <c r="F13" s="370"/>
      <c r="G13" s="370"/>
      <c r="H13" s="370"/>
      <c r="I13" s="370"/>
      <c r="J13" s="370"/>
      <c r="K13" s="370"/>
      <c r="L13" s="370"/>
      <c r="M13" s="370"/>
      <c r="N13" s="370"/>
      <c r="O13" s="370"/>
      <c r="P13" s="370"/>
      <c r="Q13" s="370"/>
      <c r="R13" s="370"/>
      <c r="S13" s="370"/>
      <c r="T13" s="370"/>
      <c r="U13" s="370"/>
      <c r="V13" s="370"/>
      <c r="W13" s="370"/>
      <c r="X13" s="370"/>
      <c r="Y13" s="370"/>
    </row>
    <row r="14" spans="1:27" s="143" customFormat="1" ht="15.75" customHeight="1" x14ac:dyDescent="0.2">
      <c r="E14" s="134"/>
      <c r="F14" s="134"/>
      <c r="G14" s="134"/>
      <c r="H14" s="134"/>
      <c r="I14" s="134"/>
      <c r="J14" s="134"/>
      <c r="K14" s="134"/>
      <c r="L14" s="134"/>
      <c r="M14" s="134"/>
      <c r="N14" s="134"/>
      <c r="O14" s="134"/>
      <c r="P14" s="134"/>
      <c r="Q14" s="134"/>
      <c r="R14" s="134"/>
      <c r="S14" s="134"/>
      <c r="T14" s="134"/>
      <c r="U14" s="134"/>
      <c r="V14" s="134"/>
      <c r="W14" s="134"/>
    </row>
    <row r="15" spans="1:27" s="144" customFormat="1" ht="12" x14ac:dyDescent="0.2">
      <c r="E15" s="371" t="str">
        <f>'1. паспорт местоположение'!A15:A15</f>
        <v>Реконструкция ВЛ 110 кВ Горная – Косач, ВЛ 110 кВ Горная – Уват отпайка на ПС Косач (переход через р.Иртыш)</v>
      </c>
      <c r="F15" s="371"/>
      <c r="G15" s="371"/>
      <c r="H15" s="371"/>
      <c r="I15" s="371"/>
      <c r="J15" s="371"/>
      <c r="K15" s="371"/>
      <c r="L15" s="371"/>
      <c r="M15" s="371"/>
      <c r="N15" s="371"/>
      <c r="O15" s="371"/>
      <c r="P15" s="371"/>
      <c r="Q15" s="371"/>
      <c r="R15" s="371"/>
      <c r="S15" s="371"/>
      <c r="T15" s="371"/>
      <c r="U15" s="371"/>
      <c r="V15" s="371"/>
      <c r="W15" s="371"/>
      <c r="X15" s="371"/>
      <c r="Y15" s="371"/>
    </row>
    <row r="16" spans="1:27" s="144" customFormat="1" ht="15" customHeight="1" x14ac:dyDescent="0.2">
      <c r="E16" s="370" t="s">
        <v>7</v>
      </c>
      <c r="F16" s="370"/>
      <c r="G16" s="370"/>
      <c r="H16" s="370"/>
      <c r="I16" s="370"/>
      <c r="J16" s="370"/>
      <c r="K16" s="370"/>
      <c r="L16" s="370"/>
      <c r="M16" s="370"/>
      <c r="N16" s="370"/>
      <c r="O16" s="370"/>
      <c r="P16" s="370"/>
      <c r="Q16" s="370"/>
      <c r="R16" s="370"/>
      <c r="S16" s="370"/>
      <c r="T16" s="370"/>
      <c r="U16" s="370"/>
      <c r="V16" s="370"/>
      <c r="W16" s="370"/>
      <c r="X16" s="370"/>
      <c r="Y16" s="370"/>
    </row>
    <row r="17" spans="1:27" s="144" customFormat="1" ht="15" customHeight="1" x14ac:dyDescent="0.2">
      <c r="E17" s="145"/>
      <c r="F17" s="145"/>
      <c r="G17" s="145"/>
      <c r="H17" s="145"/>
      <c r="I17" s="145"/>
      <c r="J17" s="145"/>
      <c r="K17" s="145"/>
      <c r="L17" s="145"/>
      <c r="M17" s="145"/>
      <c r="N17" s="145"/>
      <c r="O17" s="145"/>
      <c r="P17" s="145"/>
      <c r="Q17" s="145"/>
      <c r="R17" s="145"/>
      <c r="S17" s="145"/>
      <c r="T17" s="145"/>
      <c r="U17" s="145"/>
      <c r="V17" s="145"/>
      <c r="W17" s="145"/>
    </row>
    <row r="18" spans="1:27" s="144" customFormat="1" ht="15" customHeight="1" x14ac:dyDescent="0.2">
      <c r="E18" s="375"/>
      <c r="F18" s="375"/>
      <c r="G18" s="375"/>
      <c r="H18" s="375"/>
      <c r="I18" s="375"/>
      <c r="J18" s="375"/>
      <c r="K18" s="375"/>
      <c r="L18" s="375"/>
      <c r="M18" s="375"/>
      <c r="N18" s="375"/>
      <c r="O18" s="375"/>
      <c r="P18" s="375"/>
      <c r="Q18" s="375"/>
      <c r="R18" s="375"/>
      <c r="S18" s="375"/>
      <c r="T18" s="375"/>
      <c r="U18" s="375"/>
      <c r="V18" s="375"/>
      <c r="W18" s="375"/>
      <c r="X18" s="375"/>
      <c r="Y18" s="375"/>
    </row>
    <row r="19" spans="1:27" ht="25.5" customHeight="1" x14ac:dyDescent="0.25">
      <c r="A19" s="375" t="s">
        <v>466</v>
      </c>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375"/>
    </row>
    <row r="20" spans="1:27" s="123" customFormat="1" ht="21" customHeight="1" x14ac:dyDescent="0.25"/>
    <row r="21" spans="1:27" ht="15.75" customHeight="1" x14ac:dyDescent="0.25">
      <c r="A21" s="366" t="s">
        <v>6</v>
      </c>
      <c r="B21" s="362" t="s">
        <v>473</v>
      </c>
      <c r="C21" s="363"/>
      <c r="D21" s="362" t="s">
        <v>475</v>
      </c>
      <c r="E21" s="363"/>
      <c r="F21" s="373" t="s">
        <v>103</v>
      </c>
      <c r="G21" s="374"/>
      <c r="H21" s="374"/>
      <c r="I21" s="376"/>
      <c r="J21" s="366" t="s">
        <v>476</v>
      </c>
      <c r="K21" s="362" t="s">
        <v>477</v>
      </c>
      <c r="L21" s="363"/>
      <c r="M21" s="362" t="s">
        <v>478</v>
      </c>
      <c r="N21" s="363"/>
      <c r="O21" s="362" t="s">
        <v>465</v>
      </c>
      <c r="P21" s="363"/>
      <c r="Q21" s="362" t="s">
        <v>136</v>
      </c>
      <c r="R21" s="363"/>
      <c r="S21" s="366" t="s">
        <v>135</v>
      </c>
      <c r="T21" s="366" t="s">
        <v>479</v>
      </c>
      <c r="U21" s="366" t="s">
        <v>474</v>
      </c>
      <c r="V21" s="362" t="s">
        <v>134</v>
      </c>
      <c r="W21" s="363"/>
      <c r="X21" s="373" t="s">
        <v>126</v>
      </c>
      <c r="Y21" s="374"/>
      <c r="Z21" s="373" t="s">
        <v>125</v>
      </c>
      <c r="AA21" s="374"/>
    </row>
    <row r="22" spans="1:27" ht="216" customHeight="1" x14ac:dyDescent="0.25">
      <c r="A22" s="369"/>
      <c r="B22" s="364"/>
      <c r="C22" s="365"/>
      <c r="D22" s="364"/>
      <c r="E22" s="365"/>
      <c r="F22" s="373" t="s">
        <v>133</v>
      </c>
      <c r="G22" s="376"/>
      <c r="H22" s="373" t="s">
        <v>132</v>
      </c>
      <c r="I22" s="376"/>
      <c r="J22" s="367"/>
      <c r="K22" s="364"/>
      <c r="L22" s="365"/>
      <c r="M22" s="364"/>
      <c r="N22" s="365"/>
      <c r="O22" s="364"/>
      <c r="P22" s="365"/>
      <c r="Q22" s="364"/>
      <c r="R22" s="365"/>
      <c r="S22" s="367"/>
      <c r="T22" s="367"/>
      <c r="U22" s="367"/>
      <c r="V22" s="364"/>
      <c r="W22" s="365"/>
      <c r="X22" s="105" t="s">
        <v>124</v>
      </c>
      <c r="Y22" s="105" t="s">
        <v>463</v>
      </c>
      <c r="Z22" s="105" t="s">
        <v>123</v>
      </c>
      <c r="AA22" s="105" t="s">
        <v>122</v>
      </c>
    </row>
    <row r="23" spans="1:27" ht="60" customHeight="1" x14ac:dyDescent="0.25">
      <c r="A23" s="367"/>
      <c r="B23" s="135" t="s">
        <v>120</v>
      </c>
      <c r="C23" s="135" t="s">
        <v>121</v>
      </c>
      <c r="D23" s="135" t="s">
        <v>120</v>
      </c>
      <c r="E23" s="135" t="s">
        <v>121</v>
      </c>
      <c r="F23" s="135" t="s">
        <v>120</v>
      </c>
      <c r="G23" s="135" t="s">
        <v>121</v>
      </c>
      <c r="H23" s="135" t="s">
        <v>120</v>
      </c>
      <c r="I23" s="135" t="s">
        <v>121</v>
      </c>
      <c r="J23" s="135" t="s">
        <v>120</v>
      </c>
      <c r="K23" s="135" t="s">
        <v>120</v>
      </c>
      <c r="L23" s="135" t="s">
        <v>121</v>
      </c>
      <c r="M23" s="135" t="s">
        <v>120</v>
      </c>
      <c r="N23" s="135" t="s">
        <v>121</v>
      </c>
      <c r="O23" s="135" t="s">
        <v>120</v>
      </c>
      <c r="P23" s="135" t="s">
        <v>121</v>
      </c>
      <c r="Q23" s="135" t="s">
        <v>120</v>
      </c>
      <c r="R23" s="135" t="s">
        <v>121</v>
      </c>
      <c r="S23" s="135" t="s">
        <v>120</v>
      </c>
      <c r="T23" s="135" t="s">
        <v>120</v>
      </c>
      <c r="U23" s="135" t="s">
        <v>120</v>
      </c>
      <c r="V23" s="135" t="s">
        <v>120</v>
      </c>
      <c r="W23" s="135" t="s">
        <v>121</v>
      </c>
      <c r="X23" s="135" t="s">
        <v>120</v>
      </c>
      <c r="Y23" s="135" t="s">
        <v>120</v>
      </c>
      <c r="Z23" s="105" t="s">
        <v>120</v>
      </c>
      <c r="AA23" s="105" t="s">
        <v>120</v>
      </c>
    </row>
    <row r="24" spans="1:27" x14ac:dyDescent="0.25">
      <c r="A24" s="146">
        <v>1</v>
      </c>
      <c r="B24" s="146">
        <v>2</v>
      </c>
      <c r="C24" s="146">
        <v>3</v>
      </c>
      <c r="D24" s="146">
        <v>4</v>
      </c>
      <c r="E24" s="146">
        <v>5</v>
      </c>
      <c r="F24" s="146">
        <v>6</v>
      </c>
      <c r="G24" s="146">
        <v>7</v>
      </c>
      <c r="H24" s="146">
        <v>8</v>
      </c>
      <c r="I24" s="146">
        <v>9</v>
      </c>
      <c r="J24" s="146">
        <v>10</v>
      </c>
      <c r="K24" s="146">
        <v>11</v>
      </c>
      <c r="L24" s="146">
        <v>12</v>
      </c>
      <c r="M24" s="146">
        <v>13</v>
      </c>
      <c r="N24" s="146">
        <v>14</v>
      </c>
      <c r="O24" s="146">
        <v>15</v>
      </c>
      <c r="P24" s="146">
        <v>16</v>
      </c>
      <c r="Q24" s="146">
        <v>19</v>
      </c>
      <c r="R24" s="146">
        <v>20</v>
      </c>
      <c r="S24" s="146">
        <v>21</v>
      </c>
      <c r="T24" s="146">
        <v>22</v>
      </c>
      <c r="U24" s="146">
        <v>23</v>
      </c>
      <c r="V24" s="146">
        <v>24</v>
      </c>
      <c r="W24" s="146">
        <v>25</v>
      </c>
      <c r="X24" s="146">
        <v>26</v>
      </c>
      <c r="Y24" s="146">
        <v>27</v>
      </c>
      <c r="Z24" s="146">
        <v>28</v>
      </c>
      <c r="AA24" s="146">
        <v>29</v>
      </c>
    </row>
    <row r="25" spans="1:27" s="123" customFormat="1" ht="75" customHeight="1" x14ac:dyDescent="0.25">
      <c r="A25" s="115">
        <v>1</v>
      </c>
      <c r="B25" s="116" t="s">
        <v>518</v>
      </c>
      <c r="C25" s="116" t="s">
        <v>518</v>
      </c>
      <c r="D25" s="117" t="s">
        <v>368</v>
      </c>
      <c r="E25" s="105" t="s">
        <v>368</v>
      </c>
      <c r="F25" s="118">
        <v>110</v>
      </c>
      <c r="G25" s="115">
        <v>110</v>
      </c>
      <c r="H25" s="115">
        <v>110</v>
      </c>
      <c r="I25" s="115">
        <v>110</v>
      </c>
      <c r="J25" s="119" t="s">
        <v>519</v>
      </c>
      <c r="K25" s="119" t="s">
        <v>64</v>
      </c>
      <c r="L25" s="120" t="s">
        <v>64</v>
      </c>
      <c r="M25" s="120" t="s">
        <v>520</v>
      </c>
      <c r="N25" s="120" t="s">
        <v>520</v>
      </c>
      <c r="O25" s="121" t="s">
        <v>500</v>
      </c>
      <c r="P25" s="121" t="s">
        <v>500</v>
      </c>
      <c r="Q25" s="121" t="s">
        <v>521</v>
      </c>
      <c r="R25" s="121" t="s">
        <v>521</v>
      </c>
      <c r="S25" s="119" t="s">
        <v>368</v>
      </c>
      <c r="T25" s="119" t="s">
        <v>522</v>
      </c>
      <c r="U25" s="119" t="s">
        <v>368</v>
      </c>
      <c r="V25" s="119" t="s">
        <v>501</v>
      </c>
      <c r="W25" s="119" t="s">
        <v>501</v>
      </c>
      <c r="X25" s="115" t="s">
        <v>511</v>
      </c>
      <c r="Y25" s="116" t="s">
        <v>512</v>
      </c>
      <c r="Z25" s="122"/>
      <c r="AA25" s="122"/>
    </row>
  </sheetData>
  <customSheetViews>
    <customSheetView guid="{73429E5A-C19D-403E-B654-8C63C43C7BA5}" scale="85" showPageBreaks="1" fitToPage="1" printArea="1" view="pageBreakPreview">
      <selection activeCell="E12" sqref="E12:Y12"/>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92B30E0-DB33-447A-B64B-52FF64938F06}" scale="85" showPageBreaks="1" fitToPage="1" printArea="1" view="pageBreakPreview" topLeftCell="A2">
      <selection activeCell="A19" sqref="A19:AA19"/>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05FB23F-FA42-4D3F-8DC6-852FF942657D}" scale="85" showPageBreaks="1" fitToPage="1" printArea="1" view="pageBreakPreview">
      <selection activeCell="E12" sqref="E12:Y12"/>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7DFA04F-EE93-4EA7-94C5-F251444C0707}" scale="85" showPageBreaks="1" fitToPage="1" printArea="1" view="pageBreakPreview" topLeftCell="A22">
      <selection activeCell="E12" sqref="E12:Y12"/>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1"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0" t="str">
        <f>'1. паспорт местоположение'!A5:C5</f>
        <v>Год раскрытия информации: 2022 год</v>
      </c>
      <c r="B5" s="340"/>
      <c r="C5" s="340"/>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row>
    <row r="6" spans="1:29" s="12" customFormat="1" ht="18.75" x14ac:dyDescent="0.3">
      <c r="A6" s="17"/>
      <c r="E6" s="16"/>
      <c r="F6" s="16"/>
      <c r="G6" s="15"/>
    </row>
    <row r="7" spans="1:29" s="12" customFormat="1" ht="18.75" x14ac:dyDescent="0.2">
      <c r="A7" s="344" t="s">
        <v>10</v>
      </c>
      <c r="B7" s="344"/>
      <c r="C7" s="344"/>
      <c r="D7" s="13"/>
      <c r="E7" s="13"/>
      <c r="F7" s="13"/>
      <c r="G7" s="13"/>
      <c r="H7" s="13"/>
      <c r="I7" s="13"/>
      <c r="J7" s="13"/>
      <c r="K7" s="13"/>
      <c r="L7" s="13"/>
      <c r="M7" s="13"/>
      <c r="N7" s="13"/>
      <c r="O7" s="13"/>
      <c r="P7" s="13"/>
      <c r="Q7" s="13"/>
      <c r="R7" s="13"/>
      <c r="S7" s="13"/>
      <c r="T7" s="13"/>
      <c r="U7" s="13"/>
    </row>
    <row r="8" spans="1:29" s="12" customFormat="1" ht="18.75" x14ac:dyDescent="0.2">
      <c r="A8" s="344"/>
      <c r="B8" s="344"/>
      <c r="C8" s="344"/>
      <c r="D8" s="14"/>
      <c r="E8" s="14"/>
      <c r="F8" s="14"/>
      <c r="G8" s="14"/>
      <c r="H8" s="13"/>
      <c r="I8" s="13"/>
      <c r="J8" s="13"/>
      <c r="K8" s="13"/>
      <c r="L8" s="13"/>
      <c r="M8" s="13"/>
      <c r="N8" s="13"/>
      <c r="O8" s="13"/>
      <c r="P8" s="13"/>
      <c r="Q8" s="13"/>
      <c r="R8" s="13"/>
      <c r="S8" s="13"/>
      <c r="T8" s="13"/>
      <c r="U8" s="13"/>
    </row>
    <row r="9" spans="1:29" s="12" customFormat="1" ht="18.75" x14ac:dyDescent="0.2">
      <c r="A9" s="347" t="str">
        <f>'1. паспорт местоположение'!$A$9</f>
        <v>АО  "Россети Тюмень"</v>
      </c>
      <c r="B9" s="347"/>
      <c r="C9" s="347"/>
      <c r="D9" s="8"/>
      <c r="E9" s="8"/>
      <c r="F9" s="8"/>
      <c r="G9" s="8"/>
      <c r="H9" s="13"/>
      <c r="I9" s="13"/>
      <c r="J9" s="13"/>
      <c r="K9" s="13"/>
      <c r="L9" s="13"/>
      <c r="M9" s="13"/>
      <c r="N9" s="13"/>
      <c r="O9" s="13"/>
      <c r="P9" s="13"/>
      <c r="Q9" s="13"/>
      <c r="R9" s="13"/>
      <c r="S9" s="13"/>
      <c r="T9" s="13"/>
      <c r="U9" s="13"/>
    </row>
    <row r="10" spans="1:29" s="12" customFormat="1" ht="18.75" x14ac:dyDescent="0.2">
      <c r="A10" s="341" t="s">
        <v>9</v>
      </c>
      <c r="B10" s="341"/>
      <c r="C10" s="341"/>
      <c r="D10" s="6"/>
      <c r="E10" s="6"/>
      <c r="F10" s="6"/>
      <c r="G10" s="6"/>
      <c r="H10" s="13"/>
      <c r="I10" s="13"/>
      <c r="J10" s="13"/>
      <c r="K10" s="13"/>
      <c r="L10" s="13"/>
      <c r="M10" s="13"/>
      <c r="N10" s="13"/>
      <c r="O10" s="13"/>
      <c r="P10" s="13"/>
      <c r="Q10" s="13"/>
      <c r="R10" s="13"/>
      <c r="S10" s="13"/>
      <c r="T10" s="13"/>
      <c r="U10" s="13"/>
    </row>
    <row r="11" spans="1:29" s="12" customFormat="1" ht="18.75" x14ac:dyDescent="0.2">
      <c r="A11" s="344"/>
      <c r="B11" s="344"/>
      <c r="C11" s="344"/>
      <c r="D11" s="14"/>
      <c r="E11" s="14"/>
      <c r="F11" s="14"/>
      <c r="G11" s="14"/>
      <c r="H11" s="13"/>
      <c r="I11" s="13"/>
      <c r="J11" s="13"/>
      <c r="K11" s="13"/>
      <c r="L11" s="13"/>
      <c r="M11" s="13"/>
      <c r="N11" s="13"/>
      <c r="O11" s="13"/>
      <c r="P11" s="13"/>
      <c r="Q11" s="13"/>
      <c r="R11" s="13"/>
      <c r="S11" s="13"/>
      <c r="T11" s="13"/>
      <c r="U11" s="13"/>
    </row>
    <row r="12" spans="1:29" s="12" customFormat="1" ht="18.75" x14ac:dyDescent="0.2">
      <c r="A12" s="347" t="str">
        <f>'1. паспорт местоположение'!A12:C12</f>
        <v>H_TP3600.VL.0084</v>
      </c>
      <c r="B12" s="347"/>
      <c r="C12" s="347"/>
      <c r="D12" s="8"/>
      <c r="E12" s="8"/>
      <c r="F12" s="8"/>
      <c r="G12" s="8"/>
      <c r="H12" s="13"/>
      <c r="I12" s="13"/>
      <c r="J12" s="13"/>
      <c r="K12" s="13"/>
      <c r="L12" s="13"/>
      <c r="M12" s="13"/>
      <c r="N12" s="13"/>
      <c r="O12" s="13"/>
      <c r="P12" s="13"/>
      <c r="Q12" s="13"/>
      <c r="R12" s="13"/>
      <c r="S12" s="13"/>
      <c r="T12" s="13"/>
      <c r="U12" s="13"/>
    </row>
    <row r="13" spans="1:29" s="12" customFormat="1" ht="18.75" x14ac:dyDescent="0.2">
      <c r="A13" s="341" t="s">
        <v>8</v>
      </c>
      <c r="B13" s="341"/>
      <c r="C13" s="34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0"/>
      <c r="B14" s="350"/>
      <c r="C14" s="350"/>
      <c r="D14" s="10"/>
      <c r="E14" s="10"/>
      <c r="F14" s="10"/>
      <c r="G14" s="10"/>
      <c r="H14" s="10"/>
      <c r="I14" s="10"/>
      <c r="J14" s="10"/>
      <c r="K14" s="10"/>
      <c r="L14" s="10"/>
      <c r="M14" s="10"/>
      <c r="N14" s="10"/>
      <c r="O14" s="10"/>
      <c r="P14" s="10"/>
      <c r="Q14" s="10"/>
      <c r="R14" s="10"/>
      <c r="S14" s="10"/>
      <c r="T14" s="10"/>
      <c r="U14" s="10"/>
    </row>
    <row r="15" spans="1:29" s="3" customFormat="1" ht="12" x14ac:dyDescent="0.2">
      <c r="A15" s="347" t="str">
        <f>'1. паспорт местоположение'!A15:C15</f>
        <v>Реконструкция ВЛ 110 кВ Горная – Косач, ВЛ 110 кВ Горная – Уват отпайка на ПС Косач (переход через р.Иртыш)</v>
      </c>
      <c r="B15" s="347"/>
      <c r="C15" s="347"/>
      <c r="D15" s="8"/>
      <c r="E15" s="8"/>
      <c r="F15" s="8"/>
      <c r="G15" s="8"/>
      <c r="H15" s="8"/>
      <c r="I15" s="8"/>
      <c r="J15" s="8"/>
      <c r="K15" s="8"/>
      <c r="L15" s="8"/>
      <c r="M15" s="8"/>
      <c r="N15" s="8"/>
      <c r="O15" s="8"/>
      <c r="P15" s="8"/>
      <c r="Q15" s="8"/>
      <c r="R15" s="8"/>
      <c r="S15" s="8"/>
      <c r="T15" s="8"/>
      <c r="U15" s="8"/>
    </row>
    <row r="16" spans="1:29" s="3" customFormat="1" ht="15" customHeight="1" x14ac:dyDescent="0.2">
      <c r="A16" s="341" t="s">
        <v>7</v>
      </c>
      <c r="B16" s="341"/>
      <c r="C16" s="341"/>
      <c r="D16" s="6"/>
      <c r="E16" s="6"/>
      <c r="F16" s="6"/>
      <c r="G16" s="6"/>
      <c r="H16" s="6"/>
      <c r="I16" s="6"/>
      <c r="J16" s="6"/>
      <c r="K16" s="6"/>
      <c r="L16" s="6"/>
      <c r="M16" s="6"/>
      <c r="N16" s="6"/>
      <c r="O16" s="6"/>
      <c r="P16" s="6"/>
      <c r="Q16" s="6"/>
      <c r="R16" s="6"/>
      <c r="S16" s="6"/>
      <c r="T16" s="6"/>
      <c r="U16" s="6"/>
    </row>
    <row r="17" spans="1:21" s="3" customFormat="1" ht="15" customHeight="1" x14ac:dyDescent="0.2">
      <c r="A17" s="348"/>
      <c r="B17" s="348"/>
      <c r="C17" s="348"/>
      <c r="D17" s="4"/>
      <c r="E17" s="4"/>
      <c r="F17" s="4"/>
      <c r="G17" s="4"/>
      <c r="H17" s="4"/>
      <c r="I17" s="4"/>
      <c r="J17" s="4"/>
      <c r="K17" s="4"/>
      <c r="L17" s="4"/>
      <c r="M17" s="4"/>
      <c r="N17" s="4"/>
      <c r="O17" s="4"/>
      <c r="P17" s="4"/>
      <c r="Q17" s="4"/>
      <c r="R17" s="4"/>
    </row>
    <row r="18" spans="1:21" s="3" customFormat="1" ht="27.75" customHeight="1" x14ac:dyDescent="0.2">
      <c r="A18" s="342" t="s">
        <v>458</v>
      </c>
      <c r="B18" s="342"/>
      <c r="C18" s="34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2" t="s">
        <v>68</v>
      </c>
      <c r="C20" s="31"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3" customFormat="1" ht="330" x14ac:dyDescent="0.2">
      <c r="A22" s="23" t="s">
        <v>66</v>
      </c>
      <c r="B22" s="29" t="s">
        <v>471</v>
      </c>
      <c r="C22" s="127" t="s">
        <v>686</v>
      </c>
      <c r="D22" s="28"/>
      <c r="E22" s="28"/>
      <c r="F22" s="27"/>
      <c r="G22" s="27"/>
      <c r="H22" s="27"/>
      <c r="I22" s="27"/>
      <c r="J22" s="27"/>
      <c r="K22" s="27"/>
      <c r="L22" s="27"/>
      <c r="M22" s="27"/>
      <c r="N22" s="27"/>
      <c r="O22" s="27"/>
      <c r="P22" s="27"/>
      <c r="Q22" s="26"/>
      <c r="R22" s="26"/>
      <c r="S22" s="26"/>
      <c r="T22" s="26"/>
      <c r="U22" s="26"/>
    </row>
    <row r="23" spans="1:21" ht="56.25" customHeight="1" x14ac:dyDescent="0.25">
      <c r="A23" s="23" t="s">
        <v>64</v>
      </c>
      <c r="B23" s="25" t="s">
        <v>61</v>
      </c>
      <c r="C23" s="24" t="s">
        <v>504</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491</v>
      </c>
      <c r="C24" s="24" t="s">
        <v>513</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492</v>
      </c>
      <c r="C25" s="31" t="s">
        <v>540</v>
      </c>
      <c r="D25" s="22"/>
      <c r="E25" s="22"/>
      <c r="F25" s="22"/>
      <c r="G25" s="22"/>
      <c r="H25" s="22"/>
      <c r="I25" s="22"/>
      <c r="J25" s="22"/>
      <c r="K25" s="22"/>
      <c r="L25" s="22"/>
      <c r="M25" s="22"/>
      <c r="N25" s="22"/>
      <c r="O25" s="22"/>
      <c r="P25" s="22"/>
      <c r="Q25" s="22"/>
      <c r="R25" s="22"/>
      <c r="S25" s="22"/>
      <c r="T25" s="22"/>
      <c r="U25" s="22"/>
    </row>
    <row r="26" spans="1:21" ht="80.25" customHeight="1" x14ac:dyDescent="0.25">
      <c r="A26" s="23" t="s">
        <v>60</v>
      </c>
      <c r="B26" s="25" t="s">
        <v>229</v>
      </c>
      <c r="C26" s="24" t="s">
        <v>505</v>
      </c>
      <c r="D26" s="22"/>
      <c r="E26" s="22"/>
      <c r="F26" s="22"/>
      <c r="G26" s="22"/>
      <c r="H26" s="22"/>
      <c r="I26" s="22"/>
      <c r="J26" s="22"/>
      <c r="K26" s="22"/>
      <c r="L26" s="22"/>
      <c r="M26" s="22"/>
      <c r="N26" s="22"/>
      <c r="O26" s="22"/>
      <c r="P26" s="22"/>
      <c r="Q26" s="22"/>
      <c r="R26" s="22"/>
      <c r="S26" s="22"/>
      <c r="T26" s="22"/>
      <c r="U26" s="22"/>
    </row>
    <row r="27" spans="1:21" ht="59.25" customHeight="1" x14ac:dyDescent="0.25">
      <c r="A27" s="23" t="s">
        <v>59</v>
      </c>
      <c r="B27" s="25" t="s">
        <v>472</v>
      </c>
      <c r="C27" s="127" t="s">
        <v>514</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1">
        <v>2017</v>
      </c>
      <c r="D28" s="22"/>
      <c r="E28" s="22"/>
      <c r="F28" s="22"/>
      <c r="G28" s="22"/>
      <c r="H28" s="22"/>
      <c r="I28" s="22"/>
      <c r="J28" s="22"/>
      <c r="K28" s="22"/>
      <c r="L28" s="22"/>
      <c r="M28" s="22"/>
      <c r="N28" s="22"/>
      <c r="O28" s="22"/>
      <c r="P28" s="22"/>
      <c r="Q28" s="22"/>
      <c r="R28" s="22"/>
      <c r="S28" s="22"/>
      <c r="T28" s="22"/>
      <c r="U28" s="22"/>
    </row>
    <row r="29" spans="1:21" ht="42.75" customHeight="1" thickBot="1" x14ac:dyDescent="0.3">
      <c r="A29" s="23" t="s">
        <v>55</v>
      </c>
      <c r="B29" s="24" t="s">
        <v>56</v>
      </c>
      <c r="C29" s="31">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130" t="s">
        <v>697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customSheetViews>
    <customSheetView guid="{73429E5A-C19D-403E-B654-8C63C43C7BA5}" scale="115" showPageBreaks="1" fitToPage="1" printArea="1" view="pageBreakPreview" topLeftCell="A4">
      <selection activeCell="A15" sqref="A15:C15"/>
      <pageMargins left="0.70866141732283472" right="0.70866141732283472" top="0.74803149606299213" bottom="0.74803149606299213" header="0.31496062992125984" footer="0.31496062992125984"/>
      <pageSetup paperSize="8" scale="82" fitToHeight="0" orientation="portrait" r:id="rId1"/>
    </customSheetView>
    <customSheetView guid="{E92B30E0-DB33-447A-B64B-52FF64938F06}" scale="115" showPageBreaks="1" fitToPage="1" printArea="1" view="pageBreakPreview" topLeftCell="A10">
      <selection activeCell="C26" sqref="C26"/>
      <pageMargins left="0.70866141732283472" right="0.70866141732283472" top="0.74803149606299213" bottom="0.74803149606299213" header="0.31496062992125984" footer="0.31496062992125984"/>
      <pageSetup paperSize="8" scale="82" fitToHeight="0" orientation="portrait"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405FB23F-FA42-4D3F-8DC6-852FF942657D}" scale="115" showPageBreaks="1" fitToPage="1" printArea="1" view="pageBreakPreview" topLeftCell="A13">
      <selection activeCell="C24" sqref="C24"/>
      <pageMargins left="0.70866141732283472" right="0.70866141732283472" top="0.74803149606299213" bottom="0.74803149606299213" header="0.31496062992125984" footer="0.31496062992125984"/>
      <pageSetup paperSize="8" scale="82" fitToHeight="0" orientation="portrait" r:id="rId4"/>
    </customSheetView>
    <customSheetView guid="{47DFA04F-EE93-4EA7-94C5-F251444C0707}" scale="115" showPageBreaks="1" fitToPage="1" printArea="1" view="pageBreakPreview" topLeftCell="A25">
      <selection activeCell="C31" sqref="C31"/>
      <pageMargins left="0.70866141732283472" right="0.70866141732283472" top="0.74803149606299213" bottom="0.74803149606299213" header="0.31496062992125984" footer="0.31496062992125984"/>
      <pageSetup paperSize="8" scale="82" fitToHeight="0" orientation="portrait" r:id="rId5"/>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340" t="str">
        <f>'1. паспорт местоположение'!A5:C5</f>
        <v>Год раскрытия информации: 2022 год</v>
      </c>
      <c r="B4" s="340"/>
      <c r="C4" s="340"/>
      <c r="D4" s="340"/>
      <c r="E4" s="340"/>
      <c r="F4" s="340"/>
      <c r="G4" s="340"/>
      <c r="H4" s="340"/>
      <c r="I4" s="340"/>
      <c r="J4" s="340"/>
      <c r="K4" s="340"/>
      <c r="L4" s="340"/>
      <c r="M4" s="340"/>
      <c r="N4" s="340"/>
      <c r="O4" s="340"/>
      <c r="P4" s="340"/>
      <c r="Q4" s="340"/>
      <c r="R4" s="340"/>
      <c r="S4" s="340"/>
      <c r="T4" s="340"/>
      <c r="U4" s="340"/>
      <c r="V4" s="340"/>
      <c r="W4" s="340"/>
      <c r="X4" s="340"/>
      <c r="Y4" s="340"/>
      <c r="Z4" s="340"/>
    </row>
    <row r="6" spans="1:28" ht="18.75" x14ac:dyDescent="0.25">
      <c r="A6" s="344" t="s">
        <v>10</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101"/>
      <c r="AB6" s="101"/>
    </row>
    <row r="7" spans="1:28" ht="18.75" x14ac:dyDescent="0.2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101"/>
      <c r="AB7" s="101"/>
    </row>
    <row r="8" spans="1:28" x14ac:dyDescent="0.25">
      <c r="A8" s="347" t="str">
        <f>'1. паспорт местоположение'!$A$9</f>
        <v>АО  "Россети Тюмень"</v>
      </c>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102"/>
      <c r="AB8" s="102"/>
    </row>
    <row r="9" spans="1:28" ht="15.75" x14ac:dyDescent="0.25">
      <c r="A9" s="341" t="s">
        <v>9</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103"/>
      <c r="AB9" s="103"/>
    </row>
    <row r="10" spans="1:28" ht="18.75" x14ac:dyDescent="0.2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101"/>
      <c r="AB10" s="101"/>
    </row>
    <row r="11" spans="1:28" x14ac:dyDescent="0.25">
      <c r="A11" s="347" t="str">
        <f>'1. паспорт местоположение'!A12:C12</f>
        <v>H_TP3600.VL.0084</v>
      </c>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102"/>
      <c r="AB11" s="102"/>
    </row>
    <row r="12" spans="1:28" ht="15.75" x14ac:dyDescent="0.25">
      <c r="A12" s="341" t="s">
        <v>8</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103"/>
      <c r="AB12" s="103"/>
    </row>
    <row r="13" spans="1:28" ht="18.75" x14ac:dyDescent="0.25">
      <c r="A13" s="350"/>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11"/>
      <c r="AB13" s="11"/>
    </row>
    <row r="14" spans="1:28" x14ac:dyDescent="0.25">
      <c r="A14" s="347" t="str">
        <f>'1. паспорт местоположение'!A15:C15</f>
        <v>Реконструкция ВЛ 110 кВ Горная – Косач, ВЛ 110 кВ Горная – Уват отпайка на ПС Косач (переход через р.Иртыш)</v>
      </c>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102"/>
      <c r="AB14" s="102"/>
    </row>
    <row r="15" spans="1:28" ht="15.75" x14ac:dyDescent="0.25">
      <c r="A15" s="341" t="s">
        <v>7</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103"/>
      <c r="AB15" s="103"/>
    </row>
    <row r="16" spans="1:28"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110"/>
      <c r="AB16" s="110"/>
    </row>
    <row r="17" spans="1:2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110"/>
      <c r="AB17" s="110"/>
    </row>
    <row r="18" spans="1:28"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110"/>
      <c r="AB18" s="110"/>
    </row>
    <row r="19" spans="1:2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110"/>
      <c r="AB19" s="110"/>
    </row>
    <row r="20" spans="1:28"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111"/>
      <c r="AB20" s="111"/>
    </row>
    <row r="21" spans="1:28" x14ac:dyDescent="0.25">
      <c r="A21" s="378"/>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111"/>
      <c r="AB21" s="111"/>
    </row>
    <row r="22" spans="1:28" x14ac:dyDescent="0.25">
      <c r="A22" s="379" t="s">
        <v>490</v>
      </c>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112"/>
      <c r="AB22" s="112"/>
    </row>
    <row r="23" spans="1:28" ht="32.25" customHeight="1" x14ac:dyDescent="0.25">
      <c r="A23" s="381" t="s">
        <v>365</v>
      </c>
      <c r="B23" s="382"/>
      <c r="C23" s="382"/>
      <c r="D23" s="382"/>
      <c r="E23" s="382"/>
      <c r="F23" s="382"/>
      <c r="G23" s="382"/>
      <c r="H23" s="382"/>
      <c r="I23" s="382"/>
      <c r="J23" s="382"/>
      <c r="K23" s="382"/>
      <c r="L23" s="383"/>
      <c r="M23" s="380" t="s">
        <v>366</v>
      </c>
      <c r="N23" s="380"/>
      <c r="O23" s="380"/>
      <c r="P23" s="380"/>
      <c r="Q23" s="380"/>
      <c r="R23" s="380"/>
      <c r="S23" s="380"/>
      <c r="T23" s="380"/>
      <c r="U23" s="380"/>
      <c r="V23" s="380"/>
      <c r="W23" s="380"/>
      <c r="X23" s="380"/>
      <c r="Y23" s="380"/>
      <c r="Z23" s="380"/>
    </row>
    <row r="24" spans="1:28" ht="151.5" customHeight="1" x14ac:dyDescent="0.25">
      <c r="A24" s="78" t="s">
        <v>232</v>
      </c>
      <c r="B24" s="79" t="s">
        <v>261</v>
      </c>
      <c r="C24" s="78" t="s">
        <v>359</v>
      </c>
      <c r="D24" s="78" t="s">
        <v>233</v>
      </c>
      <c r="E24" s="78" t="s">
        <v>360</v>
      </c>
      <c r="F24" s="78" t="s">
        <v>362</v>
      </c>
      <c r="G24" s="78" t="s">
        <v>361</v>
      </c>
      <c r="H24" s="78" t="s">
        <v>234</v>
      </c>
      <c r="I24" s="78" t="s">
        <v>363</v>
      </c>
      <c r="J24" s="78" t="s">
        <v>266</v>
      </c>
      <c r="K24" s="79" t="s">
        <v>260</v>
      </c>
      <c r="L24" s="79" t="s">
        <v>235</v>
      </c>
      <c r="M24" s="80" t="s">
        <v>280</v>
      </c>
      <c r="N24" s="79" t="s">
        <v>499</v>
      </c>
      <c r="O24" s="78" t="s">
        <v>277</v>
      </c>
      <c r="P24" s="78" t="s">
        <v>278</v>
      </c>
      <c r="Q24" s="78" t="s">
        <v>276</v>
      </c>
      <c r="R24" s="78" t="s">
        <v>234</v>
      </c>
      <c r="S24" s="78" t="s">
        <v>275</v>
      </c>
      <c r="T24" s="78" t="s">
        <v>274</v>
      </c>
      <c r="U24" s="78" t="s">
        <v>358</v>
      </c>
      <c r="V24" s="78" t="s">
        <v>276</v>
      </c>
      <c r="W24" s="82" t="s">
        <v>259</v>
      </c>
      <c r="X24" s="82" t="s">
        <v>291</v>
      </c>
      <c r="Y24" s="82" t="s">
        <v>292</v>
      </c>
      <c r="Z24" s="84" t="s">
        <v>289</v>
      </c>
    </row>
    <row r="25" spans="1:28" ht="16.5" customHeight="1" x14ac:dyDescent="0.25">
      <c r="A25" s="78">
        <v>1</v>
      </c>
      <c r="B25" s="79">
        <v>2</v>
      </c>
      <c r="C25" s="78">
        <v>3</v>
      </c>
      <c r="D25" s="79">
        <v>4</v>
      </c>
      <c r="E25" s="78">
        <v>5</v>
      </c>
      <c r="F25" s="79">
        <v>6</v>
      </c>
      <c r="G25" s="78">
        <v>7</v>
      </c>
      <c r="H25" s="79">
        <v>8</v>
      </c>
      <c r="I25" s="78">
        <v>9</v>
      </c>
      <c r="J25" s="79">
        <v>10</v>
      </c>
      <c r="K25" s="113">
        <v>11</v>
      </c>
      <c r="L25" s="79">
        <v>12</v>
      </c>
      <c r="M25" s="113">
        <v>13</v>
      </c>
      <c r="N25" s="79">
        <v>14</v>
      </c>
      <c r="O25" s="113">
        <v>15</v>
      </c>
      <c r="P25" s="79">
        <v>16</v>
      </c>
      <c r="Q25" s="113">
        <v>17</v>
      </c>
      <c r="R25" s="79">
        <v>18</v>
      </c>
      <c r="S25" s="113">
        <v>19</v>
      </c>
      <c r="T25" s="79">
        <v>20</v>
      </c>
      <c r="U25" s="113">
        <v>21</v>
      </c>
      <c r="V25" s="79">
        <v>22</v>
      </c>
      <c r="W25" s="113">
        <v>23</v>
      </c>
      <c r="X25" s="79">
        <v>24</v>
      </c>
      <c r="Y25" s="113">
        <v>25</v>
      </c>
      <c r="Z25" s="79">
        <v>26</v>
      </c>
    </row>
    <row r="26" spans="1:28" ht="45.75" customHeight="1" x14ac:dyDescent="0.25">
      <c r="A26" s="71" t="s">
        <v>343</v>
      </c>
      <c r="B26" s="77"/>
      <c r="C26" s="73" t="s">
        <v>345</v>
      </c>
      <c r="D26" s="73" t="s">
        <v>346</v>
      </c>
      <c r="E26" s="73" t="s">
        <v>347</v>
      </c>
      <c r="F26" s="73" t="s">
        <v>271</v>
      </c>
      <c r="G26" s="73" t="s">
        <v>348</v>
      </c>
      <c r="H26" s="73" t="s">
        <v>234</v>
      </c>
      <c r="I26" s="73" t="s">
        <v>349</v>
      </c>
      <c r="J26" s="73" t="s">
        <v>350</v>
      </c>
      <c r="K26" s="70"/>
      <c r="L26" s="74" t="s">
        <v>257</v>
      </c>
      <c r="M26" s="76" t="s">
        <v>273</v>
      </c>
      <c r="N26" s="70"/>
      <c r="O26" s="70"/>
      <c r="P26" s="70"/>
      <c r="Q26" s="70"/>
      <c r="R26" s="70"/>
      <c r="S26" s="70"/>
      <c r="T26" s="70"/>
      <c r="U26" s="70"/>
      <c r="V26" s="70"/>
      <c r="W26" s="70"/>
      <c r="X26" s="70"/>
      <c r="Y26" s="70"/>
      <c r="Z26" s="72" t="s">
        <v>290</v>
      </c>
    </row>
    <row r="27" spans="1:28" x14ac:dyDescent="0.25">
      <c r="A27" s="70" t="s">
        <v>236</v>
      </c>
      <c r="B27" s="70" t="s">
        <v>262</v>
      </c>
      <c r="C27" s="70" t="s">
        <v>241</v>
      </c>
      <c r="D27" s="70" t="s">
        <v>242</v>
      </c>
      <c r="E27" s="70" t="s">
        <v>281</v>
      </c>
      <c r="F27" s="73" t="s">
        <v>237</v>
      </c>
      <c r="G27" s="73" t="s">
        <v>285</v>
      </c>
      <c r="H27" s="70" t="s">
        <v>234</v>
      </c>
      <c r="I27" s="73" t="s">
        <v>267</v>
      </c>
      <c r="J27" s="73" t="s">
        <v>249</v>
      </c>
      <c r="K27" s="74" t="s">
        <v>253</v>
      </c>
      <c r="L27" s="70"/>
      <c r="M27" s="74" t="s">
        <v>279</v>
      </c>
      <c r="N27" s="70"/>
      <c r="O27" s="70"/>
      <c r="P27" s="70"/>
      <c r="Q27" s="70"/>
      <c r="R27" s="70"/>
      <c r="S27" s="70"/>
      <c r="T27" s="70"/>
      <c r="U27" s="70"/>
      <c r="V27" s="70"/>
      <c r="W27" s="70"/>
      <c r="X27" s="70"/>
      <c r="Y27" s="70"/>
      <c r="Z27" s="70"/>
    </row>
    <row r="28" spans="1:28" x14ac:dyDescent="0.25">
      <c r="A28" s="70" t="s">
        <v>236</v>
      </c>
      <c r="B28" s="70" t="s">
        <v>263</v>
      </c>
      <c r="C28" s="70" t="s">
        <v>243</v>
      </c>
      <c r="D28" s="70" t="s">
        <v>244</v>
      </c>
      <c r="E28" s="70" t="s">
        <v>282</v>
      </c>
      <c r="F28" s="73" t="s">
        <v>238</v>
      </c>
      <c r="G28" s="73" t="s">
        <v>286</v>
      </c>
      <c r="H28" s="70" t="s">
        <v>234</v>
      </c>
      <c r="I28" s="73" t="s">
        <v>268</v>
      </c>
      <c r="J28" s="73" t="s">
        <v>250</v>
      </c>
      <c r="K28" s="74" t="s">
        <v>254</v>
      </c>
      <c r="L28" s="75"/>
      <c r="M28" s="74" t="s">
        <v>0</v>
      </c>
      <c r="N28" s="74"/>
      <c r="O28" s="74"/>
      <c r="P28" s="74"/>
      <c r="Q28" s="74"/>
      <c r="R28" s="74"/>
      <c r="S28" s="74"/>
      <c r="T28" s="74"/>
      <c r="U28" s="74"/>
      <c r="V28" s="74"/>
      <c r="W28" s="74"/>
      <c r="X28" s="74"/>
      <c r="Y28" s="74"/>
      <c r="Z28" s="74"/>
    </row>
    <row r="29" spans="1:28" x14ac:dyDescent="0.25">
      <c r="A29" s="70" t="s">
        <v>236</v>
      </c>
      <c r="B29" s="70" t="s">
        <v>264</v>
      </c>
      <c r="C29" s="70" t="s">
        <v>245</v>
      </c>
      <c r="D29" s="70" t="s">
        <v>246</v>
      </c>
      <c r="E29" s="70" t="s">
        <v>283</v>
      </c>
      <c r="F29" s="73" t="s">
        <v>239</v>
      </c>
      <c r="G29" s="73" t="s">
        <v>287</v>
      </c>
      <c r="H29" s="70" t="s">
        <v>234</v>
      </c>
      <c r="I29" s="73" t="s">
        <v>269</v>
      </c>
      <c r="J29" s="73" t="s">
        <v>251</v>
      </c>
      <c r="K29" s="74" t="s">
        <v>255</v>
      </c>
      <c r="L29" s="75"/>
      <c r="M29" s="70"/>
      <c r="N29" s="70"/>
      <c r="O29" s="70"/>
      <c r="P29" s="70"/>
      <c r="Q29" s="70"/>
      <c r="R29" s="70"/>
      <c r="S29" s="70"/>
      <c r="T29" s="70"/>
      <c r="U29" s="70"/>
      <c r="V29" s="70"/>
      <c r="W29" s="70"/>
      <c r="X29" s="70"/>
      <c r="Y29" s="70"/>
      <c r="Z29" s="70"/>
    </row>
    <row r="30" spans="1:28" x14ac:dyDescent="0.25">
      <c r="A30" s="70" t="s">
        <v>236</v>
      </c>
      <c r="B30" s="70" t="s">
        <v>265</v>
      </c>
      <c r="C30" s="70" t="s">
        <v>247</v>
      </c>
      <c r="D30" s="70" t="s">
        <v>248</v>
      </c>
      <c r="E30" s="70" t="s">
        <v>284</v>
      </c>
      <c r="F30" s="73" t="s">
        <v>240</v>
      </c>
      <c r="G30" s="73" t="s">
        <v>288</v>
      </c>
      <c r="H30" s="70" t="s">
        <v>234</v>
      </c>
      <c r="I30" s="73" t="s">
        <v>270</v>
      </c>
      <c r="J30" s="73" t="s">
        <v>252</v>
      </c>
      <c r="K30" s="74" t="s">
        <v>256</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344</v>
      </c>
      <c r="B32" s="77"/>
      <c r="C32" s="73" t="s">
        <v>351</v>
      </c>
      <c r="D32" s="73" t="s">
        <v>352</v>
      </c>
      <c r="E32" s="73" t="s">
        <v>353</v>
      </c>
      <c r="F32" s="73" t="s">
        <v>354</v>
      </c>
      <c r="G32" s="73" t="s">
        <v>355</v>
      </c>
      <c r="H32" s="73" t="s">
        <v>234</v>
      </c>
      <c r="I32" s="73" t="s">
        <v>356</v>
      </c>
      <c r="J32" s="73" t="s">
        <v>357</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83"/>
    </row>
  </sheetData>
  <customSheetViews>
    <customSheetView guid="{73429E5A-C19D-403E-B654-8C63C43C7BA5}" scale="80" showPageBreaks="1" fitToPage="1" printArea="1" view="pageBreakPreview" topLeftCell="A4">
      <selection activeCell="A8" sqref="A8:Z8"/>
      <pageMargins left="0.7" right="0.7" top="0.75" bottom="0.75" header="0.3" footer="0.3"/>
      <pageSetup paperSize="8" scale="40" orientation="landscape" r:id="rId1"/>
    </customSheetView>
    <customSheetView guid="{E92B30E0-DB33-447A-B64B-52FF64938F06}" scale="80" showPageBreaks="1" fitToPage="1" printArea="1" view="pageBreakPreview" topLeftCell="A13">
      <selection activeCell="Z28" sqref="Z28"/>
      <pageMargins left="0.7" right="0.7" top="0.75" bottom="0.75" header="0.3" footer="0.3"/>
      <pageSetup paperSize="8" scale="40" orientation="landscape" r:id="rId2"/>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3"/>
    </customSheetView>
    <customSheetView guid="{405FB23F-FA42-4D3F-8DC6-852FF942657D}" scale="80" showPageBreaks="1" fitToPage="1" printArea="1" view="pageBreakPreview" topLeftCell="A4">
      <selection activeCell="A20" sqref="A20:Z20"/>
      <pageMargins left="0.7" right="0.7" top="0.75" bottom="0.75" header="0.3" footer="0.3"/>
      <pageSetup paperSize="8" scale="40" orientation="landscape" r:id="rId4"/>
    </customSheetView>
    <customSheetView guid="{47DFA04F-EE93-4EA7-94C5-F251444C0707}" scale="80" showPageBreaks="1" fitToPage="1" printArea="1" view="pageBreakPreview" topLeftCell="A4">
      <selection activeCell="A20" sqref="A20:Z20"/>
      <pageMargins left="0.7" right="0.7" top="0.75" bottom="0.75" header="0.3" footer="0.3"/>
      <pageSetup paperSize="8" scale="40" orientation="landscape" r:id="rId5"/>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5" zoomScaleSheetLayoutView="75" workbookViewId="0">
      <selection activeCell="L27" sqref="L2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0" t="str">
        <f>'1. паспорт местоположение'!A5:C5</f>
        <v>Год раскрытия информации: 2022 год</v>
      </c>
      <c r="B5" s="340"/>
      <c r="C5" s="340"/>
      <c r="D5" s="340"/>
      <c r="E5" s="340"/>
      <c r="F5" s="340"/>
      <c r="G5" s="340"/>
      <c r="H5" s="340"/>
      <c r="I5" s="340"/>
      <c r="J5" s="340"/>
      <c r="K5" s="340"/>
      <c r="L5" s="340"/>
      <c r="M5" s="340"/>
      <c r="N5" s="340"/>
      <c r="O5" s="340"/>
      <c r="P5" s="109"/>
      <c r="Q5" s="109"/>
      <c r="R5" s="109"/>
      <c r="S5" s="109"/>
      <c r="T5" s="109"/>
      <c r="U5" s="109"/>
      <c r="V5" s="109"/>
      <c r="W5" s="109"/>
      <c r="X5" s="109"/>
      <c r="Y5" s="109"/>
      <c r="Z5" s="109"/>
      <c r="AA5" s="109"/>
      <c r="AB5" s="109"/>
    </row>
    <row r="6" spans="1:28" s="12" customFormat="1" ht="18.75" x14ac:dyDescent="0.3">
      <c r="A6" s="17"/>
      <c r="B6" s="17"/>
      <c r="L6" s="15"/>
    </row>
    <row r="7" spans="1:28" s="12" customFormat="1" ht="18.75" x14ac:dyDescent="0.2">
      <c r="A7" s="344" t="s">
        <v>10</v>
      </c>
      <c r="B7" s="344"/>
      <c r="C7" s="344"/>
      <c r="D7" s="344"/>
      <c r="E7" s="344"/>
      <c r="F7" s="344"/>
      <c r="G7" s="344"/>
      <c r="H7" s="344"/>
      <c r="I7" s="344"/>
      <c r="J7" s="344"/>
      <c r="K7" s="344"/>
      <c r="L7" s="344"/>
      <c r="M7" s="344"/>
      <c r="N7" s="344"/>
      <c r="O7" s="344"/>
      <c r="P7" s="13"/>
      <c r="Q7" s="13"/>
      <c r="R7" s="13"/>
      <c r="S7" s="13"/>
      <c r="T7" s="13"/>
      <c r="U7" s="13"/>
      <c r="V7" s="13"/>
      <c r="W7" s="13"/>
      <c r="X7" s="13"/>
      <c r="Y7" s="13"/>
      <c r="Z7" s="13"/>
    </row>
    <row r="8" spans="1:28" s="12" customFormat="1" ht="18.75" x14ac:dyDescent="0.2">
      <c r="A8" s="344"/>
      <c r="B8" s="344"/>
      <c r="C8" s="344"/>
      <c r="D8" s="344"/>
      <c r="E8" s="344"/>
      <c r="F8" s="344"/>
      <c r="G8" s="344"/>
      <c r="H8" s="344"/>
      <c r="I8" s="344"/>
      <c r="J8" s="344"/>
      <c r="K8" s="344"/>
      <c r="L8" s="344"/>
      <c r="M8" s="344"/>
      <c r="N8" s="344"/>
      <c r="O8" s="344"/>
      <c r="P8" s="13"/>
      <c r="Q8" s="13"/>
      <c r="R8" s="13"/>
      <c r="S8" s="13"/>
      <c r="T8" s="13"/>
      <c r="U8" s="13"/>
      <c r="V8" s="13"/>
      <c r="W8" s="13"/>
      <c r="X8" s="13"/>
      <c r="Y8" s="13"/>
      <c r="Z8" s="13"/>
    </row>
    <row r="9" spans="1:28" s="12" customFormat="1" ht="18.75" x14ac:dyDescent="0.2">
      <c r="A9" s="347" t="str">
        <f>'1. паспорт местоположение'!$A$9</f>
        <v>АО  "Россети Тюмень"</v>
      </c>
      <c r="B9" s="347"/>
      <c r="C9" s="347"/>
      <c r="D9" s="347"/>
      <c r="E9" s="347"/>
      <c r="F9" s="347"/>
      <c r="G9" s="347"/>
      <c r="H9" s="347"/>
      <c r="I9" s="347"/>
      <c r="J9" s="347"/>
      <c r="K9" s="347"/>
      <c r="L9" s="347"/>
      <c r="M9" s="347"/>
      <c r="N9" s="347"/>
      <c r="O9" s="347"/>
      <c r="P9" s="13"/>
      <c r="Q9" s="13"/>
      <c r="R9" s="13"/>
      <c r="S9" s="13"/>
      <c r="T9" s="13"/>
      <c r="U9" s="13"/>
      <c r="V9" s="13"/>
      <c r="W9" s="13"/>
      <c r="X9" s="13"/>
      <c r="Y9" s="13"/>
      <c r="Z9" s="13"/>
    </row>
    <row r="10" spans="1:28" s="12" customFormat="1" ht="18.75" x14ac:dyDescent="0.2">
      <c r="A10" s="341" t="s">
        <v>9</v>
      </c>
      <c r="B10" s="341"/>
      <c r="C10" s="341"/>
      <c r="D10" s="341"/>
      <c r="E10" s="341"/>
      <c r="F10" s="341"/>
      <c r="G10" s="341"/>
      <c r="H10" s="341"/>
      <c r="I10" s="341"/>
      <c r="J10" s="341"/>
      <c r="K10" s="341"/>
      <c r="L10" s="341"/>
      <c r="M10" s="341"/>
      <c r="N10" s="341"/>
      <c r="O10" s="341"/>
      <c r="P10" s="13"/>
      <c r="Q10" s="13"/>
      <c r="R10" s="13"/>
      <c r="S10" s="13"/>
      <c r="T10" s="13"/>
      <c r="U10" s="13"/>
      <c r="V10" s="13"/>
      <c r="W10" s="13"/>
      <c r="X10" s="13"/>
      <c r="Y10" s="13"/>
      <c r="Z10" s="13"/>
    </row>
    <row r="11" spans="1:28" s="12" customFormat="1" ht="18.75" x14ac:dyDescent="0.2">
      <c r="A11" s="344"/>
      <c r="B11" s="344"/>
      <c r="C11" s="344"/>
      <c r="D11" s="344"/>
      <c r="E11" s="344"/>
      <c r="F11" s="344"/>
      <c r="G11" s="344"/>
      <c r="H11" s="344"/>
      <c r="I11" s="344"/>
      <c r="J11" s="344"/>
      <c r="K11" s="344"/>
      <c r="L11" s="344"/>
      <c r="M11" s="344"/>
      <c r="N11" s="344"/>
      <c r="O11" s="344"/>
      <c r="P11" s="13"/>
      <c r="Q11" s="13"/>
      <c r="R11" s="13"/>
      <c r="S11" s="13"/>
      <c r="T11" s="13"/>
      <c r="U11" s="13"/>
      <c r="V11" s="13"/>
      <c r="W11" s="13"/>
      <c r="X11" s="13"/>
      <c r="Y11" s="13"/>
      <c r="Z11" s="13"/>
    </row>
    <row r="12" spans="1:28" s="12" customFormat="1" ht="18.75" x14ac:dyDescent="0.2">
      <c r="A12" s="347" t="str">
        <f>'1. паспорт местоположение'!A12:C12</f>
        <v>H_TP3600.VL.0084</v>
      </c>
      <c r="B12" s="347"/>
      <c r="C12" s="347"/>
      <c r="D12" s="347"/>
      <c r="E12" s="347"/>
      <c r="F12" s="347"/>
      <c r="G12" s="347"/>
      <c r="H12" s="347"/>
      <c r="I12" s="347"/>
      <c r="J12" s="347"/>
      <c r="K12" s="347"/>
      <c r="L12" s="347"/>
      <c r="M12" s="347"/>
      <c r="N12" s="347"/>
      <c r="O12" s="347"/>
      <c r="P12" s="13"/>
      <c r="Q12" s="13"/>
      <c r="R12" s="13"/>
      <c r="S12" s="13"/>
      <c r="T12" s="13"/>
      <c r="U12" s="13"/>
      <c r="V12" s="13"/>
      <c r="W12" s="13"/>
      <c r="X12" s="13"/>
      <c r="Y12" s="13"/>
      <c r="Z12" s="13"/>
    </row>
    <row r="13" spans="1:28" s="12" customFormat="1" ht="18.75" x14ac:dyDescent="0.2">
      <c r="A13" s="341" t="s">
        <v>8</v>
      </c>
      <c r="B13" s="341"/>
      <c r="C13" s="341"/>
      <c r="D13" s="341"/>
      <c r="E13" s="341"/>
      <c r="F13" s="341"/>
      <c r="G13" s="341"/>
      <c r="H13" s="341"/>
      <c r="I13" s="341"/>
      <c r="J13" s="341"/>
      <c r="K13" s="341"/>
      <c r="L13" s="341"/>
      <c r="M13" s="341"/>
      <c r="N13" s="341"/>
      <c r="O13" s="341"/>
      <c r="P13" s="13"/>
      <c r="Q13" s="13"/>
      <c r="R13" s="13"/>
      <c r="S13" s="13"/>
      <c r="T13" s="13"/>
      <c r="U13" s="13"/>
      <c r="V13" s="13"/>
      <c r="W13" s="13"/>
      <c r="X13" s="13"/>
      <c r="Y13" s="13"/>
      <c r="Z13" s="13"/>
    </row>
    <row r="14" spans="1:28" s="9" customFormat="1" ht="15.75" customHeight="1" x14ac:dyDescent="0.2">
      <c r="A14" s="350"/>
      <c r="B14" s="350"/>
      <c r="C14" s="350"/>
      <c r="D14" s="350"/>
      <c r="E14" s="350"/>
      <c r="F14" s="350"/>
      <c r="G14" s="350"/>
      <c r="H14" s="350"/>
      <c r="I14" s="350"/>
      <c r="J14" s="350"/>
      <c r="K14" s="350"/>
      <c r="L14" s="350"/>
      <c r="M14" s="350"/>
      <c r="N14" s="350"/>
      <c r="O14" s="350"/>
      <c r="P14" s="10"/>
      <c r="Q14" s="10"/>
      <c r="R14" s="10"/>
      <c r="S14" s="10"/>
      <c r="T14" s="10"/>
      <c r="U14" s="10"/>
      <c r="V14" s="10"/>
      <c r="W14" s="10"/>
      <c r="X14" s="10"/>
      <c r="Y14" s="10"/>
      <c r="Z14" s="10"/>
    </row>
    <row r="15" spans="1:28" s="3" customFormat="1" ht="12" x14ac:dyDescent="0.2">
      <c r="A15" s="347" t="str">
        <f>'1. паспорт местоположение'!A15:C15</f>
        <v>Реконструкция ВЛ 110 кВ Горная – Косач, ВЛ 110 кВ Горная – Уват отпайка на ПС Косач (переход через р.Иртыш)</v>
      </c>
      <c r="B15" s="347"/>
      <c r="C15" s="347"/>
      <c r="D15" s="347"/>
      <c r="E15" s="347"/>
      <c r="F15" s="347"/>
      <c r="G15" s="347"/>
      <c r="H15" s="347"/>
      <c r="I15" s="347"/>
      <c r="J15" s="347"/>
      <c r="K15" s="347"/>
      <c r="L15" s="347"/>
      <c r="M15" s="347"/>
      <c r="N15" s="347"/>
      <c r="O15" s="347"/>
      <c r="P15" s="8"/>
      <c r="Q15" s="8"/>
      <c r="R15" s="8"/>
      <c r="S15" s="8"/>
      <c r="T15" s="8"/>
      <c r="U15" s="8"/>
      <c r="V15" s="8"/>
      <c r="W15" s="8"/>
      <c r="X15" s="8"/>
      <c r="Y15" s="8"/>
      <c r="Z15" s="8"/>
    </row>
    <row r="16" spans="1:28" s="3" customFormat="1" ht="15" customHeight="1" x14ac:dyDescent="0.2">
      <c r="A16" s="341" t="s">
        <v>7</v>
      </c>
      <c r="B16" s="341"/>
      <c r="C16" s="341"/>
      <c r="D16" s="341"/>
      <c r="E16" s="341"/>
      <c r="F16" s="341"/>
      <c r="G16" s="341"/>
      <c r="H16" s="341"/>
      <c r="I16" s="341"/>
      <c r="J16" s="341"/>
      <c r="K16" s="341"/>
      <c r="L16" s="341"/>
      <c r="M16" s="341"/>
      <c r="N16" s="341"/>
      <c r="O16" s="341"/>
      <c r="P16" s="6"/>
      <c r="Q16" s="6"/>
      <c r="R16" s="6"/>
      <c r="S16" s="6"/>
      <c r="T16" s="6"/>
      <c r="U16" s="6"/>
      <c r="V16" s="6"/>
      <c r="W16" s="6"/>
      <c r="X16" s="6"/>
      <c r="Y16" s="6"/>
      <c r="Z16" s="6"/>
    </row>
    <row r="17" spans="1:26" s="3" customFormat="1" ht="15" customHeight="1" x14ac:dyDescent="0.2">
      <c r="A17" s="348"/>
      <c r="B17" s="348"/>
      <c r="C17" s="348"/>
      <c r="D17" s="348"/>
      <c r="E17" s="348"/>
      <c r="F17" s="348"/>
      <c r="G17" s="348"/>
      <c r="H17" s="348"/>
      <c r="I17" s="348"/>
      <c r="J17" s="348"/>
      <c r="K17" s="348"/>
      <c r="L17" s="348"/>
      <c r="M17" s="348"/>
      <c r="N17" s="348"/>
      <c r="O17" s="348"/>
      <c r="P17" s="4"/>
      <c r="Q17" s="4"/>
      <c r="R17" s="4"/>
      <c r="S17" s="4"/>
      <c r="T17" s="4"/>
      <c r="U17" s="4"/>
      <c r="V17" s="4"/>
      <c r="W17" s="4"/>
    </row>
    <row r="18" spans="1:26" s="3" customFormat="1" ht="91.5" customHeight="1" x14ac:dyDescent="0.2">
      <c r="A18" s="384" t="s">
        <v>467</v>
      </c>
      <c r="B18" s="384"/>
      <c r="C18" s="384"/>
      <c r="D18" s="384"/>
      <c r="E18" s="384"/>
      <c r="F18" s="384"/>
      <c r="G18" s="384"/>
      <c r="H18" s="384"/>
      <c r="I18" s="384"/>
      <c r="J18" s="384"/>
      <c r="K18" s="384"/>
      <c r="L18" s="384"/>
      <c r="M18" s="384"/>
      <c r="N18" s="384"/>
      <c r="O18" s="384"/>
      <c r="P18" s="7"/>
      <c r="Q18" s="7"/>
      <c r="R18" s="7"/>
      <c r="S18" s="7"/>
      <c r="T18" s="7"/>
      <c r="U18" s="7"/>
      <c r="V18" s="7"/>
      <c r="W18" s="7"/>
      <c r="X18" s="7"/>
      <c r="Y18" s="7"/>
      <c r="Z18" s="7"/>
    </row>
    <row r="19" spans="1:26" s="3" customFormat="1" ht="78" customHeight="1" x14ac:dyDescent="0.2">
      <c r="A19" s="351" t="s">
        <v>6</v>
      </c>
      <c r="B19" s="351" t="s">
        <v>89</v>
      </c>
      <c r="C19" s="351" t="s">
        <v>88</v>
      </c>
      <c r="D19" s="351" t="s">
        <v>77</v>
      </c>
      <c r="E19" s="385" t="s">
        <v>87</v>
      </c>
      <c r="F19" s="386"/>
      <c r="G19" s="386"/>
      <c r="H19" s="386"/>
      <c r="I19" s="387"/>
      <c r="J19" s="351" t="s">
        <v>86</v>
      </c>
      <c r="K19" s="351"/>
      <c r="L19" s="351"/>
      <c r="M19" s="351"/>
      <c r="N19" s="351"/>
      <c r="O19" s="351"/>
      <c r="P19" s="4"/>
      <c r="Q19" s="4"/>
      <c r="R19" s="4"/>
      <c r="S19" s="4"/>
      <c r="T19" s="4"/>
      <c r="U19" s="4"/>
      <c r="V19" s="4"/>
      <c r="W19" s="4"/>
    </row>
    <row r="20" spans="1:26" s="3" customFormat="1" ht="51" customHeight="1" x14ac:dyDescent="0.2">
      <c r="A20" s="351"/>
      <c r="B20" s="351"/>
      <c r="C20" s="351"/>
      <c r="D20" s="351"/>
      <c r="E20" s="36" t="s">
        <v>85</v>
      </c>
      <c r="F20" s="36" t="s">
        <v>84</v>
      </c>
      <c r="G20" s="36" t="s">
        <v>83</v>
      </c>
      <c r="H20" s="36" t="s">
        <v>82</v>
      </c>
      <c r="I20" s="36" t="s">
        <v>81</v>
      </c>
      <c r="J20" s="36" t="s">
        <v>80</v>
      </c>
      <c r="K20" s="36" t="s">
        <v>5</v>
      </c>
      <c r="L20" s="43" t="s">
        <v>4</v>
      </c>
      <c r="M20" s="42" t="s">
        <v>230</v>
      </c>
      <c r="N20" s="42" t="s">
        <v>79</v>
      </c>
      <c r="O20" s="42" t="s">
        <v>78</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39"/>
      <c r="B22" s="41"/>
      <c r="C22" s="29"/>
      <c r="D22" s="29"/>
      <c r="E22" s="29"/>
      <c r="F22" s="29"/>
      <c r="G22" s="29"/>
      <c r="H22" s="29"/>
      <c r="I22" s="29"/>
      <c r="J22" s="38"/>
      <c r="K22" s="38"/>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customSheetViews>
    <customSheetView guid="{73429E5A-C19D-403E-B654-8C63C43C7BA5}" scale="85"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1"/>
    </customSheetView>
    <customSheetView guid="{E92B30E0-DB33-447A-B64B-52FF64938F06}"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405FB23F-FA42-4D3F-8DC6-852FF942657D}" scale="85" showPageBreaks="1" fitToPage="1" printArea="1" view="pageBreakPreview">
      <selection activeCell="B3" sqref="B3"/>
      <pageMargins left="0.70866141732283472" right="0.70866141732283472" top="0.74803149606299213" bottom="0.74803149606299213" header="0.31496062992125984" footer="0.31496062992125984"/>
      <pageSetup paperSize="8" scale="67" orientation="landscape" r:id="rId4"/>
    </customSheetView>
    <customSheetView guid="{47DFA04F-EE93-4EA7-94C5-F251444C0707}" scale="85" showPageBreaks="1" fitToPage="1" printArea="1" view="pageBreakPreview">
      <selection activeCell="B3" sqref="B3"/>
      <pageMargins left="0.70866141732283472" right="0.70866141732283472" top="0.74803149606299213" bottom="0.74803149606299213" header="0.31496062992125984" footer="0.31496062992125984"/>
      <pageSetup paperSize="8" scale="67" orientation="landscape" r:id="rId5"/>
    </customSheetView>
  </customSheetViews>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2"/>
  <sheetViews>
    <sheetView view="pageBreakPreview" zoomScale="70" zoomScaleSheetLayoutView="70" workbookViewId="0">
      <selection activeCell="A20" sqref="A20:XFD20"/>
    </sheetView>
  </sheetViews>
  <sheetFormatPr defaultColWidth="9.140625" defaultRowHeight="15" outlineLevelRow="1" x14ac:dyDescent="0.25"/>
  <cols>
    <col min="1" max="1" width="59.42578125" style="85" customWidth="1"/>
    <col min="2" max="2" width="14.140625" style="85" customWidth="1"/>
    <col min="3" max="3" width="13.140625" style="85" bestFit="1" customWidth="1"/>
    <col min="4" max="30" width="13.140625" style="85" customWidth="1"/>
    <col min="31" max="36" width="14.42578125" style="85" customWidth="1"/>
    <col min="37" max="37" width="14.42578125" style="85" bestFit="1" customWidth="1"/>
    <col min="38" max="44" width="14.42578125" style="85" customWidth="1"/>
    <col min="45" max="52" width="14.42578125" style="85" bestFit="1" customWidth="1"/>
    <col min="53" max="16384" width="9.140625" style="85"/>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662</v>
      </c>
    </row>
    <row r="4" spans="1:44" s="12" customFormat="1" ht="18.75" x14ac:dyDescent="0.3">
      <c r="A4" s="17"/>
      <c r="I4" s="16"/>
      <c r="J4" s="16"/>
      <c r="K4" s="15"/>
    </row>
    <row r="5" spans="1:44" s="12" customFormat="1" ht="18.75" customHeight="1" x14ac:dyDescent="0.2">
      <c r="A5" s="340" t="str">
        <f>'1. паспорт местоположение'!A5:C5</f>
        <v>Год раскрытия информации: 2022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row>
    <row r="6" spans="1:44" s="12" customFormat="1" ht="18.75" x14ac:dyDescent="0.3">
      <c r="A6" s="17"/>
      <c r="I6" s="16"/>
      <c r="J6" s="16"/>
      <c r="K6" s="15"/>
    </row>
    <row r="7" spans="1:44" s="12" customFormat="1" ht="18.75" x14ac:dyDescent="0.2">
      <c r="A7" s="344" t="s">
        <v>10</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row>
    <row r="8" spans="1:44" s="12" customFormat="1" ht="18.75" x14ac:dyDescent="0.2">
      <c r="A8" s="206"/>
      <c r="B8" s="206"/>
      <c r="C8" s="206"/>
      <c r="D8" s="206"/>
      <c r="E8" s="206"/>
      <c r="F8" s="206"/>
      <c r="G8" s="206"/>
      <c r="H8" s="206"/>
      <c r="I8" s="206"/>
      <c r="J8" s="206"/>
      <c r="K8" s="206"/>
      <c r="L8" s="101"/>
      <c r="M8" s="101"/>
      <c r="N8" s="101"/>
      <c r="O8" s="101"/>
      <c r="P8" s="101"/>
      <c r="Q8" s="101"/>
      <c r="R8" s="101"/>
      <c r="S8" s="101"/>
      <c r="T8" s="101"/>
      <c r="U8" s="101"/>
      <c r="V8" s="101"/>
      <c r="W8" s="101"/>
      <c r="X8" s="101"/>
      <c r="Y8" s="101"/>
    </row>
    <row r="9" spans="1:44" s="12" customFormat="1" ht="18.75" customHeight="1" x14ac:dyDescent="0.2">
      <c r="A9" s="347" t="str">
        <f>'1. паспорт местоположение'!$A$9</f>
        <v>АО  "Россети Тюмень"</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row>
    <row r="10" spans="1:44" s="12" customFormat="1" ht="18.75" customHeight="1" x14ac:dyDescent="0.2">
      <c r="A10" s="389" t="s">
        <v>9</v>
      </c>
      <c r="B10" s="389"/>
      <c r="C10" s="389"/>
      <c r="D10" s="389"/>
      <c r="E10" s="389"/>
      <c r="F10" s="389"/>
      <c r="G10" s="389"/>
      <c r="H10" s="389"/>
      <c r="I10" s="389"/>
      <c r="J10" s="389"/>
      <c r="K10" s="389"/>
      <c r="L10" s="389"/>
      <c r="M10" s="389"/>
      <c r="N10" s="389"/>
      <c r="O10" s="389"/>
      <c r="P10" s="389"/>
      <c r="Q10" s="389"/>
      <c r="R10" s="389"/>
      <c r="S10" s="389"/>
      <c r="T10" s="389"/>
      <c r="U10" s="389"/>
      <c r="V10" s="389"/>
      <c r="W10" s="389"/>
      <c r="X10" s="389"/>
      <c r="Y10" s="389"/>
      <c r="Z10" s="389"/>
      <c r="AA10" s="389"/>
      <c r="AB10" s="389"/>
      <c r="AC10" s="389"/>
      <c r="AD10" s="389"/>
      <c r="AE10" s="389"/>
      <c r="AF10" s="389"/>
      <c r="AG10" s="389"/>
      <c r="AH10" s="389"/>
      <c r="AI10" s="389"/>
      <c r="AJ10" s="389"/>
      <c r="AK10" s="389"/>
      <c r="AL10" s="389"/>
      <c r="AM10" s="389"/>
      <c r="AN10" s="389"/>
      <c r="AO10" s="389"/>
      <c r="AP10" s="389"/>
      <c r="AQ10" s="389"/>
      <c r="AR10" s="389"/>
    </row>
    <row r="11" spans="1:44" s="12" customFormat="1" ht="18.75" x14ac:dyDescent="0.2">
      <c r="A11" s="206"/>
      <c r="B11" s="206"/>
      <c r="C11" s="206"/>
      <c r="D11" s="206"/>
      <c r="E11" s="206"/>
      <c r="F11" s="206"/>
      <c r="G11" s="206"/>
      <c r="H11" s="206"/>
      <c r="I11" s="206"/>
      <c r="J11" s="206"/>
      <c r="K11" s="206"/>
      <c r="L11" s="101"/>
      <c r="M11" s="101"/>
      <c r="N11" s="101"/>
      <c r="O11" s="101"/>
      <c r="P11" s="101"/>
      <c r="Q11" s="101"/>
      <c r="R11" s="101"/>
      <c r="S11" s="101"/>
      <c r="T11" s="101"/>
      <c r="U11" s="101"/>
      <c r="V11" s="101"/>
      <c r="W11" s="101"/>
      <c r="X11" s="101"/>
      <c r="Y11" s="101"/>
    </row>
    <row r="12" spans="1:44" s="12" customFormat="1" ht="18.75" customHeight="1" x14ac:dyDescent="0.2">
      <c r="A12" s="347" t="s">
        <v>515</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row>
    <row r="13" spans="1:44" s="12" customFormat="1" ht="18.75" customHeight="1" x14ac:dyDescent="0.2">
      <c r="A13" s="389" t="s">
        <v>8</v>
      </c>
      <c r="B13" s="389"/>
      <c r="C13" s="389"/>
      <c r="D13" s="389"/>
      <c r="E13" s="389"/>
      <c r="F13" s="389"/>
      <c r="G13" s="389"/>
      <c r="H13" s="389"/>
      <c r="I13" s="389"/>
      <c r="J13" s="389"/>
      <c r="K13" s="389"/>
      <c r="L13" s="389"/>
      <c r="M13" s="389"/>
      <c r="N13" s="389"/>
      <c r="O13" s="389"/>
      <c r="P13" s="389"/>
      <c r="Q13" s="389"/>
      <c r="R13" s="389"/>
      <c r="S13" s="389"/>
      <c r="T13" s="389"/>
      <c r="U13" s="389"/>
      <c r="V13" s="389"/>
      <c r="W13" s="389"/>
      <c r="X13" s="389"/>
      <c r="Y13" s="389"/>
      <c r="Z13" s="389"/>
      <c r="AA13" s="389"/>
      <c r="AB13" s="389"/>
      <c r="AC13" s="389"/>
      <c r="AD13" s="389"/>
      <c r="AE13" s="389"/>
      <c r="AF13" s="389"/>
      <c r="AG13" s="389"/>
      <c r="AH13" s="389"/>
      <c r="AI13" s="389"/>
      <c r="AJ13" s="389"/>
      <c r="AK13" s="389"/>
      <c r="AL13" s="389"/>
      <c r="AM13" s="389"/>
      <c r="AN13" s="389"/>
      <c r="AO13" s="389"/>
      <c r="AP13" s="389"/>
      <c r="AQ13" s="389"/>
      <c r="AR13" s="389"/>
    </row>
    <row r="14" spans="1:44" s="9" customFormat="1" ht="15.75" customHeight="1" x14ac:dyDescent="0.2">
      <c r="A14" s="208"/>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row>
    <row r="15" spans="1:44" s="3" customFormat="1" ht="12" x14ac:dyDescent="0.2">
      <c r="A15" s="347" t="s">
        <v>510</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row>
    <row r="16" spans="1:44" s="3" customFormat="1" ht="15" customHeight="1" x14ac:dyDescent="0.2">
      <c r="A16" s="389" t="s">
        <v>7</v>
      </c>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c r="AD16" s="389"/>
      <c r="AE16" s="389"/>
      <c r="AF16" s="389"/>
      <c r="AG16" s="389"/>
      <c r="AH16" s="389"/>
      <c r="AI16" s="389"/>
      <c r="AJ16" s="389"/>
      <c r="AK16" s="389"/>
      <c r="AL16" s="389"/>
      <c r="AM16" s="389"/>
      <c r="AN16" s="389"/>
      <c r="AO16" s="389"/>
      <c r="AP16" s="389"/>
      <c r="AQ16" s="389"/>
      <c r="AR16" s="389"/>
    </row>
    <row r="17" spans="1:44" s="3" customFormat="1" ht="15" customHeight="1" x14ac:dyDescent="0.2">
      <c r="A17" s="207"/>
      <c r="B17" s="207"/>
      <c r="C17" s="207"/>
      <c r="D17" s="207"/>
      <c r="E17" s="207"/>
      <c r="F17" s="207"/>
      <c r="G17" s="207"/>
      <c r="H17" s="207"/>
      <c r="I17" s="207"/>
      <c r="J17" s="207"/>
      <c r="K17" s="207"/>
      <c r="L17" s="207"/>
      <c r="M17" s="207"/>
      <c r="N17" s="207"/>
      <c r="O17" s="207"/>
      <c r="P17" s="207"/>
      <c r="Q17" s="207"/>
      <c r="R17" s="207"/>
      <c r="S17" s="207"/>
      <c r="T17" s="207"/>
      <c r="U17" s="207"/>
      <c r="V17" s="207"/>
    </row>
    <row r="18" spans="1:44" s="3" customFormat="1" ht="15" customHeight="1" x14ac:dyDescent="0.2">
      <c r="A18" s="343" t="s">
        <v>468</v>
      </c>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row>
    <row r="19" spans="1:44" ht="18.75" x14ac:dyDescent="0.25">
      <c r="AO19" s="93"/>
      <c r="AP19" s="93"/>
      <c r="AQ19" s="93"/>
      <c r="AR19" s="33"/>
    </row>
    <row r="20" spans="1:44" ht="18.75" x14ac:dyDescent="0.25">
      <c r="AO20" s="93"/>
      <c r="AP20" s="93"/>
      <c r="AQ20" s="93"/>
      <c r="AR20" s="33"/>
    </row>
    <row r="21" spans="1:44" ht="18.75" x14ac:dyDescent="0.3">
      <c r="AO21" s="93"/>
      <c r="AP21" s="93"/>
      <c r="AQ21" s="93"/>
      <c r="AR21" s="15"/>
    </row>
    <row r="22" spans="1:44" ht="20.25" customHeight="1" x14ac:dyDescent="0.3">
      <c r="AO22" s="93"/>
      <c r="AP22" s="93"/>
      <c r="AQ22" s="93"/>
      <c r="AR22" s="15"/>
    </row>
    <row r="23" spans="1:44" s="3" customFormat="1" ht="15" customHeight="1" x14ac:dyDescent="0.2">
      <c r="A23" s="341"/>
      <c r="B23" s="341"/>
      <c r="C23" s="341"/>
      <c r="D23" s="341"/>
      <c r="E23" s="341"/>
      <c r="F23" s="341"/>
      <c r="G23" s="341"/>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c r="AK23" s="341"/>
      <c r="AL23" s="341"/>
      <c r="AM23" s="341"/>
      <c r="AN23" s="341"/>
      <c r="AO23" s="341"/>
      <c r="AP23" s="341"/>
      <c r="AQ23" s="341"/>
      <c r="AR23" s="341"/>
    </row>
    <row r="24" spans="1:44" s="211" customFormat="1" ht="16.5" thickBot="1" x14ac:dyDescent="0.3">
      <c r="A24" s="210" t="s">
        <v>340</v>
      </c>
      <c r="B24" s="210" t="s">
        <v>1</v>
      </c>
      <c r="D24" s="212"/>
      <c r="E24" s="213"/>
      <c r="F24" s="213"/>
      <c r="G24" s="213"/>
      <c r="H24" s="213"/>
      <c r="M24" s="214"/>
    </row>
    <row r="25" spans="1:44" s="211" customFormat="1" ht="15.75" x14ac:dyDescent="0.25">
      <c r="A25" s="215" t="s">
        <v>663</v>
      </c>
      <c r="B25" s="216">
        <f>198626.191002825*1000</f>
        <v>198626191.00282502</v>
      </c>
      <c r="M25" s="214"/>
    </row>
    <row r="26" spans="1:44" s="211" customFormat="1" ht="15.75" x14ac:dyDescent="0.25">
      <c r="A26" s="217" t="s">
        <v>338</v>
      </c>
      <c r="B26" s="218"/>
      <c r="M26" s="214"/>
    </row>
    <row r="27" spans="1:44" s="211" customFormat="1" ht="15.75" x14ac:dyDescent="0.25">
      <c r="A27" s="217" t="s">
        <v>336</v>
      </c>
      <c r="B27" s="218">
        <v>50</v>
      </c>
      <c r="D27" s="219" t="s">
        <v>339</v>
      </c>
      <c r="E27" s="220"/>
      <c r="F27" s="220"/>
      <c r="M27" s="214"/>
    </row>
    <row r="28" spans="1:44" s="211" customFormat="1" ht="16.5" thickBot="1" x14ac:dyDescent="0.3">
      <c r="A28" s="221" t="s">
        <v>334</v>
      </c>
      <c r="B28" s="222">
        <v>1</v>
      </c>
      <c r="D28" s="388" t="s">
        <v>337</v>
      </c>
      <c r="E28" s="388"/>
      <c r="F28" s="223">
        <f>SUM(B95:AZ95)</f>
        <v>2070.0175680275438</v>
      </c>
      <c r="K28" s="224"/>
      <c r="M28" s="214"/>
      <c r="N28" s="225"/>
    </row>
    <row r="29" spans="1:44" s="211" customFormat="1" ht="15.75" x14ac:dyDescent="0.25">
      <c r="A29" s="215" t="s">
        <v>333</v>
      </c>
      <c r="B29" s="226">
        <f>-C66</f>
        <v>-415623.04726087581</v>
      </c>
      <c r="D29" s="388" t="s">
        <v>335</v>
      </c>
      <c r="E29" s="388"/>
      <c r="F29" s="223" t="str">
        <f>IF(SUM(B96:AZ96)=0,"не окупается",SUM(B96:AZ96))</f>
        <v>не окупается</v>
      </c>
      <c r="K29" s="224"/>
      <c r="M29" s="214"/>
    </row>
    <row r="30" spans="1:44" s="211" customFormat="1" ht="15.75" x14ac:dyDescent="0.25">
      <c r="A30" s="217" t="s">
        <v>664</v>
      </c>
      <c r="B30" s="227">
        <v>1</v>
      </c>
      <c r="D30" s="388" t="s">
        <v>665</v>
      </c>
      <c r="E30" s="388"/>
      <c r="F30" s="228">
        <f>M93</f>
        <v>-1850950750.1309588</v>
      </c>
      <c r="K30" s="224"/>
      <c r="M30" s="214"/>
    </row>
    <row r="31" spans="1:44" s="211" customFormat="1" ht="15.75" x14ac:dyDescent="0.25">
      <c r="A31" s="217" t="s">
        <v>332</v>
      </c>
      <c r="B31" s="227">
        <v>1</v>
      </c>
      <c r="D31" s="388" t="s">
        <v>666</v>
      </c>
      <c r="E31" s="388"/>
      <c r="F31" s="229" t="str">
        <f>IF(F30&gt;0,"да","нет")</f>
        <v>нет</v>
      </c>
      <c r="K31" s="224"/>
      <c r="M31" s="214"/>
    </row>
    <row r="32" spans="1:44" s="211" customFormat="1" ht="15.75" x14ac:dyDescent="0.25">
      <c r="A32" s="217" t="s">
        <v>311</v>
      </c>
      <c r="B32" s="227">
        <f>-C67</f>
        <v>-727112.87641209096</v>
      </c>
      <c r="M32" s="214"/>
    </row>
    <row r="33" spans="1:52" s="211" customFormat="1" ht="15.75" x14ac:dyDescent="0.25">
      <c r="A33" s="217" t="s">
        <v>331</v>
      </c>
      <c r="B33" s="227">
        <v>1</v>
      </c>
      <c r="M33" s="214"/>
    </row>
    <row r="34" spans="1:52" s="211" customFormat="1" ht="15.75" x14ac:dyDescent="0.25">
      <c r="A34" s="217" t="s">
        <v>330</v>
      </c>
      <c r="B34" s="227">
        <v>1</v>
      </c>
      <c r="M34" s="214"/>
    </row>
    <row r="35" spans="1:52" s="211" customFormat="1" ht="15.75" x14ac:dyDescent="0.25">
      <c r="A35" s="230" t="s">
        <v>667</v>
      </c>
      <c r="B35" s="231">
        <v>2.1999999999999999E-2</v>
      </c>
      <c r="M35" s="214"/>
    </row>
    <row r="36" spans="1:52" s="211" customFormat="1" ht="16.5" thickBot="1" x14ac:dyDescent="0.3">
      <c r="A36" s="221" t="s">
        <v>304</v>
      </c>
      <c r="B36" s="232">
        <v>0.2</v>
      </c>
      <c r="M36" s="214"/>
    </row>
    <row r="37" spans="1:52" s="211" customFormat="1" ht="15.75" x14ac:dyDescent="0.25">
      <c r="A37" s="215" t="s">
        <v>607</v>
      </c>
      <c r="B37" s="226">
        <v>0</v>
      </c>
      <c r="M37" s="214"/>
    </row>
    <row r="38" spans="1:52" s="211" customFormat="1" ht="15.75" x14ac:dyDescent="0.25">
      <c r="A38" s="217" t="s">
        <v>329</v>
      </c>
      <c r="B38" s="227"/>
      <c r="M38" s="214"/>
    </row>
    <row r="39" spans="1:52" s="211" customFormat="1" ht="16.5" thickBot="1" x14ac:dyDescent="0.3">
      <c r="A39" s="230" t="s">
        <v>328</v>
      </c>
      <c r="B39" s="233">
        <v>0</v>
      </c>
      <c r="M39" s="214"/>
    </row>
    <row r="40" spans="1:52" s="211" customFormat="1" ht="15.75" x14ac:dyDescent="0.25">
      <c r="A40" s="234" t="s">
        <v>668</v>
      </c>
      <c r="B40" s="235">
        <v>0</v>
      </c>
      <c r="M40" s="214"/>
    </row>
    <row r="41" spans="1:52" s="211" customFormat="1" ht="15.75" x14ac:dyDescent="0.25">
      <c r="A41" s="236" t="s">
        <v>327</v>
      </c>
      <c r="B41" s="237">
        <v>0</v>
      </c>
      <c r="M41" s="214"/>
    </row>
    <row r="42" spans="1:52" s="211" customFormat="1" ht="15.75" x14ac:dyDescent="0.25">
      <c r="A42" s="236" t="s">
        <v>326</v>
      </c>
      <c r="B42" s="238">
        <v>0</v>
      </c>
      <c r="M42" s="214"/>
    </row>
    <row r="43" spans="1:52" s="211" customFormat="1" ht="15.75" x14ac:dyDescent="0.25">
      <c r="A43" s="236" t="s">
        <v>325</v>
      </c>
      <c r="B43" s="238">
        <v>0</v>
      </c>
      <c r="M43" s="214"/>
      <c r="Z43" s="239"/>
    </row>
    <row r="44" spans="1:52" s="211" customFormat="1" ht="15.75" x14ac:dyDescent="0.25">
      <c r="A44" s="236" t="s">
        <v>324</v>
      </c>
      <c r="B44" s="238">
        <v>0.13500000000000001</v>
      </c>
      <c r="M44" s="214"/>
      <c r="U44" s="240"/>
      <c r="V44" s="240"/>
      <c r="W44" s="240"/>
      <c r="X44" s="240"/>
      <c r="Y44" s="240"/>
      <c r="Z44" s="240"/>
    </row>
    <row r="45" spans="1:52" s="211" customFormat="1" ht="15.75" x14ac:dyDescent="0.25">
      <c r="A45" s="236" t="s">
        <v>323</v>
      </c>
      <c r="B45" s="238">
        <f>1-B43</f>
        <v>1</v>
      </c>
      <c r="M45" s="214"/>
    </row>
    <row r="46" spans="1:52" s="211" customFormat="1" ht="16.5" thickBot="1" x14ac:dyDescent="0.3">
      <c r="A46" s="241" t="s">
        <v>669</v>
      </c>
      <c r="B46" s="242">
        <f>B45*B44+B43*B42*(1-B36)</f>
        <v>0.13500000000000001</v>
      </c>
      <c r="M46" s="214"/>
    </row>
    <row r="47" spans="1:52" s="211" customFormat="1" ht="63" x14ac:dyDescent="0.25">
      <c r="A47" s="243" t="s">
        <v>322</v>
      </c>
      <c r="B47" s="244" t="s">
        <v>684</v>
      </c>
      <c r="C47" s="245">
        <v>2023</v>
      </c>
      <c r="D47" s="246">
        <f>C47+1</f>
        <v>2024</v>
      </c>
      <c r="E47" s="246">
        <f t="shared" ref="E47:AZ47" si="0">D47+1</f>
        <v>2025</v>
      </c>
      <c r="F47" s="246">
        <f t="shared" si="0"/>
        <v>2026</v>
      </c>
      <c r="G47" s="246">
        <f t="shared" si="0"/>
        <v>2027</v>
      </c>
      <c r="H47" s="246">
        <f t="shared" si="0"/>
        <v>2028</v>
      </c>
      <c r="I47" s="246">
        <f t="shared" si="0"/>
        <v>2029</v>
      </c>
      <c r="J47" s="246">
        <f t="shared" si="0"/>
        <v>2030</v>
      </c>
      <c r="K47" s="246">
        <f t="shared" si="0"/>
        <v>2031</v>
      </c>
      <c r="L47" s="246">
        <f t="shared" si="0"/>
        <v>2032</v>
      </c>
      <c r="M47" s="247">
        <f t="shared" si="0"/>
        <v>2033</v>
      </c>
      <c r="N47" s="246">
        <f t="shared" si="0"/>
        <v>2034</v>
      </c>
      <c r="O47" s="246">
        <f t="shared" si="0"/>
        <v>2035</v>
      </c>
      <c r="P47" s="246">
        <f t="shared" si="0"/>
        <v>2036</v>
      </c>
      <c r="Q47" s="246">
        <f t="shared" si="0"/>
        <v>2037</v>
      </c>
      <c r="R47" s="246">
        <f t="shared" si="0"/>
        <v>2038</v>
      </c>
      <c r="S47" s="246">
        <f t="shared" si="0"/>
        <v>2039</v>
      </c>
      <c r="T47" s="246">
        <f t="shared" si="0"/>
        <v>2040</v>
      </c>
      <c r="U47" s="246">
        <f t="shared" si="0"/>
        <v>2041</v>
      </c>
      <c r="V47" s="246">
        <f t="shared" si="0"/>
        <v>2042</v>
      </c>
      <c r="W47" s="246">
        <f t="shared" si="0"/>
        <v>2043</v>
      </c>
      <c r="X47" s="246">
        <f t="shared" si="0"/>
        <v>2044</v>
      </c>
      <c r="Y47" s="246">
        <f t="shared" si="0"/>
        <v>2045</v>
      </c>
      <c r="Z47" s="246">
        <f t="shared" si="0"/>
        <v>2046</v>
      </c>
      <c r="AA47" s="246">
        <f t="shared" si="0"/>
        <v>2047</v>
      </c>
      <c r="AB47" s="246">
        <f t="shared" si="0"/>
        <v>2048</v>
      </c>
      <c r="AC47" s="246">
        <f t="shared" si="0"/>
        <v>2049</v>
      </c>
      <c r="AD47" s="246">
        <f t="shared" si="0"/>
        <v>2050</v>
      </c>
      <c r="AE47" s="246">
        <f t="shared" si="0"/>
        <v>2051</v>
      </c>
      <c r="AF47" s="246">
        <f t="shared" si="0"/>
        <v>2052</v>
      </c>
      <c r="AG47" s="246">
        <f t="shared" si="0"/>
        <v>2053</v>
      </c>
      <c r="AH47" s="246">
        <f t="shared" si="0"/>
        <v>2054</v>
      </c>
      <c r="AI47" s="246">
        <f t="shared" si="0"/>
        <v>2055</v>
      </c>
      <c r="AJ47" s="246">
        <f t="shared" si="0"/>
        <v>2056</v>
      </c>
      <c r="AK47" s="246">
        <f t="shared" si="0"/>
        <v>2057</v>
      </c>
      <c r="AL47" s="246">
        <f t="shared" si="0"/>
        <v>2058</v>
      </c>
      <c r="AM47" s="246">
        <f t="shared" si="0"/>
        <v>2059</v>
      </c>
      <c r="AN47" s="246">
        <f t="shared" si="0"/>
        <v>2060</v>
      </c>
      <c r="AO47" s="246">
        <f t="shared" si="0"/>
        <v>2061</v>
      </c>
      <c r="AP47" s="246">
        <f t="shared" si="0"/>
        <v>2062</v>
      </c>
      <c r="AQ47" s="246">
        <f t="shared" si="0"/>
        <v>2063</v>
      </c>
      <c r="AR47" s="246">
        <f t="shared" si="0"/>
        <v>2064</v>
      </c>
      <c r="AS47" s="246">
        <f t="shared" si="0"/>
        <v>2065</v>
      </c>
      <c r="AT47" s="246">
        <f t="shared" si="0"/>
        <v>2066</v>
      </c>
      <c r="AU47" s="246">
        <f t="shared" si="0"/>
        <v>2067</v>
      </c>
      <c r="AV47" s="246">
        <f t="shared" si="0"/>
        <v>2068</v>
      </c>
      <c r="AW47" s="246">
        <f t="shared" si="0"/>
        <v>2069</v>
      </c>
      <c r="AX47" s="246">
        <f t="shared" si="0"/>
        <v>2070</v>
      </c>
      <c r="AY47" s="246">
        <f t="shared" si="0"/>
        <v>2071</v>
      </c>
      <c r="AZ47" s="246">
        <f t="shared" si="0"/>
        <v>2072</v>
      </c>
    </row>
    <row r="48" spans="1:52" s="211" customFormat="1" ht="15.75" outlineLevel="1" x14ac:dyDescent="0.25">
      <c r="A48" s="248" t="s">
        <v>321</v>
      </c>
      <c r="B48" s="249">
        <v>0.04</v>
      </c>
      <c r="C48" s="249">
        <v>0.04</v>
      </c>
      <c r="D48" s="249">
        <v>0.04</v>
      </c>
      <c r="E48" s="249">
        <v>0.04</v>
      </c>
      <c r="F48" s="249">
        <v>0.04</v>
      </c>
      <c r="G48" s="249">
        <v>0.04</v>
      </c>
      <c r="H48" s="249">
        <v>0.04</v>
      </c>
      <c r="I48" s="249">
        <v>0.04</v>
      </c>
      <c r="J48" s="249">
        <v>0.04</v>
      </c>
      <c r="K48" s="249">
        <v>0.04</v>
      </c>
      <c r="L48" s="249">
        <v>0.04</v>
      </c>
      <c r="M48" s="249">
        <v>0.04</v>
      </c>
      <c r="N48" s="249">
        <v>0.04</v>
      </c>
      <c r="O48" s="249">
        <v>0.04</v>
      </c>
      <c r="P48" s="249">
        <v>0.04</v>
      </c>
      <c r="Q48" s="249">
        <v>0.04</v>
      </c>
      <c r="R48" s="249">
        <v>0.04</v>
      </c>
      <c r="S48" s="249">
        <v>0.04</v>
      </c>
      <c r="T48" s="249">
        <v>0.04</v>
      </c>
      <c r="U48" s="249">
        <v>0.04</v>
      </c>
      <c r="V48" s="249">
        <v>0.04</v>
      </c>
      <c r="W48" s="249">
        <v>0.04</v>
      </c>
      <c r="X48" s="249">
        <v>0.04</v>
      </c>
      <c r="Y48" s="249">
        <v>0.04</v>
      </c>
      <c r="Z48" s="249">
        <v>0.04</v>
      </c>
      <c r="AA48" s="249">
        <v>0.04</v>
      </c>
      <c r="AB48" s="249">
        <v>0.04</v>
      </c>
      <c r="AC48" s="249">
        <v>0.04</v>
      </c>
      <c r="AD48" s="249">
        <v>0.04</v>
      </c>
      <c r="AE48" s="249">
        <v>0.04</v>
      </c>
      <c r="AF48" s="249">
        <v>0.04</v>
      </c>
      <c r="AG48" s="249">
        <v>0.04</v>
      </c>
      <c r="AH48" s="249">
        <v>0.04</v>
      </c>
      <c r="AI48" s="249">
        <v>0.04</v>
      </c>
      <c r="AJ48" s="249">
        <v>0.04</v>
      </c>
      <c r="AK48" s="249">
        <v>0.04</v>
      </c>
      <c r="AL48" s="249">
        <v>0.04</v>
      </c>
      <c r="AM48" s="249">
        <v>0.04</v>
      </c>
      <c r="AN48" s="249">
        <v>0.04</v>
      </c>
      <c r="AO48" s="249">
        <v>0.04</v>
      </c>
      <c r="AP48" s="249">
        <v>0.04</v>
      </c>
      <c r="AQ48" s="249">
        <v>0.04</v>
      </c>
      <c r="AR48" s="249">
        <v>0.04</v>
      </c>
      <c r="AS48" s="249">
        <v>0.04</v>
      </c>
      <c r="AT48" s="249">
        <v>0.04</v>
      </c>
      <c r="AU48" s="249">
        <v>0.04</v>
      </c>
      <c r="AV48" s="249">
        <v>0.04</v>
      </c>
      <c r="AW48" s="249">
        <v>0.04</v>
      </c>
      <c r="AX48" s="249">
        <v>0.04</v>
      </c>
      <c r="AY48" s="249">
        <v>0.04</v>
      </c>
      <c r="AZ48" s="249">
        <v>0.04</v>
      </c>
    </row>
    <row r="49" spans="1:52" s="211" customFormat="1" ht="15.75" outlineLevel="1" x14ac:dyDescent="0.25">
      <c r="A49" s="248" t="s">
        <v>320</v>
      </c>
      <c r="B49" s="249">
        <f>B48</f>
        <v>0.04</v>
      </c>
      <c r="C49" s="249">
        <f t="shared" ref="C49:AZ49" si="1">(1+B49)*(1+C48)-1</f>
        <v>8.1600000000000117E-2</v>
      </c>
      <c r="D49" s="249">
        <f>(1+C49)*(1+D48)-1</f>
        <v>0.12486400000000009</v>
      </c>
      <c r="E49" s="249">
        <f t="shared" si="1"/>
        <v>0.16985856000000021</v>
      </c>
      <c r="F49" s="249">
        <f t="shared" si="1"/>
        <v>0.21665290240000035</v>
      </c>
      <c r="G49" s="249">
        <f t="shared" si="1"/>
        <v>0.26531901849600037</v>
      </c>
      <c r="H49" s="249">
        <f t="shared" si="1"/>
        <v>0.31593177923584048</v>
      </c>
      <c r="I49" s="249">
        <f t="shared" si="1"/>
        <v>0.3685690504052741</v>
      </c>
      <c r="J49" s="249">
        <f t="shared" si="1"/>
        <v>0.42331181242148519</v>
      </c>
      <c r="K49" s="249">
        <f t="shared" si="1"/>
        <v>0.48024428491834459</v>
      </c>
      <c r="L49" s="249">
        <f t="shared" si="1"/>
        <v>0.53945405631507848</v>
      </c>
      <c r="M49" s="250">
        <f t="shared" si="1"/>
        <v>0.60103221856768174</v>
      </c>
      <c r="N49" s="249">
        <f t="shared" si="1"/>
        <v>0.66507350731038906</v>
      </c>
      <c r="O49" s="249">
        <f t="shared" si="1"/>
        <v>0.73167644760280459</v>
      </c>
      <c r="P49" s="249">
        <f t="shared" si="1"/>
        <v>0.80094350550691673</v>
      </c>
      <c r="Q49" s="249">
        <f t="shared" si="1"/>
        <v>0.87298124572719349</v>
      </c>
      <c r="R49" s="249">
        <f t="shared" si="1"/>
        <v>0.94790049555628131</v>
      </c>
      <c r="S49" s="249">
        <f t="shared" si="1"/>
        <v>1.0258165153785326</v>
      </c>
      <c r="T49" s="249">
        <f>(1+S49)*(1+T48)-1</f>
        <v>1.1068491759936738</v>
      </c>
      <c r="U49" s="249">
        <f t="shared" si="1"/>
        <v>1.1911231430334208</v>
      </c>
      <c r="V49" s="249">
        <f t="shared" si="1"/>
        <v>1.2787680687547578</v>
      </c>
      <c r="W49" s="249">
        <f t="shared" si="1"/>
        <v>1.369918791504948</v>
      </c>
      <c r="X49" s="249">
        <f t="shared" si="1"/>
        <v>1.4647155431651462</v>
      </c>
      <c r="Y49" s="249">
        <f t="shared" si="1"/>
        <v>1.5633041648917523</v>
      </c>
      <c r="Z49" s="249">
        <f t="shared" si="1"/>
        <v>1.6658363314874225</v>
      </c>
      <c r="AA49" s="249">
        <f t="shared" si="1"/>
        <v>1.7724697847469195</v>
      </c>
      <c r="AB49" s="249">
        <f t="shared" si="1"/>
        <v>1.8833685761367964</v>
      </c>
      <c r="AC49" s="249">
        <f t="shared" si="1"/>
        <v>1.9987033191822685</v>
      </c>
      <c r="AD49" s="249">
        <f t="shared" si="1"/>
        <v>2.1186514519495594</v>
      </c>
      <c r="AE49" s="249">
        <f t="shared" si="1"/>
        <v>2.2433975100275418</v>
      </c>
      <c r="AF49" s="249">
        <f t="shared" si="1"/>
        <v>2.3731334104286437</v>
      </c>
      <c r="AG49" s="249">
        <f t="shared" si="1"/>
        <v>2.5080587468457893</v>
      </c>
      <c r="AH49" s="249">
        <f t="shared" si="1"/>
        <v>2.6483810967196209</v>
      </c>
      <c r="AI49" s="249">
        <f t="shared" si="1"/>
        <v>2.7943163405884057</v>
      </c>
      <c r="AJ49" s="249">
        <f t="shared" si="1"/>
        <v>2.9460889942119421</v>
      </c>
      <c r="AK49" s="249">
        <f t="shared" si="1"/>
        <v>3.1039325539804201</v>
      </c>
      <c r="AL49" s="249">
        <f t="shared" si="1"/>
        <v>3.2680898561396372</v>
      </c>
      <c r="AM49" s="249">
        <f t="shared" si="1"/>
        <v>3.438813450385223</v>
      </c>
      <c r="AN49" s="249">
        <f t="shared" si="1"/>
        <v>3.6163659884006325</v>
      </c>
      <c r="AO49" s="249">
        <f t="shared" si="1"/>
        <v>3.8010206279366576</v>
      </c>
      <c r="AP49" s="249">
        <f t="shared" si="1"/>
        <v>3.993061453054124</v>
      </c>
      <c r="AQ49" s="249">
        <f t="shared" si="1"/>
        <v>4.1927839111762895</v>
      </c>
      <c r="AR49" s="249">
        <f t="shared" si="1"/>
        <v>4.4004952676233415</v>
      </c>
      <c r="AS49" s="249">
        <f t="shared" si="1"/>
        <v>4.6165150783282751</v>
      </c>
      <c r="AT49" s="249">
        <f t="shared" si="1"/>
        <v>4.8411756814614062</v>
      </c>
      <c r="AU49" s="249">
        <f t="shared" si="1"/>
        <v>5.0748227087198625</v>
      </c>
      <c r="AV49" s="249">
        <f t="shared" si="1"/>
        <v>5.317815617068657</v>
      </c>
      <c r="AW49" s="249">
        <f t="shared" si="1"/>
        <v>5.5705282417514033</v>
      </c>
      <c r="AX49" s="249">
        <f t="shared" si="1"/>
        <v>5.8333493714214599</v>
      </c>
      <c r="AY49" s="249">
        <f t="shared" si="1"/>
        <v>6.1066833462783183</v>
      </c>
      <c r="AZ49" s="249">
        <f t="shared" si="1"/>
        <v>6.3909506801294516</v>
      </c>
    </row>
    <row r="50" spans="1:52" s="219" customFormat="1" ht="16.5" thickBot="1" x14ac:dyDescent="0.3">
      <c r="A50" s="251" t="s">
        <v>670</v>
      </c>
      <c r="B50" s="252">
        <f>B51*1000</f>
        <v>0</v>
      </c>
      <c r="C50" s="252">
        <f>C51*1000</f>
        <v>43190504.858878225</v>
      </c>
      <c r="D50" s="252">
        <f t="shared" ref="D50:AZ50" si="2">D51*1000</f>
        <v>44486220.004644573</v>
      </c>
      <c r="E50" s="252">
        <f t="shared" si="2"/>
        <v>45820806.604783915</v>
      </c>
      <c r="F50" s="252">
        <f t="shared" si="2"/>
        <v>47195430.802927434</v>
      </c>
      <c r="G50" s="252">
        <f t="shared" si="2"/>
        <v>48611293.727015264</v>
      </c>
      <c r="H50" s="252">
        <f t="shared" si="2"/>
        <v>50069632.538825721</v>
      </c>
      <c r="I50" s="252">
        <f t="shared" si="2"/>
        <v>51571721.514990486</v>
      </c>
      <c r="J50" s="252">
        <f t="shared" si="2"/>
        <v>53118873.160440207</v>
      </c>
      <c r="K50" s="252">
        <f t="shared" si="2"/>
        <v>54712439.355253398</v>
      </c>
      <c r="L50" s="252">
        <f t="shared" si="2"/>
        <v>56353812.535911009</v>
      </c>
      <c r="M50" s="253">
        <f t="shared" si="2"/>
        <v>58976004.134032577</v>
      </c>
      <c r="N50" s="252">
        <f t="shared" si="2"/>
        <v>60745284.258053549</v>
      </c>
      <c r="O50" s="252">
        <f t="shared" si="2"/>
        <v>62567642.78579516</v>
      </c>
      <c r="P50" s="252">
        <f t="shared" si="2"/>
        <v>64444672.069369026</v>
      </c>
      <c r="Q50" s="252">
        <f t="shared" si="2"/>
        <v>66378012.231450088</v>
      </c>
      <c r="R50" s="252">
        <f t="shared" si="2"/>
        <v>68369352.598393604</v>
      </c>
      <c r="S50" s="252">
        <f t="shared" si="2"/>
        <v>70420433.176345408</v>
      </c>
      <c r="T50" s="252">
        <f t="shared" si="2"/>
        <v>72533046.171635777</v>
      </c>
      <c r="U50" s="252">
        <f t="shared" si="2"/>
        <v>74709037.556784868</v>
      </c>
      <c r="V50" s="252">
        <f t="shared" si="2"/>
        <v>76950308.683488384</v>
      </c>
      <c r="W50" s="252">
        <f t="shared" si="2"/>
        <v>80917886.319160044</v>
      </c>
      <c r="X50" s="252">
        <f t="shared" si="2"/>
        <v>83345422.908734843</v>
      </c>
      <c r="Y50" s="252">
        <f t="shared" si="2"/>
        <v>85845785.595996886</v>
      </c>
      <c r="Z50" s="252">
        <f t="shared" si="2"/>
        <v>88421159.163876817</v>
      </c>
      <c r="AA50" s="252">
        <f t="shared" si="2"/>
        <v>91073793.938793108</v>
      </c>
      <c r="AB50" s="252">
        <f t="shared" si="2"/>
        <v>93806007.756956905</v>
      </c>
      <c r="AC50" s="252">
        <f t="shared" si="2"/>
        <v>96620187.989665613</v>
      </c>
      <c r="AD50" s="252">
        <f t="shared" si="2"/>
        <v>99518793.629355595</v>
      </c>
      <c r="AE50" s="252">
        <f t="shared" si="2"/>
        <v>102504357.43823625</v>
      </c>
      <c r="AF50" s="252">
        <f t="shared" si="2"/>
        <v>105579488.16138335</v>
      </c>
      <c r="AG50" s="252">
        <f t="shared" si="2"/>
        <v>108746872.80622484</v>
      </c>
      <c r="AH50" s="252">
        <f t="shared" si="2"/>
        <v>112009278.99041162</v>
      </c>
      <c r="AI50" s="252">
        <f t="shared" si="2"/>
        <v>115369557.36012396</v>
      </c>
      <c r="AJ50" s="252">
        <f t="shared" si="2"/>
        <v>118830644.08092768</v>
      </c>
      <c r="AK50" s="252">
        <f t="shared" si="2"/>
        <v>122395563.40335551</v>
      </c>
      <c r="AL50" s="252">
        <f t="shared" si="2"/>
        <v>126067430.30545618</v>
      </c>
      <c r="AM50" s="252">
        <f t="shared" si="2"/>
        <v>129849453.21461986</v>
      </c>
      <c r="AN50" s="252">
        <f t="shared" si="2"/>
        <v>133744936.81105846</v>
      </c>
      <c r="AO50" s="252">
        <f t="shared" si="2"/>
        <v>137757284.91539022</v>
      </c>
      <c r="AP50" s="252">
        <f t="shared" si="2"/>
        <v>141890003.46285191</v>
      </c>
      <c r="AQ50" s="252">
        <f t="shared" si="2"/>
        <v>146146703.5667375</v>
      </c>
      <c r="AR50" s="252">
        <f t="shared" si="2"/>
        <v>150531104.67373964</v>
      </c>
      <c r="AS50" s="252">
        <f t="shared" si="2"/>
        <v>155047037.81395185</v>
      </c>
      <c r="AT50" s="252">
        <f t="shared" si="2"/>
        <v>159698448.94837037</v>
      </c>
      <c r="AU50" s="252">
        <f t="shared" si="2"/>
        <v>164489402.41682148</v>
      </c>
      <c r="AV50" s="252">
        <f t="shared" si="2"/>
        <v>169424084.48932615</v>
      </c>
      <c r="AW50" s="252">
        <f t="shared" si="2"/>
        <v>174506807.02400589</v>
      </c>
      <c r="AX50" s="252">
        <f t="shared" si="2"/>
        <v>179742011.2347261</v>
      </c>
      <c r="AY50" s="252">
        <f t="shared" si="2"/>
        <v>185134271.57176787</v>
      </c>
      <c r="AZ50" s="252">
        <f t="shared" si="2"/>
        <v>190688299.71892092</v>
      </c>
    </row>
    <row r="51" spans="1:52" s="211" customFormat="1" ht="15.75" x14ac:dyDescent="0.25">
      <c r="A51" s="211" t="s">
        <v>671</v>
      </c>
      <c r="C51" s="211">
        <v>43190.504858878223</v>
      </c>
      <c r="D51" s="211">
        <v>44486.220004644572</v>
      </c>
      <c r="E51" s="211">
        <v>45820.806604783917</v>
      </c>
      <c r="F51" s="211">
        <v>47195.430802927433</v>
      </c>
      <c r="G51" s="211">
        <v>48611.293727015262</v>
      </c>
      <c r="H51" s="211">
        <v>50069.632538825717</v>
      </c>
      <c r="I51" s="211">
        <v>51571.721514990488</v>
      </c>
      <c r="J51" s="211">
        <v>53118.873160440206</v>
      </c>
      <c r="K51" s="211">
        <v>54712.439355253402</v>
      </c>
      <c r="L51" s="211">
        <v>56353.812535911005</v>
      </c>
      <c r="M51" s="214">
        <v>58976.004134032577</v>
      </c>
      <c r="N51" s="211">
        <v>60745.284258053551</v>
      </c>
      <c r="O51" s="211">
        <v>62567.642785795157</v>
      </c>
      <c r="P51" s="211">
        <v>64444.672069369022</v>
      </c>
      <c r="Q51" s="211">
        <v>66378.012231450091</v>
      </c>
      <c r="R51" s="211">
        <v>68369.352598393598</v>
      </c>
      <c r="S51" s="211">
        <v>70420.43317634541</v>
      </c>
      <c r="T51" s="211">
        <v>72533.046171635782</v>
      </c>
      <c r="U51" s="211">
        <v>74709.037556784868</v>
      </c>
      <c r="V51" s="211">
        <v>76950.308683488387</v>
      </c>
      <c r="W51" s="211">
        <v>80917.886319160039</v>
      </c>
      <c r="X51" s="211">
        <v>83345.422908734836</v>
      </c>
      <c r="Y51" s="211">
        <v>85845.785595996887</v>
      </c>
      <c r="Z51" s="211">
        <v>88421.159163876815</v>
      </c>
      <c r="AA51" s="211">
        <v>91073.793938793111</v>
      </c>
      <c r="AB51" s="211">
        <v>93806.007756956911</v>
      </c>
      <c r="AC51" s="211">
        <v>96620.187989665617</v>
      </c>
      <c r="AD51" s="211">
        <v>99518.793629355598</v>
      </c>
      <c r="AE51" s="211">
        <v>102504.35743823626</v>
      </c>
      <c r="AF51" s="211">
        <v>105579.48816138334</v>
      </c>
      <c r="AG51" s="211">
        <v>108746.87280622484</v>
      </c>
      <c r="AH51" s="211">
        <v>112009.27899041162</v>
      </c>
      <c r="AI51" s="211">
        <v>115369.55736012396</v>
      </c>
      <c r="AJ51" s="211">
        <v>118830.64408092768</v>
      </c>
      <c r="AK51" s="211">
        <v>122395.56340335551</v>
      </c>
      <c r="AL51" s="211">
        <v>126067.43030545618</v>
      </c>
      <c r="AM51" s="211">
        <v>129849.45321461986</v>
      </c>
      <c r="AN51" s="211">
        <v>133744.93681105846</v>
      </c>
      <c r="AO51" s="211">
        <v>137757.28491539022</v>
      </c>
      <c r="AP51" s="211">
        <v>141890.00346285192</v>
      </c>
      <c r="AQ51" s="211">
        <v>146146.7035667375</v>
      </c>
      <c r="AR51" s="211">
        <v>150531.10467373964</v>
      </c>
      <c r="AS51" s="211">
        <v>155047.03781395184</v>
      </c>
      <c r="AT51" s="211">
        <v>159698.44894837038</v>
      </c>
      <c r="AU51" s="211">
        <v>164489.40241682148</v>
      </c>
      <c r="AV51" s="211">
        <v>169424.08448932614</v>
      </c>
      <c r="AW51" s="211">
        <v>174506.80702400589</v>
      </c>
      <c r="AX51" s="211">
        <v>179742.01123472609</v>
      </c>
      <c r="AY51" s="211">
        <v>185134.27157176787</v>
      </c>
      <c r="AZ51" s="211">
        <v>190688.29971892093</v>
      </c>
    </row>
    <row r="52" spans="1:52" s="211" customFormat="1" ht="15.75" x14ac:dyDescent="0.25">
      <c r="A52" s="211" t="s">
        <v>672</v>
      </c>
      <c r="C52" s="211">
        <v>-498.74765671305096</v>
      </c>
      <c r="D52" s="211">
        <v>-498.74765671305096</v>
      </c>
      <c r="E52" s="211">
        <v>-498.74765671305096</v>
      </c>
      <c r="F52" s="211">
        <v>-498.74765671305096</v>
      </c>
      <c r="G52" s="211">
        <v>-498.74765671305096</v>
      </c>
      <c r="H52" s="211">
        <v>-498.74765671305096</v>
      </c>
      <c r="I52" s="211">
        <v>-489.39858725283528</v>
      </c>
      <c r="J52" s="211">
        <v>-489.39858725283528</v>
      </c>
      <c r="K52" s="211">
        <v>-489.39858725283528</v>
      </c>
      <c r="L52" s="211">
        <v>-489.39858725283528</v>
      </c>
      <c r="M52" s="214">
        <v>-489.39858725283528</v>
      </c>
      <c r="N52" s="211">
        <v>-489.39858725283528</v>
      </c>
      <c r="O52" s="211">
        <v>-581.66886302727266</v>
      </c>
      <c r="P52" s="211">
        <v>-581.66886302727266</v>
      </c>
      <c r="Q52" s="211">
        <v>-581.66886302727266</v>
      </c>
      <c r="R52" s="211">
        <v>-581.66886302727266</v>
      </c>
      <c r="S52" s="211">
        <v>-581.66886302727266</v>
      </c>
      <c r="T52" s="211">
        <v>-581.66886302727266</v>
      </c>
      <c r="U52" s="211">
        <v>-572.31979356705699</v>
      </c>
      <c r="V52" s="211">
        <v>-572.31979356705699</v>
      </c>
      <c r="W52" s="211">
        <v>-572.31979356705699</v>
      </c>
      <c r="X52" s="211">
        <v>-572.31979356705699</v>
      </c>
      <c r="Y52" s="211">
        <v>-572.31979356705699</v>
      </c>
      <c r="Z52" s="211">
        <v>-572.31979356705699</v>
      </c>
      <c r="AA52" s="211">
        <v>-572.31979356705699</v>
      </c>
      <c r="AB52" s="211">
        <v>-572.31979356705699</v>
      </c>
      <c r="AC52" s="211">
        <v>-572.31979356705699</v>
      </c>
      <c r="AD52" s="211">
        <v>-572.31979356705699</v>
      </c>
      <c r="AE52" s="211">
        <v>-572.31979356705699</v>
      </c>
      <c r="AF52" s="211">
        <v>-572.31979356705699</v>
      </c>
      <c r="AG52" s="211">
        <v>-572.31979356705699</v>
      </c>
      <c r="AH52" s="211">
        <v>-572.31979356705699</v>
      </c>
      <c r="AI52" s="211">
        <v>-572.31979356705699</v>
      </c>
      <c r="AJ52" s="211">
        <v>-572.31979356705699</v>
      </c>
      <c r="AK52" s="211">
        <v>-572.31979356705699</v>
      </c>
      <c r="AL52" s="211">
        <v>-572.31979356705699</v>
      </c>
      <c r="AM52" s="211">
        <v>-572.31979356705699</v>
      </c>
      <c r="AN52" s="211">
        <v>-572.31979356705699</v>
      </c>
      <c r="AO52" s="211">
        <v>-572.31979356705699</v>
      </c>
      <c r="AP52" s="211">
        <v>-572.31979356705699</v>
      </c>
      <c r="AQ52" s="211">
        <v>-572.31979356705699</v>
      </c>
      <c r="AR52" s="211">
        <v>-572.31979356705699</v>
      </c>
      <c r="AS52" s="211">
        <v>-572.31979356705699</v>
      </c>
      <c r="AT52" s="211">
        <v>-572.31979356705699</v>
      </c>
      <c r="AU52" s="211">
        <v>-572.31979356705699</v>
      </c>
      <c r="AV52" s="211">
        <v>-572.31979356705699</v>
      </c>
      <c r="AW52" s="211">
        <v>-572.31979356705699</v>
      </c>
      <c r="AX52" s="211">
        <v>-572.31979356705699</v>
      </c>
      <c r="AY52" s="211">
        <v>-572.31979356705699</v>
      </c>
      <c r="AZ52" s="211">
        <v>-572.31979356705699</v>
      </c>
    </row>
    <row r="53" spans="1:52" s="211" customFormat="1" ht="13.5" customHeight="1" x14ac:dyDescent="0.25">
      <c r="A53" s="211" t="s">
        <v>673</v>
      </c>
      <c r="C53" s="211">
        <v>-872.53545169450911</v>
      </c>
      <c r="D53" s="211">
        <v>-898.71151524534446</v>
      </c>
      <c r="E53" s="211">
        <v>-925.67286070270484</v>
      </c>
      <c r="F53" s="211">
        <v>-953.44304652378594</v>
      </c>
      <c r="G53" s="211">
        <v>-982.04633791949959</v>
      </c>
      <c r="H53" s="211">
        <v>-1011.5077280570846</v>
      </c>
      <c r="I53" s="211">
        <v>-1041.8529598987971</v>
      </c>
      <c r="J53" s="211">
        <v>-1073.1085486957609</v>
      </c>
      <c r="K53" s="211">
        <v>-1105.3018051566337</v>
      </c>
      <c r="L53" s="211">
        <v>-1138.4608593113328</v>
      </c>
      <c r="M53" s="214">
        <v>-2290.5073515437807</v>
      </c>
      <c r="N53" s="211">
        <v>-2359.2225720900938</v>
      </c>
      <c r="O53" s="211">
        <v>-2429.9992492527967</v>
      </c>
      <c r="P53" s="211">
        <v>-2502.8992267303811</v>
      </c>
      <c r="Q53" s="211">
        <v>-2577.9862035322926</v>
      </c>
      <c r="R53" s="211">
        <v>-2655.3257896382615</v>
      </c>
      <c r="S53" s="211">
        <v>-2734.9855633274092</v>
      </c>
      <c r="T53" s="211">
        <v>-2817.035130227232</v>
      </c>
      <c r="U53" s="211">
        <v>-2901.5461841340489</v>
      </c>
      <c r="V53" s="211">
        <v>-2988.5925696580703</v>
      </c>
      <c r="W53" s="211">
        <v>-5069.13239694819</v>
      </c>
      <c r="X53" s="211">
        <v>-5221.2063688566359</v>
      </c>
      <c r="Y53" s="211">
        <v>-5377.8425599223347</v>
      </c>
      <c r="Z53" s="211">
        <v>-5539.1778367200059</v>
      </c>
      <c r="AA53" s="211">
        <v>-5705.3531718216054</v>
      </c>
      <c r="AB53" s="211">
        <v>-5876.5137669762544</v>
      </c>
      <c r="AC53" s="211">
        <v>-6052.809179985542</v>
      </c>
      <c r="AD53" s="211">
        <v>-6234.3934553851086</v>
      </c>
      <c r="AE53" s="211">
        <v>-6421.4252590466613</v>
      </c>
      <c r="AF53" s="211">
        <v>-6614.0680168180616</v>
      </c>
      <c r="AG53" s="211">
        <v>-6812.4900573226041</v>
      </c>
      <c r="AH53" s="211">
        <v>-7016.8647590422825</v>
      </c>
      <c r="AI53" s="211">
        <v>-7227.370701813551</v>
      </c>
      <c r="AJ53" s="211">
        <v>-7444.1918228679579</v>
      </c>
      <c r="AK53" s="211">
        <v>-7667.5175775539965</v>
      </c>
      <c r="AL53" s="211">
        <v>-7897.5431048806167</v>
      </c>
      <c r="AM53" s="211">
        <v>-8134.4693980270349</v>
      </c>
      <c r="AN53" s="211">
        <v>-8378.5034799678469</v>
      </c>
      <c r="AO53" s="211">
        <v>-8629.8585843668807</v>
      </c>
      <c r="AP53" s="211">
        <v>-8888.7543418978876</v>
      </c>
      <c r="AQ53" s="211">
        <v>-9155.416972154826</v>
      </c>
      <c r="AR53" s="211">
        <v>-9430.0794813194716</v>
      </c>
      <c r="AS53" s="211">
        <v>-9712.9818657590567</v>
      </c>
      <c r="AT53" s="211">
        <v>-10004.371321731827</v>
      </c>
      <c r="AU53" s="211">
        <v>-10304.502461383781</v>
      </c>
      <c r="AV53" s="211">
        <v>-10613.637535225294</v>
      </c>
      <c r="AW53" s="211">
        <v>-10932.046661282053</v>
      </c>
      <c r="AX53" s="211">
        <v>-11260.008061120516</v>
      </c>
      <c r="AY53" s="211">
        <v>-11597.808302954132</v>
      </c>
      <c r="AZ53" s="211">
        <v>-11945.742552042755</v>
      </c>
    </row>
    <row r="54" spans="1:52" s="211" customFormat="1" ht="15.75" x14ac:dyDescent="0.25">
      <c r="M54" s="214"/>
    </row>
    <row r="55" spans="1:52" s="211" customFormat="1" ht="15.75" x14ac:dyDescent="0.25"/>
    <row r="56" spans="1:52" s="254" customFormat="1" ht="16.5" thickBot="1" x14ac:dyDescent="0.3">
      <c r="M56" s="255"/>
    </row>
    <row r="57" spans="1:52" s="211" customFormat="1" ht="63" x14ac:dyDescent="0.25">
      <c r="A57" s="256" t="s">
        <v>319</v>
      </c>
      <c r="B57" s="244" t="str">
        <f>B47</f>
        <v>Год окончания строительства 2023</v>
      </c>
      <c r="C57" s="244">
        <f t="shared" ref="C57:AZ57" si="3">C47</f>
        <v>2023</v>
      </c>
      <c r="D57" s="244">
        <f t="shared" si="3"/>
        <v>2024</v>
      </c>
      <c r="E57" s="244">
        <f t="shared" si="3"/>
        <v>2025</v>
      </c>
      <c r="F57" s="244">
        <f t="shared" si="3"/>
        <v>2026</v>
      </c>
      <c r="G57" s="244">
        <f t="shared" si="3"/>
        <v>2027</v>
      </c>
      <c r="H57" s="244">
        <f t="shared" si="3"/>
        <v>2028</v>
      </c>
      <c r="I57" s="244">
        <f t="shared" si="3"/>
        <v>2029</v>
      </c>
      <c r="J57" s="244">
        <f t="shared" si="3"/>
        <v>2030</v>
      </c>
      <c r="K57" s="244">
        <f t="shared" si="3"/>
        <v>2031</v>
      </c>
      <c r="L57" s="244">
        <f t="shared" si="3"/>
        <v>2032</v>
      </c>
      <c r="M57" s="257">
        <f t="shared" si="3"/>
        <v>2033</v>
      </c>
      <c r="N57" s="244">
        <f t="shared" si="3"/>
        <v>2034</v>
      </c>
      <c r="O57" s="244">
        <f t="shared" si="3"/>
        <v>2035</v>
      </c>
      <c r="P57" s="244">
        <f t="shared" si="3"/>
        <v>2036</v>
      </c>
      <c r="Q57" s="244">
        <f t="shared" si="3"/>
        <v>2037</v>
      </c>
      <c r="R57" s="244">
        <f t="shared" si="3"/>
        <v>2038</v>
      </c>
      <c r="S57" s="244">
        <f t="shared" si="3"/>
        <v>2039</v>
      </c>
      <c r="T57" s="244">
        <f t="shared" si="3"/>
        <v>2040</v>
      </c>
      <c r="U57" s="244">
        <f t="shared" si="3"/>
        <v>2041</v>
      </c>
      <c r="V57" s="244">
        <f t="shared" si="3"/>
        <v>2042</v>
      </c>
      <c r="W57" s="244">
        <f t="shared" si="3"/>
        <v>2043</v>
      </c>
      <c r="X57" s="244">
        <f t="shared" si="3"/>
        <v>2044</v>
      </c>
      <c r="Y57" s="244">
        <f t="shared" si="3"/>
        <v>2045</v>
      </c>
      <c r="Z57" s="244">
        <f t="shared" si="3"/>
        <v>2046</v>
      </c>
      <c r="AA57" s="244">
        <f t="shared" si="3"/>
        <v>2047</v>
      </c>
      <c r="AB57" s="244">
        <f t="shared" si="3"/>
        <v>2048</v>
      </c>
      <c r="AC57" s="244">
        <f t="shared" si="3"/>
        <v>2049</v>
      </c>
      <c r="AD57" s="244">
        <f t="shared" si="3"/>
        <v>2050</v>
      </c>
      <c r="AE57" s="244">
        <f t="shared" si="3"/>
        <v>2051</v>
      </c>
      <c r="AF57" s="244">
        <f t="shared" si="3"/>
        <v>2052</v>
      </c>
      <c r="AG57" s="244">
        <f t="shared" si="3"/>
        <v>2053</v>
      </c>
      <c r="AH57" s="244">
        <f t="shared" si="3"/>
        <v>2054</v>
      </c>
      <c r="AI57" s="244">
        <f t="shared" si="3"/>
        <v>2055</v>
      </c>
      <c r="AJ57" s="244">
        <f t="shared" si="3"/>
        <v>2056</v>
      </c>
      <c r="AK57" s="244">
        <f t="shared" si="3"/>
        <v>2057</v>
      </c>
      <c r="AL57" s="244">
        <f t="shared" si="3"/>
        <v>2058</v>
      </c>
      <c r="AM57" s="244">
        <f t="shared" si="3"/>
        <v>2059</v>
      </c>
      <c r="AN57" s="244">
        <f t="shared" si="3"/>
        <v>2060</v>
      </c>
      <c r="AO57" s="244">
        <f t="shared" si="3"/>
        <v>2061</v>
      </c>
      <c r="AP57" s="244">
        <f t="shared" si="3"/>
        <v>2062</v>
      </c>
      <c r="AQ57" s="244">
        <f t="shared" si="3"/>
        <v>2063</v>
      </c>
      <c r="AR57" s="244">
        <f t="shared" si="3"/>
        <v>2064</v>
      </c>
      <c r="AS57" s="244">
        <f t="shared" si="3"/>
        <v>2065</v>
      </c>
      <c r="AT57" s="244">
        <f t="shared" si="3"/>
        <v>2066</v>
      </c>
      <c r="AU57" s="244">
        <f t="shared" si="3"/>
        <v>2067</v>
      </c>
      <c r="AV57" s="244">
        <f t="shared" si="3"/>
        <v>2068</v>
      </c>
      <c r="AW57" s="244">
        <f t="shared" si="3"/>
        <v>2069</v>
      </c>
      <c r="AX57" s="244">
        <f t="shared" si="3"/>
        <v>2070</v>
      </c>
      <c r="AY57" s="244">
        <f t="shared" si="3"/>
        <v>2071</v>
      </c>
      <c r="AZ57" s="244">
        <f t="shared" si="3"/>
        <v>2072</v>
      </c>
    </row>
    <row r="58" spans="1:52" s="211" customFormat="1" ht="15.75" x14ac:dyDescent="0.25">
      <c r="A58" s="258" t="s">
        <v>318</v>
      </c>
      <c r="B58" s="259">
        <v>0</v>
      </c>
      <c r="C58" s="259">
        <v>0</v>
      </c>
      <c r="D58" s="259">
        <v>0</v>
      </c>
      <c r="E58" s="259">
        <v>0</v>
      </c>
      <c r="F58" s="259">
        <v>0</v>
      </c>
      <c r="G58" s="259">
        <v>0</v>
      </c>
      <c r="H58" s="259">
        <v>0</v>
      </c>
      <c r="I58" s="259">
        <v>0</v>
      </c>
      <c r="J58" s="259">
        <v>0</v>
      </c>
      <c r="K58" s="259">
        <v>0</v>
      </c>
      <c r="L58" s="259">
        <v>0</v>
      </c>
      <c r="M58" s="260">
        <v>0</v>
      </c>
      <c r="N58" s="259">
        <v>0</v>
      </c>
      <c r="O58" s="259">
        <v>0</v>
      </c>
      <c r="P58" s="259">
        <v>0</v>
      </c>
      <c r="Q58" s="259">
        <v>0</v>
      </c>
      <c r="R58" s="259">
        <v>0</v>
      </c>
      <c r="S58" s="259">
        <v>0</v>
      </c>
      <c r="T58" s="259">
        <v>0</v>
      </c>
      <c r="U58" s="259">
        <v>0</v>
      </c>
      <c r="V58" s="259">
        <v>0</v>
      </c>
      <c r="W58" s="259">
        <v>0</v>
      </c>
      <c r="X58" s="259">
        <v>0</v>
      </c>
      <c r="Y58" s="259">
        <v>0</v>
      </c>
      <c r="Z58" s="259">
        <v>0</v>
      </c>
      <c r="AA58" s="259">
        <v>0</v>
      </c>
      <c r="AB58" s="259">
        <v>0</v>
      </c>
      <c r="AC58" s="259">
        <v>0</v>
      </c>
      <c r="AD58" s="259">
        <v>0</v>
      </c>
      <c r="AE58" s="259">
        <v>0</v>
      </c>
      <c r="AF58" s="259">
        <v>0</v>
      </c>
      <c r="AG58" s="259">
        <v>0</v>
      </c>
      <c r="AH58" s="259">
        <v>0</v>
      </c>
      <c r="AI58" s="259">
        <v>0</v>
      </c>
      <c r="AJ58" s="259">
        <v>0</v>
      </c>
      <c r="AK58" s="259">
        <v>0</v>
      </c>
      <c r="AL58" s="259">
        <v>0</v>
      </c>
      <c r="AM58" s="259">
        <v>0</v>
      </c>
      <c r="AN58" s="259">
        <v>0</v>
      </c>
      <c r="AO58" s="259">
        <v>0</v>
      </c>
      <c r="AP58" s="259">
        <v>0</v>
      </c>
      <c r="AQ58" s="259">
        <v>0</v>
      </c>
      <c r="AR58" s="259">
        <v>0</v>
      </c>
      <c r="AS58" s="259">
        <v>0</v>
      </c>
      <c r="AT58" s="259">
        <v>0</v>
      </c>
      <c r="AU58" s="259">
        <v>0</v>
      </c>
      <c r="AV58" s="259">
        <v>0</v>
      </c>
      <c r="AW58" s="259">
        <v>0</v>
      </c>
      <c r="AX58" s="259">
        <v>0</v>
      </c>
      <c r="AY58" s="259">
        <v>0</v>
      </c>
      <c r="AZ58" s="259">
        <v>0</v>
      </c>
    </row>
    <row r="59" spans="1:52" s="211" customFormat="1" ht="15.75" x14ac:dyDescent="0.25">
      <c r="A59" s="258" t="s">
        <v>317</v>
      </c>
      <c r="B59" s="259">
        <v>0</v>
      </c>
      <c r="C59" s="259">
        <v>0</v>
      </c>
      <c r="D59" s="259">
        <v>0</v>
      </c>
      <c r="E59" s="259">
        <v>0</v>
      </c>
      <c r="F59" s="259">
        <v>0</v>
      </c>
      <c r="G59" s="259">
        <v>0</v>
      </c>
      <c r="H59" s="259">
        <v>0</v>
      </c>
      <c r="I59" s="259">
        <v>0</v>
      </c>
      <c r="J59" s="259">
        <v>0</v>
      </c>
      <c r="K59" s="259">
        <v>0</v>
      </c>
      <c r="L59" s="259">
        <v>0</v>
      </c>
      <c r="M59" s="260">
        <v>0</v>
      </c>
      <c r="N59" s="259">
        <v>0</v>
      </c>
      <c r="O59" s="259">
        <v>0</v>
      </c>
      <c r="P59" s="259">
        <v>0</v>
      </c>
      <c r="Q59" s="259">
        <v>0</v>
      </c>
      <c r="R59" s="259">
        <v>0</v>
      </c>
      <c r="S59" s="259">
        <v>0</v>
      </c>
      <c r="T59" s="259">
        <v>0</v>
      </c>
      <c r="U59" s="259">
        <v>0</v>
      </c>
      <c r="V59" s="259">
        <v>0</v>
      </c>
      <c r="W59" s="259">
        <v>0</v>
      </c>
      <c r="X59" s="259">
        <v>0</v>
      </c>
      <c r="Y59" s="259">
        <v>0</v>
      </c>
      <c r="Z59" s="259">
        <v>0</v>
      </c>
      <c r="AA59" s="259">
        <v>0</v>
      </c>
      <c r="AB59" s="259">
        <v>0</v>
      </c>
      <c r="AC59" s="259">
        <v>0</v>
      </c>
      <c r="AD59" s="259">
        <v>0</v>
      </c>
      <c r="AE59" s="259">
        <v>0</v>
      </c>
      <c r="AF59" s="259">
        <v>0</v>
      </c>
      <c r="AG59" s="259">
        <v>0</v>
      </c>
      <c r="AH59" s="259">
        <v>0</v>
      </c>
      <c r="AI59" s="259">
        <v>0</v>
      </c>
      <c r="AJ59" s="259">
        <v>0</v>
      </c>
      <c r="AK59" s="259">
        <v>0</v>
      </c>
      <c r="AL59" s="259">
        <v>0</v>
      </c>
      <c r="AM59" s="259">
        <v>0</v>
      </c>
      <c r="AN59" s="259">
        <v>0</v>
      </c>
      <c r="AO59" s="259">
        <v>0</v>
      </c>
      <c r="AP59" s="259">
        <v>0</v>
      </c>
      <c r="AQ59" s="259">
        <v>0</v>
      </c>
      <c r="AR59" s="259">
        <v>0</v>
      </c>
      <c r="AS59" s="259">
        <v>0</v>
      </c>
      <c r="AT59" s="259">
        <v>0</v>
      </c>
      <c r="AU59" s="259">
        <v>0</v>
      </c>
      <c r="AV59" s="259">
        <v>0</v>
      </c>
      <c r="AW59" s="259">
        <v>0</v>
      </c>
      <c r="AX59" s="259">
        <v>0</v>
      </c>
      <c r="AY59" s="259">
        <v>0</v>
      </c>
      <c r="AZ59" s="259">
        <v>0</v>
      </c>
    </row>
    <row r="60" spans="1:52" s="211" customFormat="1" ht="15.75" x14ac:dyDescent="0.25">
      <c r="A60" s="248" t="s">
        <v>316</v>
      </c>
      <c r="B60" s="259">
        <v>0</v>
      </c>
      <c r="C60" s="259">
        <v>0</v>
      </c>
      <c r="D60" s="259">
        <v>0</v>
      </c>
      <c r="E60" s="259">
        <v>0</v>
      </c>
      <c r="F60" s="259">
        <v>0</v>
      </c>
      <c r="G60" s="259">
        <v>0</v>
      </c>
      <c r="H60" s="259">
        <v>0</v>
      </c>
      <c r="I60" s="259">
        <v>0</v>
      </c>
      <c r="J60" s="259">
        <v>0</v>
      </c>
      <c r="K60" s="259">
        <v>0</v>
      </c>
      <c r="L60" s="259">
        <v>0</v>
      </c>
      <c r="M60" s="260">
        <v>0</v>
      </c>
      <c r="N60" s="259">
        <v>0</v>
      </c>
      <c r="O60" s="259">
        <v>0</v>
      </c>
      <c r="P60" s="259">
        <v>0</v>
      </c>
      <c r="Q60" s="259">
        <v>0</v>
      </c>
      <c r="R60" s="259">
        <v>0</v>
      </c>
      <c r="S60" s="259">
        <v>0</v>
      </c>
      <c r="T60" s="259">
        <v>0</v>
      </c>
      <c r="U60" s="259">
        <v>0</v>
      </c>
      <c r="V60" s="259">
        <v>0</v>
      </c>
      <c r="W60" s="259">
        <v>0</v>
      </c>
      <c r="X60" s="259">
        <v>0</v>
      </c>
      <c r="Y60" s="259">
        <v>0</v>
      </c>
      <c r="Z60" s="259">
        <v>0</v>
      </c>
      <c r="AA60" s="259">
        <v>0</v>
      </c>
      <c r="AB60" s="259">
        <v>0</v>
      </c>
      <c r="AC60" s="259">
        <v>0</v>
      </c>
      <c r="AD60" s="259">
        <v>0</v>
      </c>
      <c r="AE60" s="259">
        <v>0</v>
      </c>
      <c r="AF60" s="259">
        <v>0</v>
      </c>
      <c r="AG60" s="259">
        <v>0</v>
      </c>
      <c r="AH60" s="259">
        <v>0</v>
      </c>
      <c r="AI60" s="259">
        <v>0</v>
      </c>
      <c r="AJ60" s="259">
        <v>0</v>
      </c>
      <c r="AK60" s="259">
        <v>0</v>
      </c>
      <c r="AL60" s="259">
        <v>0</v>
      </c>
      <c r="AM60" s="259">
        <v>0</v>
      </c>
      <c r="AN60" s="259">
        <v>0</v>
      </c>
      <c r="AO60" s="259">
        <v>0</v>
      </c>
      <c r="AP60" s="259">
        <v>0</v>
      </c>
      <c r="AQ60" s="259">
        <v>0</v>
      </c>
      <c r="AR60" s="259">
        <v>0</v>
      </c>
      <c r="AS60" s="259">
        <v>0</v>
      </c>
      <c r="AT60" s="259">
        <v>0</v>
      </c>
      <c r="AU60" s="259">
        <v>0</v>
      </c>
      <c r="AV60" s="259">
        <v>0</v>
      </c>
      <c r="AW60" s="259">
        <v>0</v>
      </c>
      <c r="AX60" s="259">
        <v>0</v>
      </c>
      <c r="AY60" s="259">
        <v>0</v>
      </c>
      <c r="AZ60" s="259">
        <v>0</v>
      </c>
    </row>
    <row r="61" spans="1:52" s="211" customFormat="1" ht="16.5" thickBot="1" x14ac:dyDescent="0.3">
      <c r="A61" s="251" t="s">
        <v>315</v>
      </c>
      <c r="B61" s="261">
        <v>0</v>
      </c>
      <c r="C61" s="261">
        <v>0</v>
      </c>
      <c r="D61" s="261">
        <v>0</v>
      </c>
      <c r="E61" s="261">
        <v>0</v>
      </c>
      <c r="F61" s="261">
        <v>0</v>
      </c>
      <c r="G61" s="261">
        <v>0</v>
      </c>
      <c r="H61" s="261">
        <v>0</v>
      </c>
      <c r="I61" s="261">
        <v>0</v>
      </c>
      <c r="J61" s="261">
        <v>0</v>
      </c>
      <c r="K61" s="261">
        <v>0</v>
      </c>
      <c r="L61" s="261">
        <v>0</v>
      </c>
      <c r="M61" s="262">
        <v>0</v>
      </c>
      <c r="N61" s="261">
        <v>0</v>
      </c>
      <c r="O61" s="261">
        <v>0</v>
      </c>
      <c r="P61" s="261">
        <v>0</v>
      </c>
      <c r="Q61" s="261">
        <v>0</v>
      </c>
      <c r="R61" s="261">
        <v>0</v>
      </c>
      <c r="S61" s="261">
        <v>0</v>
      </c>
      <c r="T61" s="261">
        <v>0</v>
      </c>
      <c r="U61" s="261">
        <v>0</v>
      </c>
      <c r="V61" s="261">
        <v>0</v>
      </c>
      <c r="W61" s="261">
        <v>0</v>
      </c>
      <c r="X61" s="261">
        <v>0</v>
      </c>
      <c r="Y61" s="261">
        <v>0</v>
      </c>
      <c r="Z61" s="261">
        <v>0</v>
      </c>
      <c r="AA61" s="261">
        <v>0</v>
      </c>
      <c r="AB61" s="261">
        <v>0</v>
      </c>
      <c r="AC61" s="261">
        <v>0</v>
      </c>
      <c r="AD61" s="261">
        <v>0</v>
      </c>
      <c r="AE61" s="261">
        <v>0</v>
      </c>
      <c r="AF61" s="261">
        <v>0</v>
      </c>
      <c r="AG61" s="261">
        <v>0</v>
      </c>
      <c r="AH61" s="261">
        <v>0</v>
      </c>
      <c r="AI61" s="261">
        <v>0</v>
      </c>
      <c r="AJ61" s="261">
        <v>0</v>
      </c>
      <c r="AK61" s="261">
        <v>0</v>
      </c>
      <c r="AL61" s="261">
        <v>0</v>
      </c>
      <c r="AM61" s="261">
        <v>0</v>
      </c>
      <c r="AN61" s="261">
        <v>0</v>
      </c>
      <c r="AO61" s="261">
        <v>0</v>
      </c>
      <c r="AP61" s="261">
        <v>0</v>
      </c>
      <c r="AQ61" s="261">
        <v>0</v>
      </c>
      <c r="AR61" s="261">
        <v>0</v>
      </c>
      <c r="AS61" s="261">
        <v>0</v>
      </c>
      <c r="AT61" s="261">
        <v>0</v>
      </c>
      <c r="AU61" s="261">
        <v>0</v>
      </c>
      <c r="AV61" s="261">
        <v>0</v>
      </c>
      <c r="AW61" s="261">
        <v>0</v>
      </c>
      <c r="AX61" s="261">
        <v>0</v>
      </c>
      <c r="AY61" s="261">
        <v>0</v>
      </c>
      <c r="AZ61" s="261">
        <v>0</v>
      </c>
    </row>
    <row r="62" spans="1:52" s="211" customFormat="1" ht="16.5" thickBot="1" x14ac:dyDescent="0.3">
      <c r="A62" s="263"/>
      <c r="B62" s="264"/>
      <c r="C62" s="264"/>
      <c r="D62" s="264"/>
      <c r="E62" s="264"/>
      <c r="F62" s="264"/>
      <c r="G62" s="264"/>
      <c r="H62" s="264"/>
      <c r="I62" s="264"/>
      <c r="J62" s="264"/>
      <c r="K62" s="264"/>
      <c r="L62" s="265"/>
      <c r="M62" s="266"/>
      <c r="N62" s="265"/>
      <c r="O62" s="265"/>
      <c r="P62" s="265"/>
      <c r="Q62" s="265"/>
      <c r="R62" s="265"/>
      <c r="S62" s="265"/>
      <c r="T62" s="265"/>
      <c r="U62" s="265"/>
      <c r="V62" s="265"/>
    </row>
    <row r="63" spans="1:52" s="224" customFormat="1" ht="63" x14ac:dyDescent="0.25">
      <c r="A63" s="256" t="s">
        <v>674</v>
      </c>
      <c r="B63" s="244" t="str">
        <f>B47</f>
        <v>Год окончания строительства 2023</v>
      </c>
      <c r="C63" s="244">
        <f t="shared" ref="C63:AZ63" si="4">C47</f>
        <v>2023</v>
      </c>
      <c r="D63" s="244">
        <f t="shared" si="4"/>
        <v>2024</v>
      </c>
      <c r="E63" s="244">
        <f t="shared" si="4"/>
        <v>2025</v>
      </c>
      <c r="F63" s="244">
        <f t="shared" si="4"/>
        <v>2026</v>
      </c>
      <c r="G63" s="244">
        <f t="shared" si="4"/>
        <v>2027</v>
      </c>
      <c r="H63" s="244">
        <f t="shared" si="4"/>
        <v>2028</v>
      </c>
      <c r="I63" s="244">
        <f t="shared" si="4"/>
        <v>2029</v>
      </c>
      <c r="J63" s="244">
        <f t="shared" si="4"/>
        <v>2030</v>
      </c>
      <c r="K63" s="244">
        <f t="shared" si="4"/>
        <v>2031</v>
      </c>
      <c r="L63" s="244">
        <f t="shared" si="4"/>
        <v>2032</v>
      </c>
      <c r="M63" s="257">
        <f t="shared" si="4"/>
        <v>2033</v>
      </c>
      <c r="N63" s="244">
        <f t="shared" si="4"/>
        <v>2034</v>
      </c>
      <c r="O63" s="244">
        <f t="shared" si="4"/>
        <v>2035</v>
      </c>
      <c r="P63" s="244">
        <f t="shared" si="4"/>
        <v>2036</v>
      </c>
      <c r="Q63" s="244">
        <f t="shared" si="4"/>
        <v>2037</v>
      </c>
      <c r="R63" s="244">
        <f t="shared" si="4"/>
        <v>2038</v>
      </c>
      <c r="S63" s="244">
        <f t="shared" si="4"/>
        <v>2039</v>
      </c>
      <c r="T63" s="244">
        <f t="shared" si="4"/>
        <v>2040</v>
      </c>
      <c r="U63" s="244">
        <f t="shared" si="4"/>
        <v>2041</v>
      </c>
      <c r="V63" s="244">
        <f t="shared" si="4"/>
        <v>2042</v>
      </c>
      <c r="W63" s="244">
        <f t="shared" si="4"/>
        <v>2043</v>
      </c>
      <c r="X63" s="244">
        <f t="shared" si="4"/>
        <v>2044</v>
      </c>
      <c r="Y63" s="244">
        <f t="shared" si="4"/>
        <v>2045</v>
      </c>
      <c r="Z63" s="244">
        <f t="shared" si="4"/>
        <v>2046</v>
      </c>
      <c r="AA63" s="244">
        <f t="shared" si="4"/>
        <v>2047</v>
      </c>
      <c r="AB63" s="244">
        <f t="shared" si="4"/>
        <v>2048</v>
      </c>
      <c r="AC63" s="244">
        <f t="shared" si="4"/>
        <v>2049</v>
      </c>
      <c r="AD63" s="244">
        <f t="shared" si="4"/>
        <v>2050</v>
      </c>
      <c r="AE63" s="244">
        <f t="shared" si="4"/>
        <v>2051</v>
      </c>
      <c r="AF63" s="244">
        <f t="shared" si="4"/>
        <v>2052</v>
      </c>
      <c r="AG63" s="244">
        <f t="shared" si="4"/>
        <v>2053</v>
      </c>
      <c r="AH63" s="244">
        <f t="shared" si="4"/>
        <v>2054</v>
      </c>
      <c r="AI63" s="244">
        <f t="shared" si="4"/>
        <v>2055</v>
      </c>
      <c r="AJ63" s="244">
        <f t="shared" si="4"/>
        <v>2056</v>
      </c>
      <c r="AK63" s="244">
        <f t="shared" si="4"/>
        <v>2057</v>
      </c>
      <c r="AL63" s="244">
        <f t="shared" si="4"/>
        <v>2058</v>
      </c>
      <c r="AM63" s="244">
        <f t="shared" si="4"/>
        <v>2059</v>
      </c>
      <c r="AN63" s="244">
        <f t="shared" si="4"/>
        <v>2060</v>
      </c>
      <c r="AO63" s="244">
        <f t="shared" si="4"/>
        <v>2061</v>
      </c>
      <c r="AP63" s="244">
        <f t="shared" si="4"/>
        <v>2062</v>
      </c>
      <c r="AQ63" s="244">
        <f t="shared" si="4"/>
        <v>2063</v>
      </c>
      <c r="AR63" s="244">
        <f t="shared" si="4"/>
        <v>2064</v>
      </c>
      <c r="AS63" s="244">
        <f t="shared" si="4"/>
        <v>2065</v>
      </c>
      <c r="AT63" s="244">
        <f t="shared" si="4"/>
        <v>2066</v>
      </c>
      <c r="AU63" s="244">
        <f t="shared" si="4"/>
        <v>2067</v>
      </c>
      <c r="AV63" s="244">
        <f t="shared" si="4"/>
        <v>2068</v>
      </c>
      <c r="AW63" s="244">
        <f t="shared" si="4"/>
        <v>2069</v>
      </c>
      <c r="AX63" s="244">
        <f t="shared" si="4"/>
        <v>2070</v>
      </c>
      <c r="AY63" s="244">
        <f t="shared" si="4"/>
        <v>2071</v>
      </c>
      <c r="AZ63" s="244">
        <f t="shared" si="4"/>
        <v>2072</v>
      </c>
    </row>
    <row r="64" spans="1:52" s="219" customFormat="1" ht="14.25" x14ac:dyDescent="0.25">
      <c r="A64" s="267" t="s">
        <v>314</v>
      </c>
      <c r="B64" s="268">
        <f t="shared" ref="B64:AZ64" si="5">B50*$B$19</f>
        <v>0</v>
      </c>
      <c r="C64" s="268">
        <f t="shared" si="5"/>
        <v>0</v>
      </c>
      <c r="D64" s="268">
        <f t="shared" si="5"/>
        <v>0</v>
      </c>
      <c r="E64" s="268">
        <f t="shared" si="5"/>
        <v>0</v>
      </c>
      <c r="F64" s="268">
        <f t="shared" si="5"/>
        <v>0</v>
      </c>
      <c r="G64" s="268">
        <f t="shared" si="5"/>
        <v>0</v>
      </c>
      <c r="H64" s="268">
        <f t="shared" si="5"/>
        <v>0</v>
      </c>
      <c r="I64" s="268">
        <f t="shared" si="5"/>
        <v>0</v>
      </c>
      <c r="J64" s="268">
        <f t="shared" si="5"/>
        <v>0</v>
      </c>
      <c r="K64" s="268">
        <f t="shared" si="5"/>
        <v>0</v>
      </c>
      <c r="L64" s="268">
        <f t="shared" si="5"/>
        <v>0</v>
      </c>
      <c r="M64" s="269">
        <f t="shared" si="5"/>
        <v>0</v>
      </c>
      <c r="N64" s="268">
        <f t="shared" si="5"/>
        <v>0</v>
      </c>
      <c r="O64" s="268">
        <f t="shared" si="5"/>
        <v>0</v>
      </c>
      <c r="P64" s="268">
        <f t="shared" si="5"/>
        <v>0</v>
      </c>
      <c r="Q64" s="268">
        <f t="shared" si="5"/>
        <v>0</v>
      </c>
      <c r="R64" s="268">
        <f t="shared" si="5"/>
        <v>0</v>
      </c>
      <c r="S64" s="268">
        <f t="shared" si="5"/>
        <v>0</v>
      </c>
      <c r="T64" s="268">
        <f t="shared" si="5"/>
        <v>0</v>
      </c>
      <c r="U64" s="268">
        <f t="shared" si="5"/>
        <v>0</v>
      </c>
      <c r="V64" s="268">
        <f t="shared" si="5"/>
        <v>0</v>
      </c>
      <c r="W64" s="268">
        <f t="shared" si="5"/>
        <v>0</v>
      </c>
      <c r="X64" s="268">
        <f t="shared" si="5"/>
        <v>0</v>
      </c>
      <c r="Y64" s="268">
        <f t="shared" si="5"/>
        <v>0</v>
      </c>
      <c r="Z64" s="268">
        <f t="shared" si="5"/>
        <v>0</v>
      </c>
      <c r="AA64" s="268">
        <f t="shared" si="5"/>
        <v>0</v>
      </c>
      <c r="AB64" s="268">
        <f t="shared" si="5"/>
        <v>0</v>
      </c>
      <c r="AC64" s="268">
        <f t="shared" si="5"/>
        <v>0</v>
      </c>
      <c r="AD64" s="268">
        <f t="shared" si="5"/>
        <v>0</v>
      </c>
      <c r="AE64" s="268">
        <f t="shared" si="5"/>
        <v>0</v>
      </c>
      <c r="AF64" s="268">
        <f t="shared" si="5"/>
        <v>0</v>
      </c>
      <c r="AG64" s="268">
        <f t="shared" si="5"/>
        <v>0</v>
      </c>
      <c r="AH64" s="268">
        <f t="shared" si="5"/>
        <v>0</v>
      </c>
      <c r="AI64" s="268">
        <f t="shared" si="5"/>
        <v>0</v>
      </c>
      <c r="AJ64" s="268">
        <f t="shared" si="5"/>
        <v>0</v>
      </c>
      <c r="AK64" s="268">
        <f t="shared" si="5"/>
        <v>0</v>
      </c>
      <c r="AL64" s="268">
        <f t="shared" si="5"/>
        <v>0</v>
      </c>
      <c r="AM64" s="268">
        <f t="shared" si="5"/>
        <v>0</v>
      </c>
      <c r="AN64" s="268">
        <f t="shared" si="5"/>
        <v>0</v>
      </c>
      <c r="AO64" s="268">
        <f t="shared" si="5"/>
        <v>0</v>
      </c>
      <c r="AP64" s="268">
        <f t="shared" si="5"/>
        <v>0</v>
      </c>
      <c r="AQ64" s="268">
        <f t="shared" si="5"/>
        <v>0</v>
      </c>
      <c r="AR64" s="268">
        <f t="shared" si="5"/>
        <v>0</v>
      </c>
      <c r="AS64" s="268">
        <f t="shared" si="5"/>
        <v>0</v>
      </c>
      <c r="AT64" s="268">
        <f t="shared" si="5"/>
        <v>0</v>
      </c>
      <c r="AU64" s="268">
        <f t="shared" si="5"/>
        <v>0</v>
      </c>
      <c r="AV64" s="268">
        <f t="shared" si="5"/>
        <v>0</v>
      </c>
      <c r="AW64" s="268">
        <f t="shared" si="5"/>
        <v>0</v>
      </c>
      <c r="AX64" s="268">
        <f t="shared" si="5"/>
        <v>0</v>
      </c>
      <c r="AY64" s="268">
        <f t="shared" si="5"/>
        <v>0</v>
      </c>
      <c r="AZ64" s="268">
        <f t="shared" si="5"/>
        <v>0</v>
      </c>
    </row>
    <row r="65" spans="1:52" s="211" customFormat="1" ht="15.75" x14ac:dyDescent="0.25">
      <c r="A65" s="258" t="s">
        <v>313</v>
      </c>
      <c r="B65" s="270">
        <v>0</v>
      </c>
      <c r="C65" s="270">
        <v>-3183342.5163685624</v>
      </c>
      <c r="D65" s="270">
        <v>-3117831.3680555779</v>
      </c>
      <c r="E65" s="270">
        <v>-3051665.8181538228</v>
      </c>
      <c r="F65" s="270">
        <v>-2984826.2346156337</v>
      </c>
      <c r="G65" s="270">
        <v>-2917292.3964319173</v>
      </c>
      <c r="H65" s="270">
        <v>-2849043.4759633085</v>
      </c>
      <c r="I65" s="270">
        <v>-2787848.9119581063</v>
      </c>
      <c r="J65" s="270">
        <v>-2718104.8259400148</v>
      </c>
      <c r="K65" s="270">
        <v>-2647579.3502019993</v>
      </c>
      <c r="L65" s="270">
        <v>-2576249.0430524619</v>
      </c>
      <c r="M65" s="271">
        <v>-1572512.5375048006</v>
      </c>
      <c r="N65" s="270">
        <v>-1471552.0916955848</v>
      </c>
      <c r="O65" s="270">
        <v>-1291981.8688940136</v>
      </c>
      <c r="P65" s="270">
        <v>-1187534.1256420715</v>
      </c>
      <c r="Q65" s="270">
        <v>-1081263.8829531902</v>
      </c>
      <c r="R65" s="270">
        <v>-973116.46584426146</v>
      </c>
      <c r="S65" s="270">
        <v>-863035.55908268271</v>
      </c>
      <c r="T65" s="270">
        <v>-750963.15797887603</v>
      </c>
      <c r="U65" s="270">
        <v>-644630.40891941963</v>
      </c>
      <c r="V65" s="270">
        <v>-528393.99229544774</v>
      </c>
      <c r="W65" s="270">
        <v>1249086.9591336078</v>
      </c>
      <c r="X65" s="270">
        <v>1419513.0310779335</v>
      </c>
      <c r="Y65" s="270">
        <v>1593740.9523199708</v>
      </c>
      <c r="Z65" s="270">
        <v>1771884.7783386512</v>
      </c>
      <c r="AA65" s="270">
        <v>1954061.9862772734</v>
      </c>
      <c r="AB65" s="270">
        <v>2140393.5775934346</v>
      </c>
      <c r="AC65" s="270">
        <v>2331004.1837884635</v>
      </c>
      <c r="AD65" s="270">
        <v>2526022.175308723</v>
      </c>
      <c r="AE65" s="270">
        <v>2725579.7737139724</v>
      </c>
      <c r="AF65" s="270">
        <v>2929813.1672107596</v>
      </c>
      <c r="AG65" s="270">
        <v>3138862.6296518352</v>
      </c>
      <c r="AH65" s="270">
        <v>3352872.6431055199</v>
      </c>
      <c r="AI65" s="270">
        <v>3571992.0241021994</v>
      </c>
      <c r="AJ65" s="270">
        <v>3796374.0536681595</v>
      </c>
      <c r="AK65" s="270">
        <v>4026176.6112604807</v>
      </c>
      <c r="AL65" s="270">
        <v>4261562.3127199523</v>
      </c>
      <c r="AM65" s="270">
        <v>4502698.6523625888</v>
      </c>
      <c r="AN65" s="270">
        <v>4749758.1493338868</v>
      </c>
      <c r="AO65" s="270">
        <v>5002918.4983537029</v>
      </c>
      <c r="AP65" s="270">
        <v>5262362.7249834975</v>
      </c>
      <c r="AQ65" s="270">
        <v>5528279.3455515672</v>
      </c>
      <c r="AR65" s="270">
        <v>5800862.5318760602</v>
      </c>
      <c r="AS65" s="270">
        <v>6080312.2809296679</v>
      </c>
      <c r="AT65" s="270">
        <v>6366834.5895942654</v>
      </c>
      <c r="AU65" s="270">
        <v>6660641.6346581802</v>
      </c>
      <c r="AV65" s="270">
        <v>6961951.9582133982</v>
      </c>
      <c r="AW65" s="270">
        <v>7270990.6586146504</v>
      </c>
      <c r="AX65" s="270">
        <v>7587989.5871673245</v>
      </c>
      <c r="AY65" s="270">
        <v>7913187.5507159587</v>
      </c>
      <c r="AZ65" s="270">
        <v>8246830.5203104336</v>
      </c>
    </row>
    <row r="66" spans="1:52" s="211" customFormat="1" ht="15.75" x14ac:dyDescent="0.25">
      <c r="A66" s="272" t="s">
        <v>312</v>
      </c>
      <c r="B66" s="270">
        <f>-B52*1000/1.2</f>
        <v>0</v>
      </c>
      <c r="C66" s="270">
        <f t="shared" ref="C66:AZ67" si="6">-C52*1000/1.2</f>
        <v>415623.04726087581</v>
      </c>
      <c r="D66" s="270">
        <f t="shared" si="6"/>
        <v>415623.04726087581</v>
      </c>
      <c r="E66" s="270">
        <f t="shared" si="6"/>
        <v>415623.04726087581</v>
      </c>
      <c r="F66" s="270">
        <f t="shared" si="6"/>
        <v>415623.04726087581</v>
      </c>
      <c r="G66" s="270">
        <f t="shared" si="6"/>
        <v>415623.04726087581</v>
      </c>
      <c r="H66" s="270">
        <f t="shared" si="6"/>
        <v>415623.04726087581</v>
      </c>
      <c r="I66" s="270">
        <f t="shared" si="6"/>
        <v>407832.1560440294</v>
      </c>
      <c r="J66" s="270">
        <f t="shared" si="6"/>
        <v>407832.1560440294</v>
      </c>
      <c r="K66" s="270">
        <f t="shared" si="6"/>
        <v>407832.1560440294</v>
      </c>
      <c r="L66" s="270">
        <f t="shared" si="6"/>
        <v>407832.1560440294</v>
      </c>
      <c r="M66" s="270">
        <f t="shared" si="6"/>
        <v>407832.1560440294</v>
      </c>
      <c r="N66" s="270">
        <f t="shared" si="6"/>
        <v>407832.1560440294</v>
      </c>
      <c r="O66" s="270">
        <f t="shared" si="6"/>
        <v>484724.05252272723</v>
      </c>
      <c r="P66" s="270">
        <f t="shared" si="6"/>
        <v>484724.05252272723</v>
      </c>
      <c r="Q66" s="270">
        <f t="shared" si="6"/>
        <v>484724.05252272723</v>
      </c>
      <c r="R66" s="270">
        <f t="shared" si="6"/>
        <v>484724.05252272723</v>
      </c>
      <c r="S66" s="270">
        <f t="shared" si="6"/>
        <v>484724.05252272723</v>
      </c>
      <c r="T66" s="270">
        <f t="shared" si="6"/>
        <v>484724.05252272723</v>
      </c>
      <c r="U66" s="270">
        <f t="shared" si="6"/>
        <v>476933.16130588087</v>
      </c>
      <c r="V66" s="270">
        <f t="shared" si="6"/>
        <v>476933.16130588087</v>
      </c>
      <c r="W66" s="270">
        <f t="shared" si="6"/>
        <v>476933.16130588087</v>
      </c>
      <c r="X66" s="270">
        <f t="shared" si="6"/>
        <v>476933.16130588087</v>
      </c>
      <c r="Y66" s="270">
        <f t="shared" si="6"/>
        <v>476933.16130588087</v>
      </c>
      <c r="Z66" s="270">
        <f t="shared" si="6"/>
        <v>476933.16130588087</v>
      </c>
      <c r="AA66" s="270">
        <f t="shared" si="6"/>
        <v>476933.16130588087</v>
      </c>
      <c r="AB66" s="270">
        <f t="shared" si="6"/>
        <v>476933.16130588087</v>
      </c>
      <c r="AC66" s="270">
        <f t="shared" si="6"/>
        <v>476933.16130588087</v>
      </c>
      <c r="AD66" s="270">
        <f t="shared" si="6"/>
        <v>476933.16130588087</v>
      </c>
      <c r="AE66" s="270">
        <f t="shared" si="6"/>
        <v>476933.16130588087</v>
      </c>
      <c r="AF66" s="270">
        <f t="shared" si="6"/>
        <v>476933.16130588087</v>
      </c>
      <c r="AG66" s="270">
        <f t="shared" si="6"/>
        <v>476933.16130588087</v>
      </c>
      <c r="AH66" s="270">
        <f t="shared" si="6"/>
        <v>476933.16130588087</v>
      </c>
      <c r="AI66" s="270">
        <f t="shared" si="6"/>
        <v>476933.16130588087</v>
      </c>
      <c r="AJ66" s="270">
        <f t="shared" si="6"/>
        <v>476933.16130588087</v>
      </c>
      <c r="AK66" s="270">
        <f t="shared" si="6"/>
        <v>476933.16130588087</v>
      </c>
      <c r="AL66" s="270">
        <f t="shared" si="6"/>
        <v>476933.16130588087</v>
      </c>
      <c r="AM66" s="270">
        <f t="shared" si="6"/>
        <v>476933.16130588087</v>
      </c>
      <c r="AN66" s="270">
        <f t="shared" si="6"/>
        <v>476933.16130588087</v>
      </c>
      <c r="AO66" s="270">
        <f t="shared" si="6"/>
        <v>476933.16130588087</v>
      </c>
      <c r="AP66" s="270">
        <f t="shared" si="6"/>
        <v>476933.16130588087</v>
      </c>
      <c r="AQ66" s="270">
        <f t="shared" si="6"/>
        <v>476933.16130588087</v>
      </c>
      <c r="AR66" s="270">
        <f t="shared" si="6"/>
        <v>476933.16130588087</v>
      </c>
      <c r="AS66" s="270">
        <f t="shared" si="6"/>
        <v>476933.16130588087</v>
      </c>
      <c r="AT66" s="270">
        <f t="shared" si="6"/>
        <v>476933.16130588087</v>
      </c>
      <c r="AU66" s="270">
        <f t="shared" si="6"/>
        <v>476933.16130588087</v>
      </c>
      <c r="AV66" s="270">
        <f t="shared" si="6"/>
        <v>476933.16130588087</v>
      </c>
      <c r="AW66" s="270">
        <f t="shared" si="6"/>
        <v>476933.16130588087</v>
      </c>
      <c r="AX66" s="270">
        <f t="shared" si="6"/>
        <v>476933.16130588087</v>
      </c>
      <c r="AY66" s="270">
        <f t="shared" si="6"/>
        <v>476933.16130588087</v>
      </c>
      <c r="AZ66" s="270">
        <f t="shared" si="6"/>
        <v>476933.16130588087</v>
      </c>
    </row>
    <row r="67" spans="1:52" s="211" customFormat="1" ht="15.75" x14ac:dyDescent="0.25">
      <c r="A67" s="272" t="str">
        <f>A32</f>
        <v>Прочие расходы при эксплуатации объекта, руб. без НДС</v>
      </c>
      <c r="B67" s="270">
        <f>-B53*1000/1.2</f>
        <v>0</v>
      </c>
      <c r="C67" s="270">
        <f t="shared" si="6"/>
        <v>727112.87641209096</v>
      </c>
      <c r="D67" s="270">
        <f t="shared" si="6"/>
        <v>748926.26270445378</v>
      </c>
      <c r="E67" s="270">
        <f t="shared" si="6"/>
        <v>771394.05058558739</v>
      </c>
      <c r="F67" s="270">
        <f t="shared" si="6"/>
        <v>794535.87210315501</v>
      </c>
      <c r="G67" s="270">
        <f t="shared" si="6"/>
        <v>818371.94826624973</v>
      </c>
      <c r="H67" s="270">
        <f t="shared" si="6"/>
        <v>842923.10671423725</v>
      </c>
      <c r="I67" s="270">
        <f t="shared" si="6"/>
        <v>868210.79991566425</v>
      </c>
      <c r="J67" s="270">
        <f t="shared" si="6"/>
        <v>894257.12391313398</v>
      </c>
      <c r="K67" s="270">
        <f t="shared" si="6"/>
        <v>921084.83763052814</v>
      </c>
      <c r="L67" s="270">
        <f t="shared" si="6"/>
        <v>948717.38275944395</v>
      </c>
      <c r="M67" s="270">
        <f t="shared" si="6"/>
        <v>1908756.1262864841</v>
      </c>
      <c r="N67" s="270">
        <f t="shared" si="6"/>
        <v>1966018.8100750784</v>
      </c>
      <c r="O67" s="270">
        <f t="shared" si="6"/>
        <v>2024999.3743773305</v>
      </c>
      <c r="P67" s="270">
        <f t="shared" si="6"/>
        <v>2085749.3556086509</v>
      </c>
      <c r="Q67" s="270">
        <f t="shared" si="6"/>
        <v>2148321.8362769107</v>
      </c>
      <c r="R67" s="270">
        <f t="shared" si="6"/>
        <v>2212771.4913652181</v>
      </c>
      <c r="S67" s="270">
        <f t="shared" si="6"/>
        <v>2279154.6361061744</v>
      </c>
      <c r="T67" s="270">
        <f t="shared" si="6"/>
        <v>2347529.2751893601</v>
      </c>
      <c r="U67" s="270">
        <f t="shared" si="6"/>
        <v>2417955.1534450408</v>
      </c>
      <c r="V67" s="270">
        <f t="shared" si="6"/>
        <v>2490493.8080483922</v>
      </c>
      <c r="W67" s="270">
        <f t="shared" si="6"/>
        <v>4224276.9974568253</v>
      </c>
      <c r="X67" s="270">
        <f t="shared" si="6"/>
        <v>4351005.3073805301</v>
      </c>
      <c r="Y67" s="270">
        <f t="shared" si="6"/>
        <v>4481535.4666019455</v>
      </c>
      <c r="Z67" s="270">
        <f t="shared" si="6"/>
        <v>4615981.5306000048</v>
      </c>
      <c r="AA67" s="270">
        <f t="shared" si="6"/>
        <v>4754460.9765180051</v>
      </c>
      <c r="AB67" s="270">
        <f t="shared" si="6"/>
        <v>4897094.8058135454</v>
      </c>
      <c r="AC67" s="270">
        <f t="shared" si="6"/>
        <v>5044007.6499879519</v>
      </c>
      <c r="AD67" s="270">
        <f t="shared" si="6"/>
        <v>5195327.8794875909</v>
      </c>
      <c r="AE67" s="270">
        <f t="shared" si="6"/>
        <v>5351187.7158722179</v>
      </c>
      <c r="AF67" s="270">
        <f t="shared" si="6"/>
        <v>5511723.3473483846</v>
      </c>
      <c r="AG67" s="270">
        <f t="shared" si="6"/>
        <v>5677075.0477688378</v>
      </c>
      <c r="AH67" s="270">
        <f t="shared" si="6"/>
        <v>5847387.299201902</v>
      </c>
      <c r="AI67" s="270">
        <f t="shared" si="6"/>
        <v>6022808.9181779595</v>
      </c>
      <c r="AJ67" s="270">
        <f t="shared" si="6"/>
        <v>6203493.1857232982</v>
      </c>
      <c r="AK67" s="270">
        <f t="shared" si="6"/>
        <v>6389597.981294998</v>
      </c>
      <c r="AL67" s="270">
        <f t="shared" si="6"/>
        <v>6581285.9207338477</v>
      </c>
      <c r="AM67" s="270">
        <f t="shared" si="6"/>
        <v>6778724.4983558627</v>
      </c>
      <c r="AN67" s="270">
        <f t="shared" si="6"/>
        <v>6982086.2333065392</v>
      </c>
      <c r="AO67" s="270">
        <f t="shared" si="6"/>
        <v>7191548.8203057339</v>
      </c>
      <c r="AP67" s="270">
        <f t="shared" si="6"/>
        <v>7407295.2849149071</v>
      </c>
      <c r="AQ67" s="270">
        <f t="shared" si="6"/>
        <v>7629514.1434623552</v>
      </c>
      <c r="AR67" s="270">
        <f t="shared" si="6"/>
        <v>7858399.5677662268</v>
      </c>
      <c r="AS67" s="270">
        <f t="shared" si="6"/>
        <v>8094151.554799214</v>
      </c>
      <c r="AT67" s="270">
        <f t="shared" si="6"/>
        <v>8336976.1014431901</v>
      </c>
      <c r="AU67" s="270">
        <f t="shared" si="6"/>
        <v>8587085.3844864834</v>
      </c>
      <c r="AV67" s="270">
        <f t="shared" si="6"/>
        <v>8844697.94602108</v>
      </c>
      <c r="AW67" s="270">
        <f t="shared" si="6"/>
        <v>9110038.8844017107</v>
      </c>
      <c r="AX67" s="270">
        <f t="shared" si="6"/>
        <v>9383340.0509337634</v>
      </c>
      <c r="AY67" s="270">
        <f t="shared" si="6"/>
        <v>9664840.2524617761</v>
      </c>
      <c r="AZ67" s="270">
        <f t="shared" si="6"/>
        <v>9954785.4600356296</v>
      </c>
    </row>
    <row r="68" spans="1:52" s="211" customFormat="1" ht="15.75" x14ac:dyDescent="0.25">
      <c r="A68" s="272" t="s">
        <v>607</v>
      </c>
      <c r="B68" s="270"/>
      <c r="C68" s="270"/>
      <c r="D68" s="270"/>
      <c r="E68" s="270"/>
      <c r="F68" s="270"/>
      <c r="G68" s="270"/>
      <c r="H68" s="270"/>
      <c r="I68" s="270"/>
      <c r="J68" s="270"/>
      <c r="K68" s="270"/>
      <c r="L68" s="270"/>
      <c r="M68" s="271"/>
      <c r="N68" s="270"/>
      <c r="O68" s="270"/>
      <c r="P68" s="270"/>
      <c r="Q68" s="270"/>
      <c r="R68" s="270"/>
      <c r="S68" s="270"/>
      <c r="T68" s="270"/>
      <c r="U68" s="270"/>
      <c r="V68" s="270"/>
      <c r="W68" s="270"/>
      <c r="X68" s="270"/>
      <c r="Y68" s="270"/>
      <c r="Z68" s="270"/>
      <c r="AA68" s="270"/>
      <c r="AB68" s="270"/>
      <c r="AC68" s="270"/>
      <c r="AD68" s="270"/>
      <c r="AE68" s="270"/>
      <c r="AF68" s="270"/>
      <c r="AG68" s="270"/>
      <c r="AH68" s="270"/>
      <c r="AI68" s="270"/>
      <c r="AJ68" s="270"/>
      <c r="AK68" s="270"/>
      <c r="AL68" s="270"/>
      <c r="AM68" s="270"/>
      <c r="AN68" s="270"/>
      <c r="AO68" s="270"/>
      <c r="AP68" s="270"/>
      <c r="AQ68" s="270"/>
      <c r="AR68" s="270"/>
      <c r="AS68" s="270"/>
      <c r="AT68" s="270"/>
      <c r="AU68" s="270"/>
      <c r="AV68" s="270"/>
      <c r="AW68" s="270"/>
      <c r="AX68" s="270"/>
      <c r="AY68" s="270"/>
      <c r="AZ68" s="270"/>
    </row>
    <row r="69" spans="1:52" s="211" customFormat="1" ht="15.75" x14ac:dyDescent="0.25">
      <c r="A69" s="272" t="s">
        <v>607</v>
      </c>
      <c r="B69" s="270">
        <f t="shared" ref="B69:AZ69" si="7">-$B$29*(1+B$41)*$B$19*365</f>
        <v>0</v>
      </c>
      <c r="C69" s="270">
        <f t="shared" si="7"/>
        <v>0</v>
      </c>
      <c r="D69" s="270">
        <f t="shared" si="7"/>
        <v>0</v>
      </c>
      <c r="E69" s="270">
        <f t="shared" si="7"/>
        <v>0</v>
      </c>
      <c r="F69" s="270">
        <f t="shared" si="7"/>
        <v>0</v>
      </c>
      <c r="G69" s="270">
        <f t="shared" si="7"/>
        <v>0</v>
      </c>
      <c r="H69" s="270">
        <f t="shared" si="7"/>
        <v>0</v>
      </c>
      <c r="I69" s="270">
        <f t="shared" si="7"/>
        <v>0</v>
      </c>
      <c r="J69" s="270">
        <f t="shared" si="7"/>
        <v>0</v>
      </c>
      <c r="K69" s="270">
        <f t="shared" si="7"/>
        <v>0</v>
      </c>
      <c r="L69" s="270">
        <f t="shared" si="7"/>
        <v>0</v>
      </c>
      <c r="M69" s="271">
        <f t="shared" si="7"/>
        <v>0</v>
      </c>
      <c r="N69" s="270">
        <f t="shared" si="7"/>
        <v>0</v>
      </c>
      <c r="O69" s="270">
        <f t="shared" si="7"/>
        <v>0</v>
      </c>
      <c r="P69" s="270">
        <f t="shared" si="7"/>
        <v>0</v>
      </c>
      <c r="Q69" s="270">
        <f t="shared" si="7"/>
        <v>0</v>
      </c>
      <c r="R69" s="270">
        <f t="shared" si="7"/>
        <v>0</v>
      </c>
      <c r="S69" s="270">
        <f t="shared" si="7"/>
        <v>0</v>
      </c>
      <c r="T69" s="270">
        <f t="shared" si="7"/>
        <v>0</v>
      </c>
      <c r="U69" s="270">
        <f t="shared" si="7"/>
        <v>0</v>
      </c>
      <c r="V69" s="270">
        <f t="shared" si="7"/>
        <v>0</v>
      </c>
      <c r="W69" s="270">
        <f t="shared" si="7"/>
        <v>0</v>
      </c>
      <c r="X69" s="270">
        <f t="shared" si="7"/>
        <v>0</v>
      </c>
      <c r="Y69" s="270">
        <f t="shared" si="7"/>
        <v>0</v>
      </c>
      <c r="Z69" s="270">
        <f t="shared" si="7"/>
        <v>0</v>
      </c>
      <c r="AA69" s="270">
        <f t="shared" si="7"/>
        <v>0</v>
      </c>
      <c r="AB69" s="270">
        <f t="shared" si="7"/>
        <v>0</v>
      </c>
      <c r="AC69" s="270">
        <f t="shared" si="7"/>
        <v>0</v>
      </c>
      <c r="AD69" s="270">
        <f t="shared" si="7"/>
        <v>0</v>
      </c>
      <c r="AE69" s="270">
        <f t="shared" si="7"/>
        <v>0</v>
      </c>
      <c r="AF69" s="270">
        <f t="shared" si="7"/>
        <v>0</v>
      </c>
      <c r="AG69" s="270">
        <f t="shared" si="7"/>
        <v>0</v>
      </c>
      <c r="AH69" s="270">
        <f t="shared" si="7"/>
        <v>0</v>
      </c>
      <c r="AI69" s="270">
        <f t="shared" si="7"/>
        <v>0</v>
      </c>
      <c r="AJ69" s="270">
        <f t="shared" si="7"/>
        <v>0</v>
      </c>
      <c r="AK69" s="270">
        <f t="shared" si="7"/>
        <v>0</v>
      </c>
      <c r="AL69" s="270">
        <f t="shared" si="7"/>
        <v>0</v>
      </c>
      <c r="AM69" s="270">
        <f t="shared" si="7"/>
        <v>0</v>
      </c>
      <c r="AN69" s="270">
        <f t="shared" si="7"/>
        <v>0</v>
      </c>
      <c r="AO69" s="270">
        <f t="shared" si="7"/>
        <v>0</v>
      </c>
      <c r="AP69" s="270">
        <f t="shared" si="7"/>
        <v>0</v>
      </c>
      <c r="AQ69" s="270">
        <f t="shared" si="7"/>
        <v>0</v>
      </c>
      <c r="AR69" s="270">
        <f t="shared" si="7"/>
        <v>0</v>
      </c>
      <c r="AS69" s="270">
        <f t="shared" si="7"/>
        <v>0</v>
      </c>
      <c r="AT69" s="270">
        <f t="shared" si="7"/>
        <v>0</v>
      </c>
      <c r="AU69" s="270">
        <f t="shared" si="7"/>
        <v>0</v>
      </c>
      <c r="AV69" s="270">
        <f t="shared" si="7"/>
        <v>0</v>
      </c>
      <c r="AW69" s="270">
        <f t="shared" si="7"/>
        <v>0</v>
      </c>
      <c r="AX69" s="270">
        <f t="shared" si="7"/>
        <v>0</v>
      </c>
      <c r="AY69" s="270">
        <f t="shared" si="7"/>
        <v>0</v>
      </c>
      <c r="AZ69" s="270">
        <f t="shared" si="7"/>
        <v>0</v>
      </c>
    </row>
    <row r="70" spans="1:52" s="211" customFormat="1" ht="15.75" x14ac:dyDescent="0.25">
      <c r="A70" s="272" t="s">
        <v>607</v>
      </c>
      <c r="B70" s="270"/>
      <c r="C70" s="270">
        <f t="shared" ref="C70:AZ70" si="8">-$B$30*(1+C$41)*12</f>
        <v>-12</v>
      </c>
      <c r="D70" s="270">
        <f t="shared" si="8"/>
        <v>-12</v>
      </c>
      <c r="E70" s="270">
        <f t="shared" si="8"/>
        <v>-12</v>
      </c>
      <c r="F70" s="270">
        <f t="shared" si="8"/>
        <v>-12</v>
      </c>
      <c r="G70" s="270">
        <f t="shared" si="8"/>
        <v>-12</v>
      </c>
      <c r="H70" s="270">
        <f t="shared" si="8"/>
        <v>-12</v>
      </c>
      <c r="I70" s="270">
        <f t="shared" si="8"/>
        <v>-12</v>
      </c>
      <c r="J70" s="270">
        <f t="shared" si="8"/>
        <v>-12</v>
      </c>
      <c r="K70" s="270">
        <f t="shared" si="8"/>
        <v>-12</v>
      </c>
      <c r="L70" s="270">
        <f t="shared" si="8"/>
        <v>-12</v>
      </c>
      <c r="M70" s="271">
        <f t="shared" si="8"/>
        <v>-12</v>
      </c>
      <c r="N70" s="270">
        <f t="shared" si="8"/>
        <v>-12</v>
      </c>
      <c r="O70" s="270">
        <f t="shared" si="8"/>
        <v>-12</v>
      </c>
      <c r="P70" s="270">
        <f t="shared" si="8"/>
        <v>-12</v>
      </c>
      <c r="Q70" s="270">
        <f t="shared" si="8"/>
        <v>-12</v>
      </c>
      <c r="R70" s="270">
        <f t="shared" si="8"/>
        <v>-12</v>
      </c>
      <c r="S70" s="270">
        <f t="shared" si="8"/>
        <v>-12</v>
      </c>
      <c r="T70" s="270">
        <f t="shared" si="8"/>
        <v>-12</v>
      </c>
      <c r="U70" s="270">
        <f t="shared" si="8"/>
        <v>-12</v>
      </c>
      <c r="V70" s="270">
        <f t="shared" si="8"/>
        <v>-12</v>
      </c>
      <c r="W70" s="270">
        <f t="shared" si="8"/>
        <v>-12</v>
      </c>
      <c r="X70" s="270">
        <f t="shared" si="8"/>
        <v>-12</v>
      </c>
      <c r="Y70" s="270">
        <f t="shared" si="8"/>
        <v>-12</v>
      </c>
      <c r="Z70" s="270">
        <f t="shared" si="8"/>
        <v>-12</v>
      </c>
      <c r="AA70" s="270">
        <f t="shared" si="8"/>
        <v>-12</v>
      </c>
      <c r="AB70" s="270">
        <f t="shared" si="8"/>
        <v>-12</v>
      </c>
      <c r="AC70" s="270">
        <f t="shared" si="8"/>
        <v>-12</v>
      </c>
      <c r="AD70" s="270">
        <f t="shared" si="8"/>
        <v>-12</v>
      </c>
      <c r="AE70" s="270">
        <f t="shared" si="8"/>
        <v>-12</v>
      </c>
      <c r="AF70" s="270">
        <f t="shared" si="8"/>
        <v>-12</v>
      </c>
      <c r="AG70" s="270">
        <f t="shared" si="8"/>
        <v>-12</v>
      </c>
      <c r="AH70" s="270">
        <f t="shared" si="8"/>
        <v>-12</v>
      </c>
      <c r="AI70" s="270">
        <f t="shared" si="8"/>
        <v>-12</v>
      </c>
      <c r="AJ70" s="270">
        <f t="shared" si="8"/>
        <v>-12</v>
      </c>
      <c r="AK70" s="270">
        <f t="shared" si="8"/>
        <v>-12</v>
      </c>
      <c r="AL70" s="270">
        <f t="shared" si="8"/>
        <v>-12</v>
      </c>
      <c r="AM70" s="270">
        <f t="shared" si="8"/>
        <v>-12</v>
      </c>
      <c r="AN70" s="270">
        <f t="shared" si="8"/>
        <v>-12</v>
      </c>
      <c r="AO70" s="270">
        <f t="shared" si="8"/>
        <v>-12</v>
      </c>
      <c r="AP70" s="270">
        <f t="shared" si="8"/>
        <v>-12</v>
      </c>
      <c r="AQ70" s="270">
        <f t="shared" si="8"/>
        <v>-12</v>
      </c>
      <c r="AR70" s="270">
        <f t="shared" si="8"/>
        <v>-12</v>
      </c>
      <c r="AS70" s="270">
        <f t="shared" si="8"/>
        <v>-12</v>
      </c>
      <c r="AT70" s="270">
        <f t="shared" si="8"/>
        <v>-12</v>
      </c>
      <c r="AU70" s="270">
        <f t="shared" si="8"/>
        <v>-12</v>
      </c>
      <c r="AV70" s="270">
        <f t="shared" si="8"/>
        <v>-12</v>
      </c>
      <c r="AW70" s="270">
        <f t="shared" si="8"/>
        <v>-12</v>
      </c>
      <c r="AX70" s="270">
        <f t="shared" si="8"/>
        <v>-12</v>
      </c>
      <c r="AY70" s="270">
        <f t="shared" si="8"/>
        <v>-12</v>
      </c>
      <c r="AZ70" s="270">
        <f t="shared" si="8"/>
        <v>-12</v>
      </c>
    </row>
    <row r="71" spans="1:52" s="211" customFormat="1" ht="15.75" x14ac:dyDescent="0.25">
      <c r="A71" s="272" t="s">
        <v>310</v>
      </c>
      <c r="B71" s="270"/>
      <c r="C71" s="270">
        <v>-4326078.440041529</v>
      </c>
      <c r="D71" s="270">
        <v>-4282380.6780209076</v>
      </c>
      <c r="E71" s="270">
        <v>-4238682.9160002861</v>
      </c>
      <c r="F71" s="270">
        <v>-4194985.1539796647</v>
      </c>
      <c r="G71" s="270">
        <v>-4151287.3919590428</v>
      </c>
      <c r="H71" s="270">
        <v>-4107589.6299384213</v>
      </c>
      <c r="I71" s="270">
        <v>-4063891.8679177999</v>
      </c>
      <c r="J71" s="270">
        <v>-4020194.1058971784</v>
      </c>
      <c r="K71" s="270">
        <v>-3976496.343876557</v>
      </c>
      <c r="L71" s="270">
        <v>-3932798.5818559355</v>
      </c>
      <c r="M71" s="270">
        <v>-3889100.8198353141</v>
      </c>
      <c r="N71" s="270">
        <v>-3845403.0578146926</v>
      </c>
      <c r="O71" s="270">
        <v>-3801705.2957940712</v>
      </c>
      <c r="P71" s="270">
        <v>-3758007.5337734497</v>
      </c>
      <c r="Q71" s="270">
        <v>-3714309.7717528283</v>
      </c>
      <c r="R71" s="270">
        <v>-3670612.0097322068</v>
      </c>
      <c r="S71" s="270">
        <v>-3626914.2477115844</v>
      </c>
      <c r="T71" s="270">
        <v>-3583216.4856909635</v>
      </c>
      <c r="U71" s="270">
        <v>-3539518.7236703415</v>
      </c>
      <c r="V71" s="270">
        <v>-3495820.9616497206</v>
      </c>
      <c r="W71" s="270">
        <v>-3452123.1996290986</v>
      </c>
      <c r="X71" s="270">
        <v>-3408425.4376084777</v>
      </c>
      <c r="Y71" s="270">
        <v>-3364727.6755878557</v>
      </c>
      <c r="Z71" s="270">
        <v>-3321029.9135672348</v>
      </c>
      <c r="AA71" s="270">
        <v>-3277332.1515466128</v>
      </c>
      <c r="AB71" s="270">
        <v>-3233634.3895259919</v>
      </c>
      <c r="AC71" s="270">
        <v>-3189936.6275053695</v>
      </c>
      <c r="AD71" s="270">
        <v>-3146238.865484749</v>
      </c>
      <c r="AE71" s="270">
        <v>-3102541.1034641266</v>
      </c>
      <c r="AF71" s="270">
        <v>-3058843.3414435061</v>
      </c>
      <c r="AG71" s="270">
        <v>-3015145.5794228837</v>
      </c>
      <c r="AH71" s="270">
        <v>-2971447.8174022632</v>
      </c>
      <c r="AI71" s="270">
        <v>-2927750.0553816413</v>
      </c>
      <c r="AJ71" s="270">
        <v>-2884052.2933610198</v>
      </c>
      <c r="AK71" s="270">
        <v>-2840354.5313403984</v>
      </c>
      <c r="AL71" s="270">
        <v>-2796656.7693197769</v>
      </c>
      <c r="AM71" s="270">
        <v>-2752959.0072991555</v>
      </c>
      <c r="AN71" s="270">
        <v>-2709261.245278534</v>
      </c>
      <c r="AO71" s="270">
        <v>-2665563.4832579121</v>
      </c>
      <c r="AP71" s="270">
        <v>-2621865.7212372907</v>
      </c>
      <c r="AQ71" s="270">
        <v>-2578167.9592166692</v>
      </c>
      <c r="AR71" s="270">
        <v>-2534470.1971960478</v>
      </c>
      <c r="AS71" s="270">
        <v>-2490772.4351754263</v>
      </c>
      <c r="AT71" s="270">
        <v>-2447074.6731548049</v>
      </c>
      <c r="AU71" s="270">
        <v>-2403376.9111341834</v>
      </c>
      <c r="AV71" s="270">
        <v>-2359679.149113562</v>
      </c>
      <c r="AW71" s="270">
        <v>-2315981.3870929405</v>
      </c>
      <c r="AX71" s="270">
        <v>-2272283.6250723191</v>
      </c>
      <c r="AY71" s="270">
        <v>-2228585.8630516976</v>
      </c>
      <c r="AZ71" s="270">
        <v>-2184888.1010310762</v>
      </c>
    </row>
    <row r="72" spans="1:52" s="219" customFormat="1" ht="14.25" x14ac:dyDescent="0.25">
      <c r="A72" s="273" t="s">
        <v>675</v>
      </c>
      <c r="B72" s="268">
        <f t="shared" ref="B72:AZ72" si="9">B64+B65</f>
        <v>0</v>
      </c>
      <c r="C72" s="268">
        <f t="shared" si="9"/>
        <v>-3183342.5163685624</v>
      </c>
      <c r="D72" s="268">
        <f t="shared" si="9"/>
        <v>-3117831.3680555779</v>
      </c>
      <c r="E72" s="268">
        <f t="shared" si="9"/>
        <v>-3051665.8181538228</v>
      </c>
      <c r="F72" s="268">
        <f t="shared" si="9"/>
        <v>-2984826.2346156337</v>
      </c>
      <c r="G72" s="268">
        <f t="shared" si="9"/>
        <v>-2917292.3964319173</v>
      </c>
      <c r="H72" s="268">
        <f t="shared" si="9"/>
        <v>-2849043.4759633085</v>
      </c>
      <c r="I72" s="268">
        <f t="shared" si="9"/>
        <v>-2787848.9119581063</v>
      </c>
      <c r="J72" s="268">
        <f t="shared" si="9"/>
        <v>-2718104.8259400148</v>
      </c>
      <c r="K72" s="268">
        <f t="shared" si="9"/>
        <v>-2647579.3502019993</v>
      </c>
      <c r="L72" s="268">
        <f t="shared" si="9"/>
        <v>-2576249.0430524619</v>
      </c>
      <c r="M72" s="269">
        <f t="shared" si="9"/>
        <v>-1572512.5375048006</v>
      </c>
      <c r="N72" s="268">
        <f t="shared" si="9"/>
        <v>-1471552.0916955848</v>
      </c>
      <c r="O72" s="268">
        <f t="shared" si="9"/>
        <v>-1291981.8688940136</v>
      </c>
      <c r="P72" s="268">
        <f t="shared" si="9"/>
        <v>-1187534.1256420715</v>
      </c>
      <c r="Q72" s="268">
        <f t="shared" si="9"/>
        <v>-1081263.8829531902</v>
      </c>
      <c r="R72" s="268">
        <f t="shared" si="9"/>
        <v>-973116.46584426146</v>
      </c>
      <c r="S72" s="268">
        <f t="shared" si="9"/>
        <v>-863035.55908268271</v>
      </c>
      <c r="T72" s="268">
        <f t="shared" si="9"/>
        <v>-750963.15797887603</v>
      </c>
      <c r="U72" s="268">
        <f t="shared" si="9"/>
        <v>-644630.40891941963</v>
      </c>
      <c r="V72" s="268">
        <f t="shared" si="9"/>
        <v>-528393.99229544774</v>
      </c>
      <c r="W72" s="268">
        <f t="shared" si="9"/>
        <v>1249086.9591336078</v>
      </c>
      <c r="X72" s="268">
        <f t="shared" si="9"/>
        <v>1419513.0310779335</v>
      </c>
      <c r="Y72" s="268">
        <f t="shared" si="9"/>
        <v>1593740.9523199708</v>
      </c>
      <c r="Z72" s="268">
        <f t="shared" si="9"/>
        <v>1771884.7783386512</v>
      </c>
      <c r="AA72" s="268">
        <f t="shared" si="9"/>
        <v>1954061.9862772734</v>
      </c>
      <c r="AB72" s="268">
        <f t="shared" si="9"/>
        <v>2140393.5775934346</v>
      </c>
      <c r="AC72" s="268">
        <f t="shared" si="9"/>
        <v>2331004.1837884635</v>
      </c>
      <c r="AD72" s="268">
        <f t="shared" si="9"/>
        <v>2526022.175308723</v>
      </c>
      <c r="AE72" s="268">
        <f t="shared" si="9"/>
        <v>2725579.7737139724</v>
      </c>
      <c r="AF72" s="268">
        <f t="shared" si="9"/>
        <v>2929813.1672107596</v>
      </c>
      <c r="AG72" s="268">
        <f t="shared" si="9"/>
        <v>3138862.6296518352</v>
      </c>
      <c r="AH72" s="268">
        <f t="shared" si="9"/>
        <v>3352872.6431055199</v>
      </c>
      <c r="AI72" s="268">
        <f t="shared" si="9"/>
        <v>3571992.0241021994</v>
      </c>
      <c r="AJ72" s="268">
        <f t="shared" si="9"/>
        <v>3796374.0536681595</v>
      </c>
      <c r="AK72" s="268">
        <f t="shared" si="9"/>
        <v>4026176.6112604807</v>
      </c>
      <c r="AL72" s="268">
        <f t="shared" si="9"/>
        <v>4261562.3127199523</v>
      </c>
      <c r="AM72" s="268">
        <f t="shared" si="9"/>
        <v>4502698.6523625888</v>
      </c>
      <c r="AN72" s="268">
        <f t="shared" si="9"/>
        <v>4749758.1493338868</v>
      </c>
      <c r="AO72" s="268">
        <f t="shared" si="9"/>
        <v>5002918.4983537029</v>
      </c>
      <c r="AP72" s="268">
        <f t="shared" si="9"/>
        <v>5262362.7249834975</v>
      </c>
      <c r="AQ72" s="268">
        <f t="shared" si="9"/>
        <v>5528279.3455515672</v>
      </c>
      <c r="AR72" s="268">
        <f t="shared" si="9"/>
        <v>5800862.5318760602</v>
      </c>
      <c r="AS72" s="268">
        <f t="shared" si="9"/>
        <v>6080312.2809296679</v>
      </c>
      <c r="AT72" s="268">
        <f t="shared" si="9"/>
        <v>6366834.5895942654</v>
      </c>
      <c r="AU72" s="268">
        <f t="shared" si="9"/>
        <v>6660641.6346581802</v>
      </c>
      <c r="AV72" s="268">
        <f t="shared" si="9"/>
        <v>6961951.9582133982</v>
      </c>
      <c r="AW72" s="268">
        <f t="shared" si="9"/>
        <v>7270990.6586146504</v>
      </c>
      <c r="AX72" s="268">
        <f t="shared" si="9"/>
        <v>7587989.5871673245</v>
      </c>
      <c r="AY72" s="268">
        <f t="shared" si="9"/>
        <v>7913187.5507159587</v>
      </c>
      <c r="AZ72" s="268">
        <f t="shared" si="9"/>
        <v>8246830.5203104336</v>
      </c>
    </row>
    <row r="73" spans="1:52" s="211" customFormat="1" ht="15.75" x14ac:dyDescent="0.25">
      <c r="A73" s="272" t="s">
        <v>306</v>
      </c>
      <c r="B73" s="270">
        <v>0</v>
      </c>
      <c r="C73" s="270">
        <f>IF($B$16-ABS(SUM($B$65:B73))&gt;0,-$B$16/$B$18,0)</f>
        <v>0</v>
      </c>
      <c r="D73" s="270">
        <f>IF($B$16-ABS(SUM($B$65:C73))&gt;0,-$B$16/$B$18,0)</f>
        <v>0</v>
      </c>
      <c r="E73" s="270">
        <f>IF($B$16-ABS(SUM($B$65:D73))&gt;0,-$B$16/$B$18,0)</f>
        <v>0</v>
      </c>
      <c r="F73" s="270">
        <f>IF($B$16-ABS(SUM($B$65:E73))&gt;0,-$B$16/$B$18,0)</f>
        <v>0</v>
      </c>
      <c r="G73" s="270">
        <f>IF($B$16-ABS(SUM($B$65:F73))&gt;0,-$B$16/$B$18,0)</f>
        <v>0</v>
      </c>
      <c r="H73" s="270">
        <f>IF($B$16-ABS(SUM($B$65:G73))&gt;0,-$B$16/$B$18,0)</f>
        <v>0</v>
      </c>
      <c r="I73" s="270">
        <f>IF($B$16-ABS(SUM($B$65:H73))&gt;0,-$B$16/$B$18,0)</f>
        <v>0</v>
      </c>
      <c r="J73" s="270">
        <f>IF($B$16-ABS(SUM($B$65:I73))&gt;0,-$B$16/$B$18,0)</f>
        <v>0</v>
      </c>
      <c r="K73" s="270">
        <f>IF($B$16-ABS(SUM($B$65:J73))&gt;0,-$B$16/$B$18,0)</f>
        <v>0</v>
      </c>
      <c r="L73" s="270">
        <f>IF($B$16-ABS(SUM($B$65:K73))&gt;0,-$B$16/$B$18,0)</f>
        <v>0</v>
      </c>
      <c r="M73" s="270">
        <f>IF($B$16-ABS(SUM($B$65:L73))&gt;0,-$B$16/$B$18,0)</f>
        <v>0</v>
      </c>
      <c r="N73" s="270">
        <f>IF($B$16-ABS(SUM($B$65:M73))&gt;0,-$B$16/$B$18,0)</f>
        <v>0</v>
      </c>
      <c r="O73" s="270">
        <f>IF($B$16-ABS(SUM($B$65:N73))&gt;0,-$B$16/$B$18,0)</f>
        <v>0</v>
      </c>
      <c r="P73" s="270">
        <f>IF($B$16-ABS(SUM($B$65:O73))&gt;0,-$B$16/$B$18,0)</f>
        <v>0</v>
      </c>
      <c r="Q73" s="270">
        <f>IF($B$16-ABS(SUM($B$65:P73))&gt;0,-$B$16/$B$18,0)</f>
        <v>0</v>
      </c>
      <c r="R73" s="270">
        <f>IF($B$16-ABS(SUM($B$65:Q73))&gt;0,-$B$16/$B$18,0)</f>
        <v>0</v>
      </c>
      <c r="S73" s="270">
        <f>IF($B$16-ABS(SUM($B$65:R73))&gt;0,-$B$16/$B$18,0)</f>
        <v>0</v>
      </c>
      <c r="T73" s="270">
        <f>IF($B$16-ABS(SUM($B$65:S73))&gt;0,-$B$16/$B$18,0)</f>
        <v>0</v>
      </c>
      <c r="U73" s="270">
        <f>IF($B$16-ABS(SUM($B$65:T73))&gt;0,-$B$16/$B$18,0)</f>
        <v>0</v>
      </c>
      <c r="V73" s="270">
        <f>IF($B$16-ABS(SUM($B$65:U73))&gt;0,-$B$16/$B$18,0)</f>
        <v>0</v>
      </c>
      <c r="W73" s="270">
        <f>IF($B$16-ABS(SUM($B$65:V73))&gt;0,-$B$16/$B$18,0)</f>
        <v>0</v>
      </c>
      <c r="X73" s="270">
        <f>IF($B$16-ABS(SUM($B$65:W73))&gt;0,-$B$16/$B$18,0)</f>
        <v>0</v>
      </c>
      <c r="Y73" s="270">
        <f>IF($B$16-ABS(SUM($B$65:X73))&gt;0,-$B$16/$B$18,0)</f>
        <v>0</v>
      </c>
      <c r="Z73" s="270">
        <f>IF($B$16-ABS(SUM($B$65:Y73))&gt;0,-$B$16/$B$18,0)</f>
        <v>0</v>
      </c>
      <c r="AA73" s="270">
        <f>IF($B$16-ABS(SUM($B$65:Z73))&gt;0,-$B$16/$B$18,0)</f>
        <v>0</v>
      </c>
      <c r="AB73" s="270">
        <f>IF($B$16-ABS(SUM($B$65:AA73))&gt;0,-$B$16/$B$18,0)</f>
        <v>0</v>
      </c>
      <c r="AC73" s="270">
        <f>IF($B$16-ABS(SUM($B$65:AB73))&gt;0,-$B$16/$B$18,0)</f>
        <v>0</v>
      </c>
      <c r="AD73" s="270">
        <f>IF($B$16-ABS(SUM($B$65:AC73))&gt;0,-$B$16/$B$18,0)</f>
        <v>0</v>
      </c>
      <c r="AE73" s="270">
        <f>IF($B$16-ABS(SUM($B$65:AD73))&gt;0,-$B$16/$B$18,0)</f>
        <v>0</v>
      </c>
      <c r="AF73" s="270">
        <f>IF($B$16-ABS(SUM($B$65:AE73))&gt;0,-$B$16/$B$18,0)</f>
        <v>0</v>
      </c>
      <c r="AG73" s="270">
        <f>IF($B$16-ABS(SUM($B$65:AF73))&gt;0,-$B$16/$B$18,0)</f>
        <v>0</v>
      </c>
      <c r="AH73" s="270">
        <f>IF($B$16-ABS(SUM($B$65:AG73))&gt;0,-$B$16/$B$18,0)</f>
        <v>0</v>
      </c>
      <c r="AI73" s="270">
        <f>IF($B$16-ABS(SUM($B$65:AH73))&gt;0,-$B$16/$B$18,0)</f>
        <v>0</v>
      </c>
      <c r="AJ73" s="270">
        <f>IF($B$16-ABS(SUM($B$65:AI73))&gt;0,-$B$16/$B$18,0)</f>
        <v>0</v>
      </c>
      <c r="AK73" s="270">
        <f>IF($B$16-ABS(SUM($B$65:AJ73))&gt;0,-$B$16/$B$18,0)</f>
        <v>0</v>
      </c>
      <c r="AL73" s="270">
        <f>IF($B$16-ABS(SUM($B$65:AK73))&gt;0,-$B$16/$B$18,0)</f>
        <v>0</v>
      </c>
      <c r="AM73" s="270">
        <f>IF($B$16-ABS(SUM($B$65:AL73))&gt;0,-$B$16/$B$18,0)</f>
        <v>0</v>
      </c>
      <c r="AN73" s="270">
        <f>IF($B$16-ABS(SUM($B$65:AM73))&gt;0,-$B$16/$B$18,0)</f>
        <v>0</v>
      </c>
      <c r="AO73" s="270">
        <f>IF($B$16-ABS(SUM($B$65:AN73))&gt;0,-$B$16/$B$18,0)</f>
        <v>0</v>
      </c>
      <c r="AP73" s="270">
        <f>IF($B$16-ABS(SUM($B$65:AO73))&gt;0,-$B$16/$B$18,0)</f>
        <v>0</v>
      </c>
      <c r="AQ73" s="270">
        <f>IF($B$16-ABS(SUM($B$65:AP73))&gt;0,-$B$16/$B$18,0)</f>
        <v>0</v>
      </c>
      <c r="AR73" s="270">
        <f>IF($B$16-ABS(SUM($B$65:AQ73))&gt;0,-$B$16/$B$18,0)</f>
        <v>0</v>
      </c>
      <c r="AS73" s="270">
        <f>IF($B$16-ABS(SUM($B$65:AR73))&gt;0,-$B$16/$B$18,0)</f>
        <v>0</v>
      </c>
      <c r="AT73" s="270">
        <f>IF($B$16-ABS(SUM($B$65:AS73))&gt;0,-$B$16/$B$18,0)</f>
        <v>0</v>
      </c>
      <c r="AU73" s="270">
        <f>IF($B$16-ABS(SUM($B$65:AT73))&gt;0,-$B$16/$B$18,0)</f>
        <v>0</v>
      </c>
      <c r="AV73" s="270">
        <f>IF($B$16-ABS(SUM($B$65:AU73))&gt;0,-$B$16/$B$18,0)</f>
        <v>0</v>
      </c>
      <c r="AW73" s="270">
        <f>IF($B$16-ABS(SUM($B$65:AV73))&gt;0,-$B$16/$B$18,0)</f>
        <v>0</v>
      </c>
      <c r="AX73" s="270">
        <f>IF($B$16-ABS(SUM($B$65:AW73))&gt;0,-$B$16/$B$18,0)</f>
        <v>0</v>
      </c>
      <c r="AY73" s="270">
        <f>IF($B$16-ABS(SUM($B$65:AX73))&gt;0,-$B$16/$B$18,0)</f>
        <v>0</v>
      </c>
      <c r="AZ73" s="270">
        <f>IF($B$16-ABS(SUM($B$65:AY73))&gt;0,-$B$16/$B$18,0)</f>
        <v>0</v>
      </c>
    </row>
    <row r="74" spans="1:52" s="219" customFormat="1" ht="14.25" x14ac:dyDescent="0.25">
      <c r="A74" s="273" t="s">
        <v>676</v>
      </c>
      <c r="B74" s="268">
        <f t="shared" ref="B74:AZ74" si="10">B72+B73</f>
        <v>0</v>
      </c>
      <c r="C74" s="268">
        <f t="shared" si="10"/>
        <v>-3183342.5163685624</v>
      </c>
      <c r="D74" s="268">
        <f t="shared" si="10"/>
        <v>-3117831.3680555779</v>
      </c>
      <c r="E74" s="268">
        <f t="shared" si="10"/>
        <v>-3051665.8181538228</v>
      </c>
      <c r="F74" s="268">
        <f t="shared" si="10"/>
        <v>-2984826.2346156337</v>
      </c>
      <c r="G74" s="268">
        <f t="shared" si="10"/>
        <v>-2917292.3964319173</v>
      </c>
      <c r="H74" s="268">
        <f t="shared" si="10"/>
        <v>-2849043.4759633085</v>
      </c>
      <c r="I74" s="268">
        <f t="shared" si="10"/>
        <v>-2787848.9119581063</v>
      </c>
      <c r="J74" s="268">
        <f t="shared" si="10"/>
        <v>-2718104.8259400148</v>
      </c>
      <c r="K74" s="268">
        <f t="shared" si="10"/>
        <v>-2647579.3502019993</v>
      </c>
      <c r="L74" s="268">
        <f t="shared" si="10"/>
        <v>-2576249.0430524619</v>
      </c>
      <c r="M74" s="269">
        <f t="shared" si="10"/>
        <v>-1572512.5375048006</v>
      </c>
      <c r="N74" s="268">
        <f t="shared" si="10"/>
        <v>-1471552.0916955848</v>
      </c>
      <c r="O74" s="268">
        <f t="shared" si="10"/>
        <v>-1291981.8688940136</v>
      </c>
      <c r="P74" s="268">
        <f t="shared" si="10"/>
        <v>-1187534.1256420715</v>
      </c>
      <c r="Q74" s="268">
        <f t="shared" si="10"/>
        <v>-1081263.8829531902</v>
      </c>
      <c r="R74" s="268">
        <f t="shared" si="10"/>
        <v>-973116.46584426146</v>
      </c>
      <c r="S74" s="268">
        <f t="shared" si="10"/>
        <v>-863035.55908268271</v>
      </c>
      <c r="T74" s="268">
        <f t="shared" si="10"/>
        <v>-750963.15797887603</v>
      </c>
      <c r="U74" s="268">
        <f t="shared" si="10"/>
        <v>-644630.40891941963</v>
      </c>
      <c r="V74" s="268">
        <f t="shared" si="10"/>
        <v>-528393.99229544774</v>
      </c>
      <c r="W74" s="268">
        <f t="shared" si="10"/>
        <v>1249086.9591336078</v>
      </c>
      <c r="X74" s="268">
        <f t="shared" si="10"/>
        <v>1419513.0310779335</v>
      </c>
      <c r="Y74" s="268">
        <f t="shared" si="10"/>
        <v>1593740.9523199708</v>
      </c>
      <c r="Z74" s="268">
        <f t="shared" si="10"/>
        <v>1771884.7783386512</v>
      </c>
      <c r="AA74" s="268">
        <f t="shared" si="10"/>
        <v>1954061.9862772734</v>
      </c>
      <c r="AB74" s="268">
        <f t="shared" si="10"/>
        <v>2140393.5775934346</v>
      </c>
      <c r="AC74" s="268">
        <f t="shared" si="10"/>
        <v>2331004.1837884635</v>
      </c>
      <c r="AD74" s="268">
        <f t="shared" si="10"/>
        <v>2526022.175308723</v>
      </c>
      <c r="AE74" s="268">
        <f t="shared" si="10"/>
        <v>2725579.7737139724</v>
      </c>
      <c r="AF74" s="268">
        <f t="shared" si="10"/>
        <v>2929813.1672107596</v>
      </c>
      <c r="AG74" s="268">
        <f t="shared" si="10"/>
        <v>3138862.6296518352</v>
      </c>
      <c r="AH74" s="268">
        <f t="shared" si="10"/>
        <v>3352872.6431055199</v>
      </c>
      <c r="AI74" s="268">
        <f t="shared" si="10"/>
        <v>3571992.0241021994</v>
      </c>
      <c r="AJ74" s="268">
        <f t="shared" si="10"/>
        <v>3796374.0536681595</v>
      </c>
      <c r="AK74" s="268">
        <f t="shared" si="10"/>
        <v>4026176.6112604807</v>
      </c>
      <c r="AL74" s="268">
        <f t="shared" si="10"/>
        <v>4261562.3127199523</v>
      </c>
      <c r="AM74" s="268">
        <f t="shared" si="10"/>
        <v>4502698.6523625888</v>
      </c>
      <c r="AN74" s="268">
        <f t="shared" si="10"/>
        <v>4749758.1493338868</v>
      </c>
      <c r="AO74" s="268">
        <f t="shared" si="10"/>
        <v>5002918.4983537029</v>
      </c>
      <c r="AP74" s="268">
        <f t="shared" si="10"/>
        <v>5262362.7249834975</v>
      </c>
      <c r="AQ74" s="268">
        <f t="shared" si="10"/>
        <v>5528279.3455515672</v>
      </c>
      <c r="AR74" s="268">
        <f t="shared" si="10"/>
        <v>5800862.5318760602</v>
      </c>
      <c r="AS74" s="268">
        <f t="shared" si="10"/>
        <v>6080312.2809296679</v>
      </c>
      <c r="AT74" s="268">
        <f t="shared" si="10"/>
        <v>6366834.5895942654</v>
      </c>
      <c r="AU74" s="268">
        <f t="shared" si="10"/>
        <v>6660641.6346581802</v>
      </c>
      <c r="AV74" s="268">
        <f t="shared" si="10"/>
        <v>6961951.9582133982</v>
      </c>
      <c r="AW74" s="268">
        <f t="shared" si="10"/>
        <v>7270990.6586146504</v>
      </c>
      <c r="AX74" s="268">
        <f t="shared" si="10"/>
        <v>7587989.5871673245</v>
      </c>
      <c r="AY74" s="268">
        <f t="shared" si="10"/>
        <v>7913187.5507159587</v>
      </c>
      <c r="AZ74" s="268">
        <f t="shared" si="10"/>
        <v>8246830.5203104336</v>
      </c>
    </row>
    <row r="75" spans="1:52" s="211" customFormat="1" ht="15.75" x14ac:dyDescent="0.25">
      <c r="A75" s="272" t="s">
        <v>305</v>
      </c>
      <c r="B75" s="270">
        <f t="shared" ref="B75:AZ75" si="11">-B61</f>
        <v>0</v>
      </c>
      <c r="C75" s="270">
        <f t="shared" si="11"/>
        <v>0</v>
      </c>
      <c r="D75" s="270">
        <f t="shared" si="11"/>
        <v>0</v>
      </c>
      <c r="E75" s="270">
        <f t="shared" si="11"/>
        <v>0</v>
      </c>
      <c r="F75" s="270">
        <f t="shared" si="11"/>
        <v>0</v>
      </c>
      <c r="G75" s="270">
        <f t="shared" si="11"/>
        <v>0</v>
      </c>
      <c r="H75" s="270">
        <f t="shared" si="11"/>
        <v>0</v>
      </c>
      <c r="I75" s="270">
        <f t="shared" si="11"/>
        <v>0</v>
      </c>
      <c r="J75" s="270">
        <f t="shared" si="11"/>
        <v>0</v>
      </c>
      <c r="K75" s="270">
        <f t="shared" si="11"/>
        <v>0</v>
      </c>
      <c r="L75" s="270">
        <f t="shared" si="11"/>
        <v>0</v>
      </c>
      <c r="M75" s="271">
        <f t="shared" si="11"/>
        <v>0</v>
      </c>
      <c r="N75" s="270">
        <f t="shared" si="11"/>
        <v>0</v>
      </c>
      <c r="O75" s="270">
        <f t="shared" si="11"/>
        <v>0</v>
      </c>
      <c r="P75" s="270">
        <f t="shared" si="11"/>
        <v>0</v>
      </c>
      <c r="Q75" s="270">
        <f t="shared" si="11"/>
        <v>0</v>
      </c>
      <c r="R75" s="270">
        <f t="shared" si="11"/>
        <v>0</v>
      </c>
      <c r="S75" s="270">
        <f t="shared" si="11"/>
        <v>0</v>
      </c>
      <c r="T75" s="270">
        <f t="shared" si="11"/>
        <v>0</v>
      </c>
      <c r="U75" s="270">
        <f t="shared" si="11"/>
        <v>0</v>
      </c>
      <c r="V75" s="270">
        <f t="shared" si="11"/>
        <v>0</v>
      </c>
      <c r="W75" s="270">
        <f t="shared" si="11"/>
        <v>0</v>
      </c>
      <c r="X75" s="270">
        <f t="shared" si="11"/>
        <v>0</v>
      </c>
      <c r="Y75" s="270">
        <f t="shared" si="11"/>
        <v>0</v>
      </c>
      <c r="Z75" s="270">
        <f t="shared" si="11"/>
        <v>0</v>
      </c>
      <c r="AA75" s="270">
        <f t="shared" si="11"/>
        <v>0</v>
      </c>
      <c r="AB75" s="270">
        <f t="shared" si="11"/>
        <v>0</v>
      </c>
      <c r="AC75" s="270">
        <f t="shared" si="11"/>
        <v>0</v>
      </c>
      <c r="AD75" s="270">
        <f t="shared" si="11"/>
        <v>0</v>
      </c>
      <c r="AE75" s="270">
        <f t="shared" si="11"/>
        <v>0</v>
      </c>
      <c r="AF75" s="270">
        <f t="shared" si="11"/>
        <v>0</v>
      </c>
      <c r="AG75" s="270">
        <f t="shared" si="11"/>
        <v>0</v>
      </c>
      <c r="AH75" s="270">
        <f t="shared" si="11"/>
        <v>0</v>
      </c>
      <c r="AI75" s="270">
        <f t="shared" si="11"/>
        <v>0</v>
      </c>
      <c r="AJ75" s="270">
        <f t="shared" si="11"/>
        <v>0</v>
      </c>
      <c r="AK75" s="270">
        <f t="shared" si="11"/>
        <v>0</v>
      </c>
      <c r="AL75" s="270">
        <f t="shared" si="11"/>
        <v>0</v>
      </c>
      <c r="AM75" s="270">
        <f t="shared" si="11"/>
        <v>0</v>
      </c>
      <c r="AN75" s="270">
        <f t="shared" si="11"/>
        <v>0</v>
      </c>
      <c r="AO75" s="270">
        <f t="shared" si="11"/>
        <v>0</v>
      </c>
      <c r="AP75" s="270">
        <f t="shared" si="11"/>
        <v>0</v>
      </c>
      <c r="AQ75" s="270">
        <f t="shared" si="11"/>
        <v>0</v>
      </c>
      <c r="AR75" s="270">
        <f t="shared" si="11"/>
        <v>0</v>
      </c>
      <c r="AS75" s="270">
        <f t="shared" si="11"/>
        <v>0</v>
      </c>
      <c r="AT75" s="270">
        <f t="shared" si="11"/>
        <v>0</v>
      </c>
      <c r="AU75" s="270">
        <f t="shared" si="11"/>
        <v>0</v>
      </c>
      <c r="AV75" s="270">
        <f t="shared" si="11"/>
        <v>0</v>
      </c>
      <c r="AW75" s="270">
        <f t="shared" si="11"/>
        <v>0</v>
      </c>
      <c r="AX75" s="270">
        <f t="shared" si="11"/>
        <v>0</v>
      </c>
      <c r="AY75" s="270">
        <f t="shared" si="11"/>
        <v>0</v>
      </c>
      <c r="AZ75" s="270">
        <f t="shared" si="11"/>
        <v>0</v>
      </c>
    </row>
    <row r="76" spans="1:52" s="219" customFormat="1" ht="14.25" x14ac:dyDescent="0.25">
      <c r="A76" s="273" t="s">
        <v>309</v>
      </c>
      <c r="B76" s="268">
        <f t="shared" ref="B76:AZ76" si="12">B74+B75</f>
        <v>0</v>
      </c>
      <c r="C76" s="268">
        <f t="shared" si="12"/>
        <v>-3183342.5163685624</v>
      </c>
      <c r="D76" s="268">
        <f t="shared" si="12"/>
        <v>-3117831.3680555779</v>
      </c>
      <c r="E76" s="268">
        <f t="shared" si="12"/>
        <v>-3051665.8181538228</v>
      </c>
      <c r="F76" s="268">
        <f t="shared" si="12"/>
        <v>-2984826.2346156337</v>
      </c>
      <c r="G76" s="268">
        <f t="shared" si="12"/>
        <v>-2917292.3964319173</v>
      </c>
      <c r="H76" s="268">
        <f t="shared" si="12"/>
        <v>-2849043.4759633085</v>
      </c>
      <c r="I76" s="268">
        <f t="shared" si="12"/>
        <v>-2787848.9119581063</v>
      </c>
      <c r="J76" s="268">
        <f t="shared" si="12"/>
        <v>-2718104.8259400148</v>
      </c>
      <c r="K76" s="268">
        <f t="shared" si="12"/>
        <v>-2647579.3502019993</v>
      </c>
      <c r="L76" s="268">
        <f t="shared" si="12"/>
        <v>-2576249.0430524619</v>
      </c>
      <c r="M76" s="269">
        <f t="shared" si="12"/>
        <v>-1572512.5375048006</v>
      </c>
      <c r="N76" s="268">
        <f t="shared" si="12"/>
        <v>-1471552.0916955848</v>
      </c>
      <c r="O76" s="268">
        <f t="shared" si="12"/>
        <v>-1291981.8688940136</v>
      </c>
      <c r="P76" s="268">
        <f t="shared" si="12"/>
        <v>-1187534.1256420715</v>
      </c>
      <c r="Q76" s="268">
        <f t="shared" si="12"/>
        <v>-1081263.8829531902</v>
      </c>
      <c r="R76" s="268">
        <f t="shared" si="12"/>
        <v>-973116.46584426146</v>
      </c>
      <c r="S76" s="268">
        <f t="shared" si="12"/>
        <v>-863035.55908268271</v>
      </c>
      <c r="T76" s="268">
        <f t="shared" si="12"/>
        <v>-750963.15797887603</v>
      </c>
      <c r="U76" s="268">
        <f t="shared" si="12"/>
        <v>-644630.40891941963</v>
      </c>
      <c r="V76" s="268">
        <f t="shared" si="12"/>
        <v>-528393.99229544774</v>
      </c>
      <c r="W76" s="268">
        <f t="shared" si="12"/>
        <v>1249086.9591336078</v>
      </c>
      <c r="X76" s="268">
        <f t="shared" si="12"/>
        <v>1419513.0310779335</v>
      </c>
      <c r="Y76" s="268">
        <f t="shared" si="12"/>
        <v>1593740.9523199708</v>
      </c>
      <c r="Z76" s="268">
        <f t="shared" si="12"/>
        <v>1771884.7783386512</v>
      </c>
      <c r="AA76" s="268">
        <f t="shared" si="12"/>
        <v>1954061.9862772734</v>
      </c>
      <c r="AB76" s="268">
        <f t="shared" si="12"/>
        <v>2140393.5775934346</v>
      </c>
      <c r="AC76" s="268">
        <f t="shared" si="12"/>
        <v>2331004.1837884635</v>
      </c>
      <c r="AD76" s="268">
        <f t="shared" si="12"/>
        <v>2526022.175308723</v>
      </c>
      <c r="AE76" s="268">
        <f t="shared" si="12"/>
        <v>2725579.7737139724</v>
      </c>
      <c r="AF76" s="268">
        <f t="shared" si="12"/>
        <v>2929813.1672107596</v>
      </c>
      <c r="AG76" s="268">
        <f t="shared" si="12"/>
        <v>3138862.6296518352</v>
      </c>
      <c r="AH76" s="268">
        <f t="shared" si="12"/>
        <v>3352872.6431055199</v>
      </c>
      <c r="AI76" s="268">
        <f t="shared" si="12"/>
        <v>3571992.0241021994</v>
      </c>
      <c r="AJ76" s="268">
        <f t="shared" si="12"/>
        <v>3796374.0536681595</v>
      </c>
      <c r="AK76" s="268">
        <f t="shared" si="12"/>
        <v>4026176.6112604807</v>
      </c>
      <c r="AL76" s="268">
        <f t="shared" si="12"/>
        <v>4261562.3127199523</v>
      </c>
      <c r="AM76" s="268">
        <f t="shared" si="12"/>
        <v>4502698.6523625888</v>
      </c>
      <c r="AN76" s="268">
        <f t="shared" si="12"/>
        <v>4749758.1493338868</v>
      </c>
      <c r="AO76" s="268">
        <f t="shared" si="12"/>
        <v>5002918.4983537029</v>
      </c>
      <c r="AP76" s="268">
        <f t="shared" si="12"/>
        <v>5262362.7249834975</v>
      </c>
      <c r="AQ76" s="268">
        <f t="shared" si="12"/>
        <v>5528279.3455515672</v>
      </c>
      <c r="AR76" s="268">
        <f t="shared" si="12"/>
        <v>5800862.5318760602</v>
      </c>
      <c r="AS76" s="268">
        <f t="shared" si="12"/>
        <v>6080312.2809296679</v>
      </c>
      <c r="AT76" s="268">
        <f t="shared" si="12"/>
        <v>6366834.5895942654</v>
      </c>
      <c r="AU76" s="268">
        <f t="shared" si="12"/>
        <v>6660641.6346581802</v>
      </c>
      <c r="AV76" s="268">
        <f t="shared" si="12"/>
        <v>6961951.9582133982</v>
      </c>
      <c r="AW76" s="268">
        <f t="shared" si="12"/>
        <v>7270990.6586146504</v>
      </c>
      <c r="AX76" s="268">
        <f t="shared" si="12"/>
        <v>7587989.5871673245</v>
      </c>
      <c r="AY76" s="268">
        <f t="shared" si="12"/>
        <v>7913187.5507159587</v>
      </c>
      <c r="AZ76" s="268">
        <f t="shared" si="12"/>
        <v>8246830.5203104336</v>
      </c>
    </row>
    <row r="77" spans="1:52" s="211" customFormat="1" ht="15.75" x14ac:dyDescent="0.25">
      <c r="A77" s="272" t="s">
        <v>304</v>
      </c>
      <c r="B77" s="270">
        <f t="shared" ref="B77:AZ77" si="13">-B76*$B$28</f>
        <v>0</v>
      </c>
      <c r="C77" s="270">
        <f t="shared" si="13"/>
        <v>3183342.5163685624</v>
      </c>
      <c r="D77" s="270">
        <f t="shared" si="13"/>
        <v>3117831.3680555779</v>
      </c>
      <c r="E77" s="270">
        <f t="shared" si="13"/>
        <v>3051665.8181538228</v>
      </c>
      <c r="F77" s="270">
        <f t="shared" si="13"/>
        <v>2984826.2346156337</v>
      </c>
      <c r="G77" s="270">
        <f t="shared" si="13"/>
        <v>2917292.3964319173</v>
      </c>
      <c r="H77" s="270">
        <f t="shared" si="13"/>
        <v>2849043.4759633085</v>
      </c>
      <c r="I77" s="270">
        <f t="shared" si="13"/>
        <v>2787848.9119581063</v>
      </c>
      <c r="J77" s="270">
        <f t="shared" si="13"/>
        <v>2718104.8259400148</v>
      </c>
      <c r="K77" s="270">
        <f t="shared" si="13"/>
        <v>2647579.3502019993</v>
      </c>
      <c r="L77" s="270">
        <f t="shared" si="13"/>
        <v>2576249.0430524619</v>
      </c>
      <c r="M77" s="271">
        <f t="shared" si="13"/>
        <v>1572512.5375048006</v>
      </c>
      <c r="N77" s="270">
        <f t="shared" si="13"/>
        <v>1471552.0916955848</v>
      </c>
      <c r="O77" s="270">
        <f t="shared" si="13"/>
        <v>1291981.8688940136</v>
      </c>
      <c r="P77" s="270">
        <f t="shared" si="13"/>
        <v>1187534.1256420715</v>
      </c>
      <c r="Q77" s="270">
        <f t="shared" si="13"/>
        <v>1081263.8829531902</v>
      </c>
      <c r="R77" s="270">
        <f t="shared" si="13"/>
        <v>973116.46584426146</v>
      </c>
      <c r="S77" s="270">
        <f t="shared" si="13"/>
        <v>863035.55908268271</v>
      </c>
      <c r="T77" s="270">
        <f t="shared" si="13"/>
        <v>750963.15797887603</v>
      </c>
      <c r="U77" s="270">
        <f t="shared" si="13"/>
        <v>644630.40891941963</v>
      </c>
      <c r="V77" s="270">
        <f t="shared" si="13"/>
        <v>528393.99229544774</v>
      </c>
      <c r="W77" s="270">
        <f t="shared" si="13"/>
        <v>-1249086.9591336078</v>
      </c>
      <c r="X77" s="270">
        <f t="shared" si="13"/>
        <v>-1419513.0310779335</v>
      </c>
      <c r="Y77" s="270">
        <f t="shared" si="13"/>
        <v>-1593740.9523199708</v>
      </c>
      <c r="Z77" s="270">
        <f t="shared" si="13"/>
        <v>-1771884.7783386512</v>
      </c>
      <c r="AA77" s="270">
        <f t="shared" si="13"/>
        <v>-1954061.9862772734</v>
      </c>
      <c r="AB77" s="270">
        <f t="shared" si="13"/>
        <v>-2140393.5775934346</v>
      </c>
      <c r="AC77" s="270">
        <f t="shared" si="13"/>
        <v>-2331004.1837884635</v>
      </c>
      <c r="AD77" s="270">
        <f t="shared" si="13"/>
        <v>-2526022.175308723</v>
      </c>
      <c r="AE77" s="270">
        <f t="shared" si="13"/>
        <v>-2725579.7737139724</v>
      </c>
      <c r="AF77" s="270">
        <f t="shared" si="13"/>
        <v>-2929813.1672107596</v>
      </c>
      <c r="AG77" s="270">
        <f t="shared" si="13"/>
        <v>-3138862.6296518352</v>
      </c>
      <c r="AH77" s="270">
        <f t="shared" si="13"/>
        <v>-3352872.6431055199</v>
      </c>
      <c r="AI77" s="270">
        <f t="shared" si="13"/>
        <v>-3571992.0241021994</v>
      </c>
      <c r="AJ77" s="270">
        <f t="shared" si="13"/>
        <v>-3796374.0536681595</v>
      </c>
      <c r="AK77" s="270">
        <f t="shared" si="13"/>
        <v>-4026176.6112604807</v>
      </c>
      <c r="AL77" s="270">
        <f t="shared" si="13"/>
        <v>-4261562.3127199523</v>
      </c>
      <c r="AM77" s="270">
        <f t="shared" si="13"/>
        <v>-4502698.6523625888</v>
      </c>
      <c r="AN77" s="270">
        <f t="shared" si="13"/>
        <v>-4749758.1493338868</v>
      </c>
      <c r="AO77" s="270">
        <f t="shared" si="13"/>
        <v>-5002918.4983537029</v>
      </c>
      <c r="AP77" s="270">
        <f t="shared" si="13"/>
        <v>-5262362.7249834975</v>
      </c>
      <c r="AQ77" s="270">
        <f t="shared" si="13"/>
        <v>-5528279.3455515672</v>
      </c>
      <c r="AR77" s="270">
        <f t="shared" si="13"/>
        <v>-5800862.5318760602</v>
      </c>
      <c r="AS77" s="270">
        <f t="shared" si="13"/>
        <v>-6080312.2809296679</v>
      </c>
      <c r="AT77" s="270">
        <f t="shared" si="13"/>
        <v>-6366834.5895942654</v>
      </c>
      <c r="AU77" s="270">
        <f t="shared" si="13"/>
        <v>-6660641.6346581802</v>
      </c>
      <c r="AV77" s="270">
        <f t="shared" si="13"/>
        <v>-6961951.9582133982</v>
      </c>
      <c r="AW77" s="270">
        <f t="shared" si="13"/>
        <v>-7270990.6586146504</v>
      </c>
      <c r="AX77" s="270">
        <f t="shared" si="13"/>
        <v>-7587989.5871673245</v>
      </c>
      <c r="AY77" s="270">
        <f t="shared" si="13"/>
        <v>-7913187.5507159587</v>
      </c>
      <c r="AZ77" s="270">
        <f t="shared" si="13"/>
        <v>-8246830.5203104336</v>
      </c>
    </row>
    <row r="78" spans="1:52" s="211" customFormat="1" ht="16.5" thickBot="1" x14ac:dyDescent="0.3">
      <c r="A78" s="274" t="s">
        <v>308</v>
      </c>
      <c r="B78" s="275">
        <f t="shared" ref="B78:AZ78" si="14">B76+B77</f>
        <v>0</v>
      </c>
      <c r="C78" s="275">
        <f t="shared" si="14"/>
        <v>0</v>
      </c>
      <c r="D78" s="275">
        <f t="shared" si="14"/>
        <v>0</v>
      </c>
      <c r="E78" s="275">
        <f t="shared" si="14"/>
        <v>0</v>
      </c>
      <c r="F78" s="275">
        <f t="shared" si="14"/>
        <v>0</v>
      </c>
      <c r="G78" s="275">
        <f t="shared" si="14"/>
        <v>0</v>
      </c>
      <c r="H78" s="275">
        <f t="shared" si="14"/>
        <v>0</v>
      </c>
      <c r="I78" s="275">
        <f t="shared" si="14"/>
        <v>0</v>
      </c>
      <c r="J78" s="275">
        <f t="shared" si="14"/>
        <v>0</v>
      </c>
      <c r="K78" s="275">
        <f t="shared" si="14"/>
        <v>0</v>
      </c>
      <c r="L78" s="275">
        <f t="shared" si="14"/>
        <v>0</v>
      </c>
      <c r="M78" s="276">
        <f t="shared" si="14"/>
        <v>0</v>
      </c>
      <c r="N78" s="275">
        <f t="shared" si="14"/>
        <v>0</v>
      </c>
      <c r="O78" s="275">
        <f t="shared" si="14"/>
        <v>0</v>
      </c>
      <c r="P78" s="275">
        <f t="shared" si="14"/>
        <v>0</v>
      </c>
      <c r="Q78" s="275">
        <f t="shared" si="14"/>
        <v>0</v>
      </c>
      <c r="R78" s="275">
        <f t="shared" si="14"/>
        <v>0</v>
      </c>
      <c r="S78" s="275">
        <f t="shared" si="14"/>
        <v>0</v>
      </c>
      <c r="T78" s="275">
        <f t="shared" si="14"/>
        <v>0</v>
      </c>
      <c r="U78" s="275">
        <f t="shared" si="14"/>
        <v>0</v>
      </c>
      <c r="V78" s="275">
        <f t="shared" si="14"/>
        <v>0</v>
      </c>
      <c r="W78" s="275">
        <f t="shared" si="14"/>
        <v>0</v>
      </c>
      <c r="X78" s="275">
        <f t="shared" si="14"/>
        <v>0</v>
      </c>
      <c r="Y78" s="275">
        <f t="shared" si="14"/>
        <v>0</v>
      </c>
      <c r="Z78" s="275">
        <f t="shared" si="14"/>
        <v>0</v>
      </c>
      <c r="AA78" s="275">
        <f t="shared" si="14"/>
        <v>0</v>
      </c>
      <c r="AB78" s="275">
        <f t="shared" si="14"/>
        <v>0</v>
      </c>
      <c r="AC78" s="275">
        <f t="shared" si="14"/>
        <v>0</v>
      </c>
      <c r="AD78" s="275">
        <f t="shared" si="14"/>
        <v>0</v>
      </c>
      <c r="AE78" s="275">
        <f t="shared" si="14"/>
        <v>0</v>
      </c>
      <c r="AF78" s="275">
        <f t="shared" si="14"/>
        <v>0</v>
      </c>
      <c r="AG78" s="275">
        <f t="shared" si="14"/>
        <v>0</v>
      </c>
      <c r="AH78" s="275">
        <f t="shared" si="14"/>
        <v>0</v>
      </c>
      <c r="AI78" s="275">
        <f t="shared" si="14"/>
        <v>0</v>
      </c>
      <c r="AJ78" s="275">
        <f t="shared" si="14"/>
        <v>0</v>
      </c>
      <c r="AK78" s="275">
        <f t="shared" si="14"/>
        <v>0</v>
      </c>
      <c r="AL78" s="275">
        <f t="shared" si="14"/>
        <v>0</v>
      </c>
      <c r="AM78" s="275">
        <f t="shared" si="14"/>
        <v>0</v>
      </c>
      <c r="AN78" s="275">
        <f t="shared" si="14"/>
        <v>0</v>
      </c>
      <c r="AO78" s="275">
        <f t="shared" si="14"/>
        <v>0</v>
      </c>
      <c r="AP78" s="275">
        <f t="shared" si="14"/>
        <v>0</v>
      </c>
      <c r="AQ78" s="275">
        <f t="shared" si="14"/>
        <v>0</v>
      </c>
      <c r="AR78" s="275">
        <f t="shared" si="14"/>
        <v>0</v>
      </c>
      <c r="AS78" s="275">
        <f t="shared" si="14"/>
        <v>0</v>
      </c>
      <c r="AT78" s="275">
        <f t="shared" si="14"/>
        <v>0</v>
      </c>
      <c r="AU78" s="275">
        <f t="shared" si="14"/>
        <v>0</v>
      </c>
      <c r="AV78" s="275">
        <f t="shared" si="14"/>
        <v>0</v>
      </c>
      <c r="AW78" s="275">
        <f t="shared" si="14"/>
        <v>0</v>
      </c>
      <c r="AX78" s="275">
        <f t="shared" si="14"/>
        <v>0</v>
      </c>
      <c r="AY78" s="275">
        <f t="shared" si="14"/>
        <v>0</v>
      </c>
      <c r="AZ78" s="275">
        <f t="shared" si="14"/>
        <v>0</v>
      </c>
    </row>
    <row r="79" spans="1:52" s="280" customFormat="1" ht="16.5" thickBot="1" x14ac:dyDescent="0.3">
      <c r="A79" s="277"/>
      <c r="B79" s="278">
        <v>0</v>
      </c>
      <c r="C79" s="278">
        <v>1</v>
      </c>
      <c r="D79" s="278">
        <f>C79+1</f>
        <v>2</v>
      </c>
      <c r="E79" s="278">
        <f t="shared" ref="E79:AZ79" si="15">D79+1</f>
        <v>3</v>
      </c>
      <c r="F79" s="278">
        <f t="shared" si="15"/>
        <v>4</v>
      </c>
      <c r="G79" s="278">
        <f t="shared" si="15"/>
        <v>5</v>
      </c>
      <c r="H79" s="278">
        <f t="shared" si="15"/>
        <v>6</v>
      </c>
      <c r="I79" s="278">
        <f t="shared" si="15"/>
        <v>7</v>
      </c>
      <c r="J79" s="278">
        <f t="shared" si="15"/>
        <v>8</v>
      </c>
      <c r="K79" s="278">
        <f t="shared" si="15"/>
        <v>9</v>
      </c>
      <c r="L79" s="278">
        <f t="shared" si="15"/>
        <v>10</v>
      </c>
      <c r="M79" s="279">
        <f t="shared" si="15"/>
        <v>11</v>
      </c>
      <c r="N79" s="278">
        <f t="shared" si="15"/>
        <v>12</v>
      </c>
      <c r="O79" s="278">
        <f t="shared" si="15"/>
        <v>13</v>
      </c>
      <c r="P79" s="278">
        <f t="shared" si="15"/>
        <v>14</v>
      </c>
      <c r="Q79" s="278">
        <f t="shared" si="15"/>
        <v>15</v>
      </c>
      <c r="R79" s="278">
        <f t="shared" si="15"/>
        <v>16</v>
      </c>
      <c r="S79" s="278">
        <f t="shared" si="15"/>
        <v>17</v>
      </c>
      <c r="T79" s="278">
        <f t="shared" si="15"/>
        <v>18</v>
      </c>
      <c r="U79" s="278">
        <f t="shared" si="15"/>
        <v>19</v>
      </c>
      <c r="V79" s="278">
        <f t="shared" si="15"/>
        <v>20</v>
      </c>
      <c r="W79" s="278">
        <f t="shared" si="15"/>
        <v>21</v>
      </c>
      <c r="X79" s="278">
        <f t="shared" si="15"/>
        <v>22</v>
      </c>
      <c r="Y79" s="278">
        <f t="shared" si="15"/>
        <v>23</v>
      </c>
      <c r="Z79" s="278">
        <f t="shared" si="15"/>
        <v>24</v>
      </c>
      <c r="AA79" s="278">
        <f t="shared" si="15"/>
        <v>25</v>
      </c>
      <c r="AB79" s="278">
        <f t="shared" si="15"/>
        <v>26</v>
      </c>
      <c r="AC79" s="278">
        <f t="shared" si="15"/>
        <v>27</v>
      </c>
      <c r="AD79" s="278">
        <f t="shared" si="15"/>
        <v>28</v>
      </c>
      <c r="AE79" s="278">
        <f t="shared" si="15"/>
        <v>29</v>
      </c>
      <c r="AF79" s="278">
        <f t="shared" si="15"/>
        <v>30</v>
      </c>
      <c r="AG79" s="278">
        <f t="shared" si="15"/>
        <v>31</v>
      </c>
      <c r="AH79" s="278">
        <f t="shared" si="15"/>
        <v>32</v>
      </c>
      <c r="AI79" s="278">
        <f t="shared" si="15"/>
        <v>33</v>
      </c>
      <c r="AJ79" s="278">
        <f t="shared" si="15"/>
        <v>34</v>
      </c>
      <c r="AK79" s="278">
        <f t="shared" si="15"/>
        <v>35</v>
      </c>
      <c r="AL79" s="278">
        <f t="shared" si="15"/>
        <v>36</v>
      </c>
      <c r="AM79" s="278">
        <f t="shared" si="15"/>
        <v>37</v>
      </c>
      <c r="AN79" s="278">
        <f t="shared" si="15"/>
        <v>38</v>
      </c>
      <c r="AO79" s="278">
        <f t="shared" si="15"/>
        <v>39</v>
      </c>
      <c r="AP79" s="278">
        <f t="shared" si="15"/>
        <v>40</v>
      </c>
      <c r="AQ79" s="278">
        <f t="shared" si="15"/>
        <v>41</v>
      </c>
      <c r="AR79" s="278">
        <f t="shared" si="15"/>
        <v>42</v>
      </c>
      <c r="AS79" s="278">
        <f t="shared" si="15"/>
        <v>43</v>
      </c>
      <c r="AT79" s="278">
        <f t="shared" si="15"/>
        <v>44</v>
      </c>
      <c r="AU79" s="278">
        <f t="shared" si="15"/>
        <v>45</v>
      </c>
      <c r="AV79" s="278">
        <f t="shared" si="15"/>
        <v>46</v>
      </c>
      <c r="AW79" s="278">
        <f t="shared" si="15"/>
        <v>47</v>
      </c>
      <c r="AX79" s="278">
        <f t="shared" si="15"/>
        <v>48</v>
      </c>
      <c r="AY79" s="278">
        <f t="shared" si="15"/>
        <v>49</v>
      </c>
      <c r="AZ79" s="278">
        <f t="shared" si="15"/>
        <v>50</v>
      </c>
    </row>
    <row r="80" spans="1:52" s="211" customFormat="1" ht="63" x14ac:dyDescent="0.25">
      <c r="A80" s="256" t="s">
        <v>307</v>
      </c>
      <c r="B80" s="244" t="str">
        <f>B47</f>
        <v>Год окончания строительства 2023</v>
      </c>
      <c r="C80" s="244">
        <f t="shared" ref="C80:AZ80" si="16">C47</f>
        <v>2023</v>
      </c>
      <c r="D80" s="244">
        <f t="shared" si="16"/>
        <v>2024</v>
      </c>
      <c r="E80" s="244">
        <f t="shared" si="16"/>
        <v>2025</v>
      </c>
      <c r="F80" s="244">
        <f t="shared" si="16"/>
        <v>2026</v>
      </c>
      <c r="G80" s="244">
        <f t="shared" si="16"/>
        <v>2027</v>
      </c>
      <c r="H80" s="244">
        <f t="shared" si="16"/>
        <v>2028</v>
      </c>
      <c r="I80" s="244">
        <f t="shared" si="16"/>
        <v>2029</v>
      </c>
      <c r="J80" s="244">
        <f t="shared" si="16"/>
        <v>2030</v>
      </c>
      <c r="K80" s="244">
        <f t="shared" si="16"/>
        <v>2031</v>
      </c>
      <c r="L80" s="244">
        <f t="shared" si="16"/>
        <v>2032</v>
      </c>
      <c r="M80" s="257">
        <f t="shared" si="16"/>
        <v>2033</v>
      </c>
      <c r="N80" s="244">
        <f t="shared" si="16"/>
        <v>2034</v>
      </c>
      <c r="O80" s="244">
        <f t="shared" si="16"/>
        <v>2035</v>
      </c>
      <c r="P80" s="244">
        <f t="shared" si="16"/>
        <v>2036</v>
      </c>
      <c r="Q80" s="244">
        <f t="shared" si="16"/>
        <v>2037</v>
      </c>
      <c r="R80" s="244">
        <f t="shared" si="16"/>
        <v>2038</v>
      </c>
      <c r="S80" s="244">
        <f t="shared" si="16"/>
        <v>2039</v>
      </c>
      <c r="T80" s="244">
        <f t="shared" si="16"/>
        <v>2040</v>
      </c>
      <c r="U80" s="244">
        <f t="shared" si="16"/>
        <v>2041</v>
      </c>
      <c r="V80" s="244">
        <f t="shared" si="16"/>
        <v>2042</v>
      </c>
      <c r="W80" s="244">
        <f t="shared" si="16"/>
        <v>2043</v>
      </c>
      <c r="X80" s="244">
        <f t="shared" si="16"/>
        <v>2044</v>
      </c>
      <c r="Y80" s="244">
        <f t="shared" si="16"/>
        <v>2045</v>
      </c>
      <c r="Z80" s="244">
        <f t="shared" si="16"/>
        <v>2046</v>
      </c>
      <c r="AA80" s="244">
        <f t="shared" si="16"/>
        <v>2047</v>
      </c>
      <c r="AB80" s="244">
        <f t="shared" si="16"/>
        <v>2048</v>
      </c>
      <c r="AC80" s="244">
        <f t="shared" si="16"/>
        <v>2049</v>
      </c>
      <c r="AD80" s="244">
        <f t="shared" si="16"/>
        <v>2050</v>
      </c>
      <c r="AE80" s="244">
        <f t="shared" si="16"/>
        <v>2051</v>
      </c>
      <c r="AF80" s="244">
        <f t="shared" si="16"/>
        <v>2052</v>
      </c>
      <c r="AG80" s="244">
        <f t="shared" si="16"/>
        <v>2053</v>
      </c>
      <c r="AH80" s="244">
        <f t="shared" si="16"/>
        <v>2054</v>
      </c>
      <c r="AI80" s="244">
        <f t="shared" si="16"/>
        <v>2055</v>
      </c>
      <c r="AJ80" s="244">
        <f t="shared" si="16"/>
        <v>2056</v>
      </c>
      <c r="AK80" s="244">
        <f t="shared" si="16"/>
        <v>2057</v>
      </c>
      <c r="AL80" s="244">
        <f t="shared" si="16"/>
        <v>2058</v>
      </c>
      <c r="AM80" s="244">
        <f t="shared" si="16"/>
        <v>2059</v>
      </c>
      <c r="AN80" s="244">
        <f t="shared" si="16"/>
        <v>2060</v>
      </c>
      <c r="AO80" s="244">
        <f t="shared" si="16"/>
        <v>2061</v>
      </c>
      <c r="AP80" s="244">
        <f t="shared" si="16"/>
        <v>2062</v>
      </c>
      <c r="AQ80" s="244">
        <f t="shared" si="16"/>
        <v>2063</v>
      </c>
      <c r="AR80" s="244">
        <f t="shared" si="16"/>
        <v>2064</v>
      </c>
      <c r="AS80" s="244">
        <f t="shared" si="16"/>
        <v>2065</v>
      </c>
      <c r="AT80" s="244">
        <f t="shared" si="16"/>
        <v>2066</v>
      </c>
      <c r="AU80" s="244">
        <f t="shared" si="16"/>
        <v>2067</v>
      </c>
      <c r="AV80" s="244">
        <f t="shared" si="16"/>
        <v>2068</v>
      </c>
      <c r="AW80" s="244">
        <f t="shared" si="16"/>
        <v>2069</v>
      </c>
      <c r="AX80" s="244">
        <f t="shared" si="16"/>
        <v>2070</v>
      </c>
      <c r="AY80" s="244">
        <f t="shared" si="16"/>
        <v>2071</v>
      </c>
      <c r="AZ80" s="244">
        <f t="shared" si="16"/>
        <v>2072</v>
      </c>
    </row>
    <row r="81" spans="1:52" s="219" customFormat="1" ht="14.25" x14ac:dyDescent="0.25">
      <c r="A81" s="267" t="s">
        <v>676</v>
      </c>
      <c r="B81" s="268">
        <f t="shared" ref="B81:AZ81" si="17">B74</f>
        <v>0</v>
      </c>
      <c r="C81" s="268">
        <f t="shared" si="17"/>
        <v>-3183342.5163685624</v>
      </c>
      <c r="D81" s="268">
        <f t="shared" si="17"/>
        <v>-3117831.3680555779</v>
      </c>
      <c r="E81" s="268">
        <f t="shared" si="17"/>
        <v>-3051665.8181538228</v>
      </c>
      <c r="F81" s="268">
        <f t="shared" si="17"/>
        <v>-2984826.2346156337</v>
      </c>
      <c r="G81" s="268">
        <f t="shared" si="17"/>
        <v>-2917292.3964319173</v>
      </c>
      <c r="H81" s="268">
        <f t="shared" si="17"/>
        <v>-2849043.4759633085</v>
      </c>
      <c r="I81" s="268">
        <f t="shared" si="17"/>
        <v>-2787848.9119581063</v>
      </c>
      <c r="J81" s="268">
        <f t="shared" si="17"/>
        <v>-2718104.8259400148</v>
      </c>
      <c r="K81" s="268">
        <f t="shared" si="17"/>
        <v>-2647579.3502019993</v>
      </c>
      <c r="L81" s="268">
        <f t="shared" si="17"/>
        <v>-2576249.0430524619</v>
      </c>
      <c r="M81" s="269">
        <f t="shared" si="17"/>
        <v>-1572512.5375048006</v>
      </c>
      <c r="N81" s="268">
        <f t="shared" si="17"/>
        <v>-1471552.0916955848</v>
      </c>
      <c r="O81" s="268">
        <f t="shared" si="17"/>
        <v>-1291981.8688940136</v>
      </c>
      <c r="P81" s="268">
        <f t="shared" si="17"/>
        <v>-1187534.1256420715</v>
      </c>
      <c r="Q81" s="268">
        <f t="shared" si="17"/>
        <v>-1081263.8829531902</v>
      </c>
      <c r="R81" s="268">
        <f t="shared" si="17"/>
        <v>-973116.46584426146</v>
      </c>
      <c r="S81" s="268">
        <f t="shared" si="17"/>
        <v>-863035.55908268271</v>
      </c>
      <c r="T81" s="268">
        <f t="shared" si="17"/>
        <v>-750963.15797887603</v>
      </c>
      <c r="U81" s="268">
        <f t="shared" si="17"/>
        <v>-644630.40891941963</v>
      </c>
      <c r="V81" s="268">
        <f t="shared" si="17"/>
        <v>-528393.99229544774</v>
      </c>
      <c r="W81" s="268">
        <f t="shared" si="17"/>
        <v>1249086.9591336078</v>
      </c>
      <c r="X81" s="268">
        <f t="shared" si="17"/>
        <v>1419513.0310779335</v>
      </c>
      <c r="Y81" s="268">
        <f t="shared" si="17"/>
        <v>1593740.9523199708</v>
      </c>
      <c r="Z81" s="268">
        <f t="shared" si="17"/>
        <v>1771884.7783386512</v>
      </c>
      <c r="AA81" s="268">
        <f t="shared" si="17"/>
        <v>1954061.9862772734</v>
      </c>
      <c r="AB81" s="268">
        <f t="shared" si="17"/>
        <v>2140393.5775934346</v>
      </c>
      <c r="AC81" s="268">
        <f t="shared" si="17"/>
        <v>2331004.1837884635</v>
      </c>
      <c r="AD81" s="268">
        <f t="shared" si="17"/>
        <v>2526022.175308723</v>
      </c>
      <c r="AE81" s="268">
        <f t="shared" si="17"/>
        <v>2725579.7737139724</v>
      </c>
      <c r="AF81" s="268">
        <f t="shared" si="17"/>
        <v>2929813.1672107596</v>
      </c>
      <c r="AG81" s="268">
        <f t="shared" si="17"/>
        <v>3138862.6296518352</v>
      </c>
      <c r="AH81" s="268">
        <f t="shared" si="17"/>
        <v>3352872.6431055199</v>
      </c>
      <c r="AI81" s="268">
        <f t="shared" si="17"/>
        <v>3571992.0241021994</v>
      </c>
      <c r="AJ81" s="268">
        <f t="shared" si="17"/>
        <v>3796374.0536681595</v>
      </c>
      <c r="AK81" s="268">
        <f t="shared" si="17"/>
        <v>4026176.6112604807</v>
      </c>
      <c r="AL81" s="268">
        <f t="shared" si="17"/>
        <v>4261562.3127199523</v>
      </c>
      <c r="AM81" s="268">
        <f t="shared" si="17"/>
        <v>4502698.6523625888</v>
      </c>
      <c r="AN81" s="268">
        <f t="shared" si="17"/>
        <v>4749758.1493338868</v>
      </c>
      <c r="AO81" s="268">
        <f t="shared" si="17"/>
        <v>5002918.4983537029</v>
      </c>
      <c r="AP81" s="268">
        <f t="shared" si="17"/>
        <v>5262362.7249834975</v>
      </c>
      <c r="AQ81" s="268">
        <f t="shared" si="17"/>
        <v>5528279.3455515672</v>
      </c>
      <c r="AR81" s="268">
        <f t="shared" si="17"/>
        <v>5800862.5318760602</v>
      </c>
      <c r="AS81" s="268">
        <f t="shared" si="17"/>
        <v>6080312.2809296679</v>
      </c>
      <c r="AT81" s="268">
        <f t="shared" si="17"/>
        <v>6366834.5895942654</v>
      </c>
      <c r="AU81" s="268">
        <f t="shared" si="17"/>
        <v>6660641.6346581802</v>
      </c>
      <c r="AV81" s="268">
        <f t="shared" si="17"/>
        <v>6961951.9582133982</v>
      </c>
      <c r="AW81" s="268">
        <f t="shared" si="17"/>
        <v>7270990.6586146504</v>
      </c>
      <c r="AX81" s="268">
        <f t="shared" si="17"/>
        <v>7587989.5871673245</v>
      </c>
      <c r="AY81" s="268">
        <f t="shared" si="17"/>
        <v>7913187.5507159587</v>
      </c>
      <c r="AZ81" s="268">
        <f t="shared" si="17"/>
        <v>8246830.5203104336</v>
      </c>
    </row>
    <row r="82" spans="1:52" s="211" customFormat="1" ht="15.75" x14ac:dyDescent="0.25">
      <c r="A82" s="272" t="s">
        <v>306</v>
      </c>
      <c r="B82" s="270">
        <f t="shared" ref="B82:AZ82" si="18">-B73</f>
        <v>0</v>
      </c>
      <c r="C82" s="270">
        <f t="shared" si="18"/>
        <v>0</v>
      </c>
      <c r="D82" s="270">
        <f t="shared" si="18"/>
        <v>0</v>
      </c>
      <c r="E82" s="270">
        <f t="shared" si="18"/>
        <v>0</v>
      </c>
      <c r="F82" s="270">
        <f t="shared" si="18"/>
        <v>0</v>
      </c>
      <c r="G82" s="270">
        <f t="shared" si="18"/>
        <v>0</v>
      </c>
      <c r="H82" s="270">
        <f t="shared" si="18"/>
        <v>0</v>
      </c>
      <c r="I82" s="270">
        <f t="shared" si="18"/>
        <v>0</v>
      </c>
      <c r="J82" s="270">
        <f t="shared" si="18"/>
        <v>0</v>
      </c>
      <c r="K82" s="270">
        <f t="shared" si="18"/>
        <v>0</v>
      </c>
      <c r="L82" s="270">
        <f t="shared" si="18"/>
        <v>0</v>
      </c>
      <c r="M82" s="271">
        <f t="shared" si="18"/>
        <v>0</v>
      </c>
      <c r="N82" s="270">
        <f t="shared" si="18"/>
        <v>0</v>
      </c>
      <c r="O82" s="270">
        <f t="shared" si="18"/>
        <v>0</v>
      </c>
      <c r="P82" s="270">
        <f t="shared" si="18"/>
        <v>0</v>
      </c>
      <c r="Q82" s="270">
        <f t="shared" si="18"/>
        <v>0</v>
      </c>
      <c r="R82" s="270">
        <f t="shared" si="18"/>
        <v>0</v>
      </c>
      <c r="S82" s="270">
        <f t="shared" si="18"/>
        <v>0</v>
      </c>
      <c r="T82" s="270">
        <f t="shared" si="18"/>
        <v>0</v>
      </c>
      <c r="U82" s="270">
        <f t="shared" si="18"/>
        <v>0</v>
      </c>
      <c r="V82" s="270">
        <f t="shared" si="18"/>
        <v>0</v>
      </c>
      <c r="W82" s="270">
        <f t="shared" si="18"/>
        <v>0</v>
      </c>
      <c r="X82" s="270">
        <f t="shared" si="18"/>
        <v>0</v>
      </c>
      <c r="Y82" s="270">
        <f t="shared" si="18"/>
        <v>0</v>
      </c>
      <c r="Z82" s="270">
        <f t="shared" si="18"/>
        <v>0</v>
      </c>
      <c r="AA82" s="270">
        <f t="shared" si="18"/>
        <v>0</v>
      </c>
      <c r="AB82" s="270">
        <f t="shared" si="18"/>
        <v>0</v>
      </c>
      <c r="AC82" s="270">
        <f t="shared" si="18"/>
        <v>0</v>
      </c>
      <c r="AD82" s="270">
        <f t="shared" si="18"/>
        <v>0</v>
      </c>
      <c r="AE82" s="270">
        <f t="shared" si="18"/>
        <v>0</v>
      </c>
      <c r="AF82" s="270">
        <f t="shared" si="18"/>
        <v>0</v>
      </c>
      <c r="AG82" s="270">
        <f t="shared" si="18"/>
        <v>0</v>
      </c>
      <c r="AH82" s="270">
        <f t="shared" si="18"/>
        <v>0</v>
      </c>
      <c r="AI82" s="270">
        <f t="shared" si="18"/>
        <v>0</v>
      </c>
      <c r="AJ82" s="270">
        <f t="shared" si="18"/>
        <v>0</v>
      </c>
      <c r="AK82" s="270">
        <f t="shared" si="18"/>
        <v>0</v>
      </c>
      <c r="AL82" s="270">
        <f t="shared" si="18"/>
        <v>0</v>
      </c>
      <c r="AM82" s="270">
        <f t="shared" si="18"/>
        <v>0</v>
      </c>
      <c r="AN82" s="270">
        <f t="shared" si="18"/>
        <v>0</v>
      </c>
      <c r="AO82" s="270">
        <f t="shared" si="18"/>
        <v>0</v>
      </c>
      <c r="AP82" s="270">
        <f t="shared" si="18"/>
        <v>0</v>
      </c>
      <c r="AQ82" s="270">
        <f t="shared" si="18"/>
        <v>0</v>
      </c>
      <c r="AR82" s="270">
        <f t="shared" si="18"/>
        <v>0</v>
      </c>
      <c r="AS82" s="270">
        <f t="shared" si="18"/>
        <v>0</v>
      </c>
      <c r="AT82" s="270">
        <f t="shared" si="18"/>
        <v>0</v>
      </c>
      <c r="AU82" s="270">
        <f t="shared" si="18"/>
        <v>0</v>
      </c>
      <c r="AV82" s="270">
        <f t="shared" si="18"/>
        <v>0</v>
      </c>
      <c r="AW82" s="270">
        <f t="shared" si="18"/>
        <v>0</v>
      </c>
      <c r="AX82" s="270">
        <f t="shared" si="18"/>
        <v>0</v>
      </c>
      <c r="AY82" s="270">
        <f t="shared" si="18"/>
        <v>0</v>
      </c>
      <c r="AZ82" s="270">
        <f t="shared" si="18"/>
        <v>0</v>
      </c>
    </row>
    <row r="83" spans="1:52" s="211" customFormat="1" ht="15.75" x14ac:dyDescent="0.25">
      <c r="A83" s="272" t="s">
        <v>305</v>
      </c>
      <c r="B83" s="270">
        <f t="shared" ref="B83:AZ83" si="19">B75</f>
        <v>0</v>
      </c>
      <c r="C83" s="270">
        <f t="shared" si="19"/>
        <v>0</v>
      </c>
      <c r="D83" s="270">
        <f t="shared" si="19"/>
        <v>0</v>
      </c>
      <c r="E83" s="270">
        <f t="shared" si="19"/>
        <v>0</v>
      </c>
      <c r="F83" s="270">
        <f t="shared" si="19"/>
        <v>0</v>
      </c>
      <c r="G83" s="270">
        <f t="shared" si="19"/>
        <v>0</v>
      </c>
      <c r="H83" s="270">
        <f t="shared" si="19"/>
        <v>0</v>
      </c>
      <c r="I83" s="270">
        <f t="shared" si="19"/>
        <v>0</v>
      </c>
      <c r="J83" s="270">
        <f t="shared" si="19"/>
        <v>0</v>
      </c>
      <c r="K83" s="270">
        <f t="shared" si="19"/>
        <v>0</v>
      </c>
      <c r="L83" s="270">
        <f t="shared" si="19"/>
        <v>0</v>
      </c>
      <c r="M83" s="271">
        <f t="shared" si="19"/>
        <v>0</v>
      </c>
      <c r="N83" s="270">
        <f t="shared" si="19"/>
        <v>0</v>
      </c>
      <c r="O83" s="270">
        <f t="shared" si="19"/>
        <v>0</v>
      </c>
      <c r="P83" s="270">
        <f t="shared" si="19"/>
        <v>0</v>
      </c>
      <c r="Q83" s="270">
        <f t="shared" si="19"/>
        <v>0</v>
      </c>
      <c r="R83" s="270">
        <f t="shared" si="19"/>
        <v>0</v>
      </c>
      <c r="S83" s="270">
        <f t="shared" si="19"/>
        <v>0</v>
      </c>
      <c r="T83" s="270">
        <f t="shared" si="19"/>
        <v>0</v>
      </c>
      <c r="U83" s="270">
        <f t="shared" si="19"/>
        <v>0</v>
      </c>
      <c r="V83" s="270">
        <f t="shared" si="19"/>
        <v>0</v>
      </c>
      <c r="W83" s="270">
        <f t="shared" si="19"/>
        <v>0</v>
      </c>
      <c r="X83" s="270">
        <f t="shared" si="19"/>
        <v>0</v>
      </c>
      <c r="Y83" s="270">
        <f t="shared" si="19"/>
        <v>0</v>
      </c>
      <c r="Z83" s="270">
        <f t="shared" si="19"/>
        <v>0</v>
      </c>
      <c r="AA83" s="270">
        <f t="shared" si="19"/>
        <v>0</v>
      </c>
      <c r="AB83" s="270">
        <f t="shared" si="19"/>
        <v>0</v>
      </c>
      <c r="AC83" s="270">
        <f t="shared" si="19"/>
        <v>0</v>
      </c>
      <c r="AD83" s="270">
        <f t="shared" si="19"/>
        <v>0</v>
      </c>
      <c r="AE83" s="270">
        <f t="shared" si="19"/>
        <v>0</v>
      </c>
      <c r="AF83" s="270">
        <f t="shared" si="19"/>
        <v>0</v>
      </c>
      <c r="AG83" s="270">
        <f t="shared" si="19"/>
        <v>0</v>
      </c>
      <c r="AH83" s="270">
        <f t="shared" si="19"/>
        <v>0</v>
      </c>
      <c r="AI83" s="270">
        <f t="shared" si="19"/>
        <v>0</v>
      </c>
      <c r="AJ83" s="270">
        <f t="shared" si="19"/>
        <v>0</v>
      </c>
      <c r="AK83" s="270">
        <f t="shared" si="19"/>
        <v>0</v>
      </c>
      <c r="AL83" s="270">
        <f t="shared" si="19"/>
        <v>0</v>
      </c>
      <c r="AM83" s="270">
        <f t="shared" si="19"/>
        <v>0</v>
      </c>
      <c r="AN83" s="270">
        <f t="shared" si="19"/>
        <v>0</v>
      </c>
      <c r="AO83" s="270">
        <f t="shared" si="19"/>
        <v>0</v>
      </c>
      <c r="AP83" s="270">
        <f t="shared" si="19"/>
        <v>0</v>
      </c>
      <c r="AQ83" s="270">
        <f t="shared" si="19"/>
        <v>0</v>
      </c>
      <c r="AR83" s="270">
        <f t="shared" si="19"/>
        <v>0</v>
      </c>
      <c r="AS83" s="270">
        <f t="shared" si="19"/>
        <v>0</v>
      </c>
      <c r="AT83" s="270">
        <f t="shared" si="19"/>
        <v>0</v>
      </c>
      <c r="AU83" s="270">
        <f t="shared" si="19"/>
        <v>0</v>
      </c>
      <c r="AV83" s="270">
        <f t="shared" si="19"/>
        <v>0</v>
      </c>
      <c r="AW83" s="270">
        <f t="shared" si="19"/>
        <v>0</v>
      </c>
      <c r="AX83" s="270">
        <f t="shared" si="19"/>
        <v>0</v>
      </c>
      <c r="AY83" s="270">
        <f t="shared" si="19"/>
        <v>0</v>
      </c>
      <c r="AZ83" s="270">
        <f t="shared" si="19"/>
        <v>0</v>
      </c>
    </row>
    <row r="84" spans="1:52" s="211" customFormat="1" ht="15.75" x14ac:dyDescent="0.25">
      <c r="A84" s="272" t="s">
        <v>304</v>
      </c>
      <c r="B84" s="270">
        <f>IF(SUM($B$69:B77)+SUM($A$76:A84)&gt;0,0,SUM($B$69:B77)-SUM($A$76:A84))</f>
        <v>0</v>
      </c>
      <c r="C84" s="270">
        <f>IF(SUM($B$69:C77)+SUM($A$76:B84)&gt;0,0,SUM($B$69:C77)-SUM($A$76:B84))</f>
        <v>-10692775.472778654</v>
      </c>
      <c r="D84" s="270">
        <f>IF(SUM($B$69:D77)+SUM($A$76:C84)&gt;0,0,SUM($B$69:D77)-SUM($A$76:C84))</f>
        <v>-7336736.8977635019</v>
      </c>
      <c r="E84" s="270">
        <f>IF(SUM($B$69:E77)+SUM($A$76:D84)&gt;0,0,SUM($B$69:E77)-SUM($A$76:D84))</f>
        <v>-7226221.1842523515</v>
      </c>
      <c r="F84" s="270">
        <f>IF(SUM($B$69:F77)+SUM($A$76:E84)&gt;0,0,SUM($B$69:F77)-SUM($A$76:E84))</f>
        <v>-7115011.8050571084</v>
      </c>
      <c r="G84" s="270">
        <f>IF(SUM($B$69:G77)+SUM($A$76:F84)&gt;0,0,SUM($B$69:G77)-SUM($A$76:F84))</f>
        <v>-7003087.9502072334</v>
      </c>
      <c r="H84" s="270">
        <f>IF(SUM($B$69:H77)+SUM($A$76:G84)&gt;0,0,SUM($B$69:H77)-SUM($A$76:G84))</f>
        <v>-6890428.185433127</v>
      </c>
      <c r="I84" s="270">
        <f>IF(SUM($B$69:I77)+SUM($A$76:H84)&gt;0,0,SUM($B$69:I77)-SUM($A$76:H84))</f>
        <v>-6792592.2158707008</v>
      </c>
      <c r="J84" s="270">
        <f>IF(SUM($B$69:J77)+SUM($A$76:I84)&gt;0,0,SUM($B$69:J77)-SUM($A$76:I84))</f>
        <v>-6670602.8458191007</v>
      </c>
      <c r="K84" s="270">
        <f>IF(SUM($B$69:K77)+SUM($A$76:J84)&gt;0,0,SUM($B$69:K77)-SUM($A$76:J84))</f>
        <v>-6555600.2183405459</v>
      </c>
      <c r="L84" s="270">
        <f>IF(SUM($B$69:L77)+SUM($A$76:K84)&gt;0,0,SUM($B$69:L77)-SUM($A$76:K84))</f>
        <v>-6439769.317758888</v>
      </c>
      <c r="M84" s="271">
        <f>IF(SUM($B$69:M77)+SUM($A$76:L84)&gt;0,0,SUM($B$69:M77)-SUM($A$76:L84))</f>
        <v>-4459930.8517924398</v>
      </c>
      <c r="N84" s="270">
        <f>IF(SUM($B$69:N77)+SUM($A$76:M84)&gt;0,0,SUM($B$69:N77)-SUM($A$76:M84))</f>
        <v>-5218050.7037010938</v>
      </c>
      <c r="O84" s="270">
        <f>IF(SUM($B$69:O77)+SUM($A$76:N84)&gt;0,0,SUM($B$69:O77)-SUM($A$76:N84))</f>
        <v>-4916174.9418864548</v>
      </c>
      <c r="P84" s="270">
        <f>IF(SUM($B$69:P77)+SUM($A$76:O84)&gt;0,0,SUM($B$69:P77)-SUM($A$76:O84))</f>
        <v>-4843153.9161636233</v>
      </c>
      <c r="Q84" s="270">
        <f>IF(SUM($B$69:Q77)+SUM($A$76:P84)&gt;0,0,SUM($B$69:Q77)-SUM($A$76:P84))</f>
        <v>-4691365.4120171666</v>
      </c>
      <c r="R84" s="270">
        <f>IF(SUM($B$69:R77)+SUM($A$76:Q84)&gt;0,0,SUM($B$69:R77)-SUM($A$76:Q84))</f>
        <v>-4537645.0584675819</v>
      </c>
      <c r="S84" s="270">
        <f>IF(SUM($B$69:S77)+SUM($A$76:R84)&gt;0,0,SUM($B$69:S77)-SUM($A$76:R84))</f>
        <v>-4381934.9000326991</v>
      </c>
      <c r="T84" s="270">
        <f>IF(SUM($B$69:T77)+SUM($A$76:S84)&gt;0,0,SUM($B$69:T77)-SUM($A$76:S84))</f>
        <v>-4224175.2425660193</v>
      </c>
      <c r="U84" s="270">
        <f>IF(SUM($B$69:U77)+SUM($A$76:T84)&gt;0,0,SUM($B$69:U77)-SUM($A$76:T84))</f>
        <v>-4079886.3835303485</v>
      </c>
      <c r="V84" s="270">
        <f>IF(SUM($B$69:V77)+SUM($A$76:U84)&gt;0,0,SUM($B$69:V77)-SUM($A$76:U84))</f>
        <v>-3910050.5373211205</v>
      </c>
      <c r="W84" s="270">
        <f>IF(SUM($B$69:W77)+SUM($A$76:V84)&gt;0,0,SUM($B$69:W77)-SUM($A$76:V84))</f>
        <v>-427629.28906643391</v>
      </c>
      <c r="X84" s="270">
        <f>IF(SUM($B$69:X77)+SUM($A$76:W84)&gt;0,0,SUM($B$69:X77)-SUM($A$76:W84))</f>
        <v>-1820562.3345862627</v>
      </c>
      <c r="Y84" s="270">
        <f>IF(SUM($B$69:Y77)+SUM($A$76:X84)&gt;0,0,SUM($B$69:Y77)-SUM($A$76:X84))</f>
        <v>-1598836.8020258248</v>
      </c>
      <c r="Z84" s="270">
        <f>IF(SUM($B$69:Z77)+SUM($A$76:Y84)&gt;0,0,SUM($B$69:Z77)-SUM($A$76:Y84))</f>
        <v>-1373081.309209913</v>
      </c>
      <c r="AA84" s="270">
        <f>IF(SUM($B$69:AA77)+SUM($A$76:Z84)&gt;0,0,SUM($B$69:AA77)-SUM($A$76:Z84))</f>
        <v>-1143174.9573307037</v>
      </c>
      <c r="AB84" s="270">
        <f>IF(SUM($B$69:AB77)+SUM($A$76:AA84)&gt;0,0,SUM($B$69:AB77)-SUM($A$76:AA84))</f>
        <v>-908993.22061643004</v>
      </c>
      <c r="AC84" s="270">
        <f>IF(SUM($B$69:AC77)+SUM($A$76:AB84)&gt;0,0,SUM($B$69:AC77)-SUM($A$76:AB84))</f>
        <v>-670407.83752185106</v>
      </c>
      <c r="AD84" s="270">
        <f>IF(SUM($B$69:AD77)+SUM($A$76:AC84)&gt;0,0,SUM($B$69:AD77)-SUM($A$76:AC84))</f>
        <v>-427286.69865569472</v>
      </c>
      <c r="AE84" s="270">
        <f>IF(SUM($B$69:AE77)+SUM($A$76:AD84)&gt;0,0,SUM($B$69:AE77)-SUM($A$76:AD84))</f>
        <v>-179493.73134487867</v>
      </c>
      <c r="AF84" s="270">
        <f>IF(SUM($B$69:AF77)+SUM($A$76:AE84)&gt;0,0,SUM($B$69:AF77)-SUM($A$76:AE84))</f>
        <v>73111.219264030457</v>
      </c>
      <c r="AG84" s="270">
        <f>IF(SUM($B$69:AG77)+SUM($A$76:AF84)&gt;0,0,SUM($B$69:AG77)-SUM($A$76:AF84))</f>
        <v>330672.51267012954</v>
      </c>
      <c r="AH84" s="270">
        <f>IF(SUM($B$69:AH77)+SUM($A$76:AG84)&gt;0,0,SUM($B$69:AH77)-SUM($A$76:AG84))</f>
        <v>593338.83915698528</v>
      </c>
      <c r="AI84" s="270">
        <f>IF(SUM($B$69:AI77)+SUM($A$76:AH84)&gt;0,0,SUM($B$69:AI77)-SUM($A$76:AH84))</f>
        <v>861263.34971728921</v>
      </c>
      <c r="AJ84" s="270">
        <f>IF(SUM($B$69:AJ77)+SUM($A$76:AI84)&gt;0,0,SUM($B$69:AJ77)-SUM($A$76:AI84))</f>
        <v>1134603.7898730934</v>
      </c>
      <c r="AK84" s="270">
        <f>IF(SUM($B$69:AK77)+SUM($A$76:AJ84)&gt;0,0,SUM($B$69:AK77)-SUM($A$76:AJ84))</f>
        <v>1413522.637512356</v>
      </c>
      <c r="AL84" s="270">
        <f>IF(SUM($B$69:AL77)+SUM($A$76:AK84)&gt;0,0,SUM($B$69:AL77)-SUM($A$76:AK84))</f>
        <v>1698187.2448596358</v>
      </c>
      <c r="AM84" s="270">
        <f>IF(SUM($B$69:AM77)+SUM($A$76:AL84)&gt;0,0,SUM($B$69:AM77)-SUM($A$76:AL84))</f>
        <v>1988769.9847060293</v>
      </c>
      <c r="AN84" s="270">
        <f>IF(SUM($B$69:AN77)+SUM($A$76:AM84)&gt;0,0,SUM($B$69:AN77)-SUM($A$76:AM84))</f>
        <v>2285448.4010265917</v>
      </c>
      <c r="AO84" s="270">
        <f>IF(SUM($B$69:AO77)+SUM($A$76:AN84)&gt;0,0,SUM($B$69:AO77)-SUM($A$76:AN84))</f>
        <v>2588405.3641155362</v>
      </c>
      <c r="AP84" s="270">
        <f>IF(SUM($B$69:AP77)+SUM($A$76:AO84)&gt;0,0,SUM($B$69:AP77)-SUM($A$76:AO84))</f>
        <v>2897829.2303759009</v>
      </c>
      <c r="AQ84" s="270">
        <f>IF(SUM($B$69:AQ77)+SUM($A$76:AP84)&gt;0,0,SUM($B$69:AQ77)-SUM($A$76:AP84))</f>
        <v>3213914.0069029778</v>
      </c>
      <c r="AR84" s="270">
        <f>IF(SUM($B$69:AR77)+SUM($A$76:AQ84)&gt;0,0,SUM($B$69:AR77)-SUM($A$76:AQ84))</f>
        <v>3536859.5210045278</v>
      </c>
      <c r="AS84" s="270">
        <f>IF(SUM($B$69:AS77)+SUM($A$76:AR84)&gt;0,0,SUM($B$69:AS77)-SUM($A$76:AR84))</f>
        <v>3866871.5948078334</v>
      </c>
      <c r="AT84" s="270">
        <f>IF(SUM($B$69:AT77)+SUM($A$76:AS84)&gt;0,0,SUM($B$69:AT77)-SUM($A$76:AS84))</f>
        <v>4204162.2251040041</v>
      </c>
      <c r="AU84" s="270">
        <f>IF(SUM($B$69:AU77)+SUM($A$76:AT84)&gt;0,0,SUM($B$69:AU77)-SUM($A$76:AT84))</f>
        <v>4548949.7685879022</v>
      </c>
      <c r="AV84" s="270">
        <f>IF(SUM($B$69:AV77)+SUM($A$76:AU84)&gt;0,0,SUM($B$69:AV77)-SUM($A$76:AU84))</f>
        <v>4901459.1326550543</v>
      </c>
      <c r="AW84" s="270">
        <f>IF(SUM($B$69:AW77)+SUM($A$76:AV84)&gt;0,0,SUM($B$69:AW77)-SUM($A$76:AV84))</f>
        <v>5261921.9719230086</v>
      </c>
      <c r="AX84" s="270">
        <f>IF(SUM($B$69:AX77)+SUM($A$76:AW84)&gt;0,0,SUM($B$69:AX77)-SUM($A$76:AW84))</f>
        <v>5630576.8906477056</v>
      </c>
      <c r="AY84" s="270">
        <f>IF(SUM($B$69:AY77)+SUM($A$76:AX84)&gt;0,0,SUM($B$69:AY77)-SUM($A$76:AX84))</f>
        <v>0</v>
      </c>
      <c r="AZ84" s="270">
        <f>IF(SUM($B$69:AZ77)+SUM($A$76:AY84)&gt;0,0,SUM($B$69:AZ77)-SUM($A$76:AY84))</f>
        <v>0</v>
      </c>
    </row>
    <row r="85" spans="1:52" s="211" customFormat="1" ht="15.75" x14ac:dyDescent="0.25">
      <c r="A85" s="272" t="s">
        <v>303</v>
      </c>
      <c r="B85" s="281">
        <v>-39725238.200565003</v>
      </c>
      <c r="C85" s="281">
        <v>8866648.1565102376</v>
      </c>
      <c r="D85" s="281">
        <v>9130153.8629219793</v>
      </c>
      <c r="E85" s="281">
        <v>9401564.7405260783</v>
      </c>
      <c r="F85" s="281">
        <v>9681117.9444582947</v>
      </c>
      <c r="G85" s="281">
        <v>2645753.496148413</v>
      </c>
      <c r="H85" s="281">
        <v>0</v>
      </c>
      <c r="I85" s="281">
        <v>0</v>
      </c>
      <c r="J85" s="281">
        <v>0</v>
      </c>
      <c r="K85" s="281">
        <v>0</v>
      </c>
      <c r="L85" s="281">
        <v>0</v>
      </c>
      <c r="M85" s="281">
        <v>0</v>
      </c>
      <c r="N85" s="281">
        <v>0</v>
      </c>
      <c r="O85" s="281">
        <v>0</v>
      </c>
      <c r="P85" s="281">
        <v>0</v>
      </c>
      <c r="Q85" s="281">
        <v>0</v>
      </c>
      <c r="R85" s="281">
        <v>0</v>
      </c>
      <c r="S85" s="281">
        <v>0</v>
      </c>
      <c r="T85" s="281">
        <v>0</v>
      </c>
      <c r="U85" s="281">
        <v>0</v>
      </c>
      <c r="V85" s="281">
        <v>0</v>
      </c>
      <c r="W85" s="281">
        <v>0</v>
      </c>
      <c r="X85" s="281">
        <v>0</v>
      </c>
      <c r="Y85" s="281">
        <v>0</v>
      </c>
      <c r="Z85" s="281">
        <v>0</v>
      </c>
      <c r="AA85" s="281">
        <v>0</v>
      </c>
      <c r="AB85" s="281">
        <v>0</v>
      </c>
      <c r="AC85" s="281">
        <v>0</v>
      </c>
      <c r="AD85" s="281">
        <v>0</v>
      </c>
      <c r="AE85" s="281">
        <v>0</v>
      </c>
      <c r="AF85" s="281">
        <v>0</v>
      </c>
      <c r="AG85" s="281">
        <v>0</v>
      </c>
      <c r="AH85" s="281">
        <v>0</v>
      </c>
      <c r="AI85" s="281">
        <v>0</v>
      </c>
      <c r="AJ85" s="281">
        <v>0</v>
      </c>
      <c r="AK85" s="281">
        <v>0</v>
      </c>
      <c r="AL85" s="281">
        <v>0</v>
      </c>
      <c r="AM85" s="281">
        <v>0</v>
      </c>
      <c r="AN85" s="281">
        <v>0</v>
      </c>
      <c r="AO85" s="281">
        <v>0</v>
      </c>
      <c r="AP85" s="281">
        <v>0</v>
      </c>
      <c r="AQ85" s="281">
        <v>0</v>
      </c>
      <c r="AR85" s="281">
        <v>0</v>
      </c>
      <c r="AS85" s="281">
        <v>0</v>
      </c>
      <c r="AT85" s="281">
        <v>0</v>
      </c>
      <c r="AU85" s="281">
        <v>0</v>
      </c>
      <c r="AV85" s="281">
        <v>0</v>
      </c>
      <c r="AW85" s="281">
        <v>0</v>
      </c>
      <c r="AX85" s="281">
        <v>0</v>
      </c>
      <c r="AY85" s="281">
        <v>0</v>
      </c>
      <c r="AZ85" s="281">
        <v>0</v>
      </c>
    </row>
    <row r="86" spans="1:52" s="211" customFormat="1" ht="15.75" x14ac:dyDescent="0.25">
      <c r="A86" s="272" t="s">
        <v>302</v>
      </c>
      <c r="B86" s="270">
        <f>-B64*(B39)</f>
        <v>0</v>
      </c>
      <c r="C86" s="270">
        <f t="shared" ref="C86:AZ86" si="20">-(C64-B64)*$B$31</f>
        <v>0</v>
      </c>
      <c r="D86" s="270">
        <f t="shared" si="20"/>
        <v>0</v>
      </c>
      <c r="E86" s="270">
        <f t="shared" si="20"/>
        <v>0</v>
      </c>
      <c r="F86" s="270">
        <f t="shared" si="20"/>
        <v>0</v>
      </c>
      <c r="G86" s="270">
        <f t="shared" si="20"/>
        <v>0</v>
      </c>
      <c r="H86" s="270">
        <f t="shared" si="20"/>
        <v>0</v>
      </c>
      <c r="I86" s="270">
        <f t="shared" si="20"/>
        <v>0</v>
      </c>
      <c r="J86" s="270">
        <f t="shared" si="20"/>
        <v>0</v>
      </c>
      <c r="K86" s="270">
        <f t="shared" si="20"/>
        <v>0</v>
      </c>
      <c r="L86" s="270">
        <f t="shared" si="20"/>
        <v>0</v>
      </c>
      <c r="M86" s="271">
        <f t="shared" si="20"/>
        <v>0</v>
      </c>
      <c r="N86" s="270">
        <f t="shared" si="20"/>
        <v>0</v>
      </c>
      <c r="O86" s="270">
        <f t="shared" si="20"/>
        <v>0</v>
      </c>
      <c r="P86" s="270">
        <f t="shared" si="20"/>
        <v>0</v>
      </c>
      <c r="Q86" s="270">
        <f t="shared" si="20"/>
        <v>0</v>
      </c>
      <c r="R86" s="270">
        <f t="shared" si="20"/>
        <v>0</v>
      </c>
      <c r="S86" s="270">
        <f t="shared" si="20"/>
        <v>0</v>
      </c>
      <c r="T86" s="270">
        <f t="shared" si="20"/>
        <v>0</v>
      </c>
      <c r="U86" s="270">
        <f t="shared" si="20"/>
        <v>0</v>
      </c>
      <c r="V86" s="270">
        <f t="shared" si="20"/>
        <v>0</v>
      </c>
      <c r="W86" s="270">
        <f t="shared" si="20"/>
        <v>0</v>
      </c>
      <c r="X86" s="270">
        <f t="shared" si="20"/>
        <v>0</v>
      </c>
      <c r="Y86" s="270">
        <f t="shared" si="20"/>
        <v>0</v>
      </c>
      <c r="Z86" s="270">
        <f t="shared" si="20"/>
        <v>0</v>
      </c>
      <c r="AA86" s="270">
        <f t="shared" si="20"/>
        <v>0</v>
      </c>
      <c r="AB86" s="270">
        <f t="shared" si="20"/>
        <v>0</v>
      </c>
      <c r="AC86" s="270">
        <f t="shared" si="20"/>
        <v>0</v>
      </c>
      <c r="AD86" s="270">
        <f t="shared" si="20"/>
        <v>0</v>
      </c>
      <c r="AE86" s="270">
        <f t="shared" si="20"/>
        <v>0</v>
      </c>
      <c r="AF86" s="270">
        <f t="shared" si="20"/>
        <v>0</v>
      </c>
      <c r="AG86" s="270">
        <f t="shared" si="20"/>
        <v>0</v>
      </c>
      <c r="AH86" s="270">
        <f t="shared" si="20"/>
        <v>0</v>
      </c>
      <c r="AI86" s="270">
        <f t="shared" si="20"/>
        <v>0</v>
      </c>
      <c r="AJ86" s="270">
        <f t="shared" si="20"/>
        <v>0</v>
      </c>
      <c r="AK86" s="270">
        <f t="shared" si="20"/>
        <v>0</v>
      </c>
      <c r="AL86" s="270">
        <f t="shared" si="20"/>
        <v>0</v>
      </c>
      <c r="AM86" s="270">
        <f t="shared" si="20"/>
        <v>0</v>
      </c>
      <c r="AN86" s="270">
        <f t="shared" si="20"/>
        <v>0</v>
      </c>
      <c r="AO86" s="270">
        <f t="shared" si="20"/>
        <v>0</v>
      </c>
      <c r="AP86" s="270">
        <f t="shared" si="20"/>
        <v>0</v>
      </c>
      <c r="AQ86" s="270">
        <f t="shared" si="20"/>
        <v>0</v>
      </c>
      <c r="AR86" s="270">
        <f t="shared" si="20"/>
        <v>0</v>
      </c>
      <c r="AS86" s="270">
        <f t="shared" si="20"/>
        <v>0</v>
      </c>
      <c r="AT86" s="270">
        <f t="shared" si="20"/>
        <v>0</v>
      </c>
      <c r="AU86" s="270">
        <f t="shared" si="20"/>
        <v>0</v>
      </c>
      <c r="AV86" s="270">
        <f t="shared" si="20"/>
        <v>0</v>
      </c>
      <c r="AW86" s="270">
        <f t="shared" si="20"/>
        <v>0</v>
      </c>
      <c r="AX86" s="270">
        <f t="shared" si="20"/>
        <v>0</v>
      </c>
      <c r="AY86" s="270">
        <f t="shared" si="20"/>
        <v>0</v>
      </c>
      <c r="AZ86" s="270">
        <f t="shared" si="20"/>
        <v>0</v>
      </c>
    </row>
    <row r="87" spans="1:52" s="211" customFormat="1" ht="15.75" x14ac:dyDescent="0.25">
      <c r="A87" s="272" t="s">
        <v>301</v>
      </c>
      <c r="B87" s="270">
        <f>-($B$16+$B$17)*$B$19</f>
        <v>0</v>
      </c>
      <c r="C87" s="270">
        <v>0</v>
      </c>
      <c r="D87" s="270">
        <v>0</v>
      </c>
      <c r="E87" s="270">
        <v>0</v>
      </c>
      <c r="F87" s="270">
        <v>0</v>
      </c>
      <c r="G87" s="270">
        <v>0</v>
      </c>
      <c r="H87" s="270">
        <v>0</v>
      </c>
      <c r="I87" s="270">
        <v>0</v>
      </c>
      <c r="J87" s="270">
        <v>0</v>
      </c>
      <c r="K87" s="270">
        <v>0</v>
      </c>
      <c r="L87" s="270">
        <v>0</v>
      </c>
      <c r="M87" s="271">
        <v>0</v>
      </c>
      <c r="N87" s="270">
        <v>0</v>
      </c>
      <c r="O87" s="270">
        <v>0</v>
      </c>
      <c r="P87" s="270">
        <v>0</v>
      </c>
      <c r="Q87" s="270">
        <v>0</v>
      </c>
      <c r="R87" s="270">
        <v>0</v>
      </c>
      <c r="S87" s="270">
        <v>0</v>
      </c>
      <c r="T87" s="270">
        <v>0</v>
      </c>
      <c r="U87" s="270">
        <v>0</v>
      </c>
      <c r="V87" s="270">
        <v>0</v>
      </c>
      <c r="W87" s="270">
        <v>0</v>
      </c>
      <c r="X87" s="270">
        <v>0</v>
      </c>
      <c r="Y87" s="270">
        <v>0</v>
      </c>
      <c r="Z87" s="270">
        <v>0</v>
      </c>
      <c r="AA87" s="270">
        <v>0</v>
      </c>
      <c r="AB87" s="270"/>
      <c r="AC87" s="270"/>
      <c r="AD87" s="270"/>
      <c r="AE87" s="270"/>
      <c r="AF87" s="270"/>
      <c r="AG87" s="270"/>
      <c r="AH87" s="270"/>
      <c r="AI87" s="270"/>
      <c r="AJ87" s="270"/>
      <c r="AK87" s="270"/>
      <c r="AL87" s="270"/>
      <c r="AM87" s="270"/>
      <c r="AN87" s="270"/>
      <c r="AO87" s="270"/>
      <c r="AP87" s="270"/>
      <c r="AQ87" s="270"/>
      <c r="AR87" s="270"/>
      <c r="AS87" s="270"/>
      <c r="AT87" s="270"/>
      <c r="AU87" s="270"/>
      <c r="AV87" s="270"/>
      <c r="AW87" s="270"/>
      <c r="AX87" s="270"/>
      <c r="AY87" s="270"/>
      <c r="AZ87" s="270"/>
    </row>
    <row r="88" spans="1:52" s="211" customFormat="1" ht="15.75" x14ac:dyDescent="0.25">
      <c r="A88" s="272" t="s">
        <v>300</v>
      </c>
      <c r="B88" s="270">
        <f t="shared" ref="B88:AZ88" si="21">B59-B60</f>
        <v>0</v>
      </c>
      <c r="C88" s="270">
        <f t="shared" si="21"/>
        <v>0</v>
      </c>
      <c r="D88" s="270">
        <f t="shared" si="21"/>
        <v>0</v>
      </c>
      <c r="E88" s="270">
        <f t="shared" si="21"/>
        <v>0</v>
      </c>
      <c r="F88" s="270">
        <f t="shared" si="21"/>
        <v>0</v>
      </c>
      <c r="G88" s="270">
        <f t="shared" si="21"/>
        <v>0</v>
      </c>
      <c r="H88" s="270">
        <f t="shared" si="21"/>
        <v>0</v>
      </c>
      <c r="I88" s="270">
        <f t="shared" si="21"/>
        <v>0</v>
      </c>
      <c r="J88" s="270">
        <f t="shared" si="21"/>
        <v>0</v>
      </c>
      <c r="K88" s="270">
        <f t="shared" si="21"/>
        <v>0</v>
      </c>
      <c r="L88" s="270">
        <f t="shared" si="21"/>
        <v>0</v>
      </c>
      <c r="M88" s="271">
        <f t="shared" si="21"/>
        <v>0</v>
      </c>
      <c r="N88" s="270">
        <f t="shared" si="21"/>
        <v>0</v>
      </c>
      <c r="O88" s="270">
        <f t="shared" si="21"/>
        <v>0</v>
      </c>
      <c r="P88" s="270">
        <f t="shared" si="21"/>
        <v>0</v>
      </c>
      <c r="Q88" s="270">
        <f t="shared" si="21"/>
        <v>0</v>
      </c>
      <c r="R88" s="270">
        <f t="shared" si="21"/>
        <v>0</v>
      </c>
      <c r="S88" s="270">
        <f t="shared" si="21"/>
        <v>0</v>
      </c>
      <c r="T88" s="270">
        <f t="shared" si="21"/>
        <v>0</v>
      </c>
      <c r="U88" s="270">
        <f t="shared" si="21"/>
        <v>0</v>
      </c>
      <c r="V88" s="270">
        <f t="shared" si="21"/>
        <v>0</v>
      </c>
      <c r="W88" s="270">
        <f t="shared" si="21"/>
        <v>0</v>
      </c>
      <c r="X88" s="270">
        <f t="shared" si="21"/>
        <v>0</v>
      </c>
      <c r="Y88" s="270">
        <f t="shared" si="21"/>
        <v>0</v>
      </c>
      <c r="Z88" s="270">
        <f t="shared" si="21"/>
        <v>0</v>
      </c>
      <c r="AA88" s="270">
        <f t="shared" si="21"/>
        <v>0</v>
      </c>
      <c r="AB88" s="270">
        <f t="shared" si="21"/>
        <v>0</v>
      </c>
      <c r="AC88" s="270">
        <f t="shared" si="21"/>
        <v>0</v>
      </c>
      <c r="AD88" s="270">
        <f t="shared" si="21"/>
        <v>0</v>
      </c>
      <c r="AE88" s="270">
        <f t="shared" si="21"/>
        <v>0</v>
      </c>
      <c r="AF88" s="270">
        <f t="shared" si="21"/>
        <v>0</v>
      </c>
      <c r="AG88" s="270">
        <f t="shared" si="21"/>
        <v>0</v>
      </c>
      <c r="AH88" s="270">
        <f t="shared" si="21"/>
        <v>0</v>
      </c>
      <c r="AI88" s="270">
        <f t="shared" si="21"/>
        <v>0</v>
      </c>
      <c r="AJ88" s="270">
        <f t="shared" si="21"/>
        <v>0</v>
      </c>
      <c r="AK88" s="270">
        <f t="shared" si="21"/>
        <v>0</v>
      </c>
      <c r="AL88" s="270">
        <f t="shared" si="21"/>
        <v>0</v>
      </c>
      <c r="AM88" s="270">
        <f t="shared" si="21"/>
        <v>0</v>
      </c>
      <c r="AN88" s="270">
        <f t="shared" si="21"/>
        <v>0</v>
      </c>
      <c r="AO88" s="270">
        <f t="shared" si="21"/>
        <v>0</v>
      </c>
      <c r="AP88" s="270">
        <f t="shared" si="21"/>
        <v>0</v>
      </c>
      <c r="AQ88" s="270">
        <f t="shared" si="21"/>
        <v>0</v>
      </c>
      <c r="AR88" s="270">
        <f t="shared" si="21"/>
        <v>0</v>
      </c>
      <c r="AS88" s="270">
        <f t="shared" si="21"/>
        <v>0</v>
      </c>
      <c r="AT88" s="270">
        <f t="shared" si="21"/>
        <v>0</v>
      </c>
      <c r="AU88" s="270">
        <f t="shared" si="21"/>
        <v>0</v>
      </c>
      <c r="AV88" s="270">
        <f t="shared" si="21"/>
        <v>0</v>
      </c>
      <c r="AW88" s="270">
        <f t="shared" si="21"/>
        <v>0</v>
      </c>
      <c r="AX88" s="270">
        <f t="shared" si="21"/>
        <v>0</v>
      </c>
      <c r="AY88" s="270">
        <f t="shared" si="21"/>
        <v>0</v>
      </c>
      <c r="AZ88" s="270">
        <f t="shared" si="21"/>
        <v>0</v>
      </c>
    </row>
    <row r="89" spans="1:52" s="219" customFormat="1" ht="14.25" x14ac:dyDescent="0.25">
      <c r="A89" s="282" t="s">
        <v>299</v>
      </c>
      <c r="B89" s="268">
        <f>SUM(B81:B88)</f>
        <v>-39725238.200565003</v>
      </c>
      <c r="C89" s="268">
        <f t="shared" ref="C89:AZ89" si="22">SUM(C81:C88)</f>
        <v>-5009469.8326369785</v>
      </c>
      <c r="D89" s="268">
        <f>SUM(D81:D88)</f>
        <v>-1324414.4028971009</v>
      </c>
      <c r="E89" s="268">
        <f>SUM(E81:E88)</f>
        <v>-876322.26188009605</v>
      </c>
      <c r="F89" s="268">
        <f t="shared" si="22"/>
        <v>-418720.09521444701</v>
      </c>
      <c r="G89" s="268">
        <f t="shared" si="22"/>
        <v>-7274626.8504907377</v>
      </c>
      <c r="H89" s="268">
        <f t="shared" si="22"/>
        <v>-9739471.6613964364</v>
      </c>
      <c r="I89" s="268">
        <f t="shared" si="22"/>
        <v>-9580441.1278288066</v>
      </c>
      <c r="J89" s="268">
        <f t="shared" si="22"/>
        <v>-9388707.6717591155</v>
      </c>
      <c r="K89" s="268">
        <f t="shared" si="22"/>
        <v>-9203179.5685425457</v>
      </c>
      <c r="L89" s="268">
        <f t="shared" si="22"/>
        <v>-9016018.360811349</v>
      </c>
      <c r="M89" s="269">
        <f t="shared" si="22"/>
        <v>-6032443.3892972404</v>
      </c>
      <c r="N89" s="268">
        <f t="shared" si="22"/>
        <v>-6689602.7953966781</v>
      </c>
      <c r="O89" s="268">
        <f t="shared" si="22"/>
        <v>-6208156.8107804684</v>
      </c>
      <c r="P89" s="268">
        <f t="shared" si="22"/>
        <v>-6030688.0418056948</v>
      </c>
      <c r="Q89" s="268">
        <f t="shared" si="22"/>
        <v>-5772629.2949703569</v>
      </c>
      <c r="R89" s="268">
        <f t="shared" si="22"/>
        <v>-5510761.5243118433</v>
      </c>
      <c r="S89" s="268">
        <f t="shared" si="22"/>
        <v>-5244970.4591153823</v>
      </c>
      <c r="T89" s="268">
        <f t="shared" si="22"/>
        <v>-4975138.4005448949</v>
      </c>
      <c r="U89" s="268">
        <f t="shared" si="22"/>
        <v>-4724516.7924497686</v>
      </c>
      <c r="V89" s="268">
        <f t="shared" si="22"/>
        <v>-4438444.5296165682</v>
      </c>
      <c r="W89" s="268">
        <f t="shared" si="22"/>
        <v>821457.67006717389</v>
      </c>
      <c r="X89" s="268">
        <f t="shared" si="22"/>
        <v>-401049.30350832921</v>
      </c>
      <c r="Y89" s="268">
        <f t="shared" si="22"/>
        <v>-5095.8497058539651</v>
      </c>
      <c r="Z89" s="268">
        <f t="shared" si="22"/>
        <v>398803.46912873816</v>
      </c>
      <c r="AA89" s="268">
        <f t="shared" si="22"/>
        <v>810887.02894656966</v>
      </c>
      <c r="AB89" s="268">
        <f t="shared" si="22"/>
        <v>1231400.3569770046</v>
      </c>
      <c r="AC89" s="268">
        <f t="shared" si="22"/>
        <v>1660596.3462666124</v>
      </c>
      <c r="AD89" s="268">
        <f t="shared" si="22"/>
        <v>2098735.4766530283</v>
      </c>
      <c r="AE89" s="268">
        <f t="shared" si="22"/>
        <v>2546086.0423690937</v>
      </c>
      <c r="AF89" s="268">
        <f t="shared" si="22"/>
        <v>3002924.3864747901</v>
      </c>
      <c r="AG89" s="268">
        <f t="shared" si="22"/>
        <v>3469535.1423219647</v>
      </c>
      <c r="AH89" s="268">
        <f t="shared" si="22"/>
        <v>3946211.4822625052</v>
      </c>
      <c r="AI89" s="268">
        <f t="shared" si="22"/>
        <v>4433255.373819489</v>
      </c>
      <c r="AJ89" s="268">
        <f t="shared" si="22"/>
        <v>4930977.8435412534</v>
      </c>
      <c r="AK89" s="268">
        <f t="shared" si="22"/>
        <v>5439699.2487728372</v>
      </c>
      <c r="AL89" s="268">
        <f t="shared" si="22"/>
        <v>5959749.5575795881</v>
      </c>
      <c r="AM89" s="268">
        <f t="shared" si="22"/>
        <v>6491468.6370686181</v>
      </c>
      <c r="AN89" s="268">
        <f t="shared" si="22"/>
        <v>7035206.5503604785</v>
      </c>
      <c r="AO89" s="268">
        <f t="shared" si="22"/>
        <v>7591323.8624692392</v>
      </c>
      <c r="AP89" s="268">
        <f t="shared" si="22"/>
        <v>8160191.9553593984</v>
      </c>
      <c r="AQ89" s="268">
        <f t="shared" si="22"/>
        <v>8742193.352454545</v>
      </c>
      <c r="AR89" s="268">
        <f t="shared" si="22"/>
        <v>9337722.0528805889</v>
      </c>
      <c r="AS89" s="268">
        <f t="shared" si="22"/>
        <v>9947183.8757375013</v>
      </c>
      <c r="AT89" s="268">
        <f t="shared" si="22"/>
        <v>10570996.81469827</v>
      </c>
      <c r="AU89" s="268">
        <f t="shared" si="22"/>
        <v>11209591.403246082</v>
      </c>
      <c r="AV89" s="268">
        <f t="shared" si="22"/>
        <v>11863411.090868453</v>
      </c>
      <c r="AW89" s="268">
        <f t="shared" si="22"/>
        <v>12532912.630537659</v>
      </c>
      <c r="AX89" s="268">
        <f t="shared" si="22"/>
        <v>13218566.47781503</v>
      </c>
      <c r="AY89" s="268">
        <f t="shared" si="22"/>
        <v>7913187.5507159587</v>
      </c>
      <c r="AZ89" s="268">
        <f t="shared" si="22"/>
        <v>8246830.5203104336</v>
      </c>
    </row>
    <row r="90" spans="1:52" s="219" customFormat="1" ht="14.25" x14ac:dyDescent="0.25">
      <c r="A90" s="282" t="s">
        <v>677</v>
      </c>
      <c r="B90" s="268">
        <f>SUM($B$81:B89)</f>
        <v>-79450476.401130006</v>
      </c>
      <c r="C90" s="268">
        <f>SUM($B$81:C89)</f>
        <v>-89469416.066403955</v>
      </c>
      <c r="D90" s="268">
        <f>SUM($B$81:D89)</f>
        <v>-92118244.872198179</v>
      </c>
      <c r="E90" s="268">
        <f>SUM($B$81:E89)</f>
        <v>-93870889.395958379</v>
      </c>
      <c r="F90" s="268">
        <f>SUM($B$81:F89)</f>
        <v>-94708329.586387247</v>
      </c>
      <c r="G90" s="268">
        <f>SUM($B$81:G89)</f>
        <v>-109257583.28736873</v>
      </c>
      <c r="H90" s="268">
        <f>SUM($B$81:H89)</f>
        <v>-128736526.6101616</v>
      </c>
      <c r="I90" s="268">
        <f>SUM($B$81:I89)</f>
        <v>-147897408.86581922</v>
      </c>
      <c r="J90" s="268">
        <f>SUM($B$81:J89)</f>
        <v>-166674824.20933747</v>
      </c>
      <c r="K90" s="268">
        <f>SUM($B$81:K89)</f>
        <v>-185081183.34642255</v>
      </c>
      <c r="L90" s="268">
        <f>SUM($B$81:L89)</f>
        <v>-203113220.06804526</v>
      </c>
      <c r="M90" s="269">
        <f>SUM($B$81:M89)</f>
        <v>-215178106.84663978</v>
      </c>
      <c r="N90" s="268">
        <f>SUM($B$81:N89)</f>
        <v>-228557312.43743312</v>
      </c>
      <c r="O90" s="268">
        <f>SUM($B$81:O89)</f>
        <v>-240973626.05899405</v>
      </c>
      <c r="P90" s="268">
        <f>SUM($B$81:P89)</f>
        <v>-253035002.14260542</v>
      </c>
      <c r="Q90" s="268">
        <f>SUM($B$81:Q89)</f>
        <v>-264580260.73254615</v>
      </c>
      <c r="R90" s="268">
        <f>SUM($B$81:R89)</f>
        <v>-275601783.78116983</v>
      </c>
      <c r="S90" s="268">
        <f>SUM($B$81:S89)</f>
        <v>-286091724.6994006</v>
      </c>
      <c r="T90" s="268">
        <f>SUM($B$81:T89)</f>
        <v>-296042001.50049037</v>
      </c>
      <c r="U90" s="268">
        <f>SUM($B$81:U89)</f>
        <v>-305491035.08538991</v>
      </c>
      <c r="V90" s="268">
        <f>SUM($B$81:V89)</f>
        <v>-314367924.14462304</v>
      </c>
      <c r="W90" s="268">
        <f>SUM($B$81:W89)</f>
        <v>-312725008.80448866</v>
      </c>
      <c r="X90" s="268">
        <f>SUM($B$81:X89)</f>
        <v>-313527107.41150534</v>
      </c>
      <c r="Y90" s="268">
        <f>SUM($B$81:Y89)</f>
        <v>-313537299.11091709</v>
      </c>
      <c r="Z90" s="268">
        <f>SUM($B$81:Z89)</f>
        <v>-312739692.17265964</v>
      </c>
      <c r="AA90" s="268">
        <f>SUM($B$81:AA89)</f>
        <v>-311117918.11476648</v>
      </c>
      <c r="AB90" s="268">
        <f>SUM($B$81:AB89)</f>
        <v>-308655117.40081245</v>
      </c>
      <c r="AC90" s="268">
        <f>SUM($B$81:AC89)</f>
        <v>-305333924.70827925</v>
      </c>
      <c r="AD90" s="268">
        <f>SUM($B$81:AD89)</f>
        <v>-301136453.75497317</v>
      </c>
      <c r="AE90" s="268">
        <f>SUM($B$81:AE89)</f>
        <v>-296044281.67023504</v>
      </c>
      <c r="AF90" s="268">
        <f>SUM($B$81:AF89)</f>
        <v>-290038432.89728546</v>
      </c>
      <c r="AG90" s="268">
        <f>SUM($B$81:AG89)</f>
        <v>-283099362.61264151</v>
      </c>
      <c r="AH90" s="268">
        <f>SUM($B$81:AH89)</f>
        <v>-275206939.64811653</v>
      </c>
      <c r="AI90" s="268">
        <f>SUM($B$81:AI89)</f>
        <v>-266340428.90047762</v>
      </c>
      <c r="AJ90" s="268">
        <f>SUM($B$81:AJ89)</f>
        <v>-256478473.21339503</v>
      </c>
      <c r="AK90" s="268">
        <f>SUM($B$81:AK89)</f>
        <v>-245599074.71584937</v>
      </c>
      <c r="AL90" s="268">
        <f>SUM($B$81:AL89)</f>
        <v>-233679575.60069013</v>
      </c>
      <c r="AM90" s="268">
        <f>SUM($B$81:AM89)</f>
        <v>-220696638.32655287</v>
      </c>
      <c r="AN90" s="268">
        <f>SUM($B$81:AN89)</f>
        <v>-206626225.2258319</v>
      </c>
      <c r="AO90" s="268">
        <f>SUM($B$81:AO89)</f>
        <v>-191443577.50089341</v>
      </c>
      <c r="AP90" s="268">
        <f>SUM($B$81:AP89)</f>
        <v>-175123193.59017467</v>
      </c>
      <c r="AQ90" s="268">
        <f>SUM($B$81:AQ89)</f>
        <v>-157638806.88526553</v>
      </c>
      <c r="AR90" s="268">
        <f>SUM($B$81:AR89)</f>
        <v>-138963362.77950436</v>
      </c>
      <c r="AS90" s="268">
        <f>SUM($B$81:AS89)</f>
        <v>-119068995.02802937</v>
      </c>
      <c r="AT90" s="268">
        <f>SUM($B$81:AT89)</f>
        <v>-97927001.398632824</v>
      </c>
      <c r="AU90" s="268">
        <f>SUM($B$81:AU89)</f>
        <v>-75507818.592140615</v>
      </c>
      <c r="AV90" s="268">
        <f>SUM($B$81:AV89)</f>
        <v>-51780996.410403699</v>
      </c>
      <c r="AW90" s="268">
        <f>SUM($B$81:AW89)</f>
        <v>-26715171.149328403</v>
      </c>
      <c r="AX90" s="268">
        <f>SUM($B$81:AX89)</f>
        <v>-278038.19369843043</v>
      </c>
      <c r="AY90" s="268">
        <f>SUM($B$81:AY89)</f>
        <v>15548336.907733511</v>
      </c>
      <c r="AZ90" s="268">
        <f>SUM($B$81:AZ89)</f>
        <v>32041997.948354349</v>
      </c>
    </row>
    <row r="91" spans="1:52" s="211" customFormat="1" ht="15.75" x14ac:dyDescent="0.25">
      <c r="A91" s="283" t="s">
        <v>298</v>
      </c>
      <c r="B91" s="284">
        <f t="shared" ref="B91:AZ91" si="23">1/POWER((1+$B$36),B79)</f>
        <v>1</v>
      </c>
      <c r="C91" s="284">
        <f t="shared" si="23"/>
        <v>0.83333333333333337</v>
      </c>
      <c r="D91" s="284">
        <f t="shared" si="23"/>
        <v>0.69444444444444442</v>
      </c>
      <c r="E91" s="284">
        <f t="shared" si="23"/>
        <v>0.57870370370370372</v>
      </c>
      <c r="F91" s="284">
        <f t="shared" si="23"/>
        <v>0.48225308641975312</v>
      </c>
      <c r="G91" s="284">
        <f t="shared" si="23"/>
        <v>0.4018775720164609</v>
      </c>
      <c r="H91" s="284">
        <f t="shared" si="23"/>
        <v>0.33489797668038412</v>
      </c>
      <c r="I91" s="284">
        <f t="shared" si="23"/>
        <v>0.27908164723365342</v>
      </c>
      <c r="J91" s="284">
        <f t="shared" si="23"/>
        <v>0.23256803936137788</v>
      </c>
      <c r="K91" s="284">
        <f t="shared" si="23"/>
        <v>0.1938066994678149</v>
      </c>
      <c r="L91" s="284">
        <f t="shared" si="23"/>
        <v>0.16150558288984573</v>
      </c>
      <c r="M91" s="285">
        <f t="shared" si="23"/>
        <v>0.13458798574153813</v>
      </c>
      <c r="N91" s="284">
        <f t="shared" si="23"/>
        <v>0.11215665478461512</v>
      </c>
      <c r="O91" s="284">
        <f t="shared" si="23"/>
        <v>9.3463878987179255E-2</v>
      </c>
      <c r="P91" s="284">
        <f t="shared" si="23"/>
        <v>7.7886565822649384E-2</v>
      </c>
      <c r="Q91" s="284">
        <f t="shared" si="23"/>
        <v>6.4905471518874491E-2</v>
      </c>
      <c r="R91" s="284">
        <f t="shared" si="23"/>
        <v>5.4087892932395409E-2</v>
      </c>
      <c r="S91" s="284">
        <f t="shared" si="23"/>
        <v>4.5073244110329508E-2</v>
      </c>
      <c r="T91" s="284">
        <f t="shared" si="23"/>
        <v>3.7561036758607926E-2</v>
      </c>
      <c r="U91" s="284">
        <f t="shared" si="23"/>
        <v>3.1300863965506603E-2</v>
      </c>
      <c r="V91" s="284">
        <f t="shared" si="23"/>
        <v>2.6084053304588836E-2</v>
      </c>
      <c r="W91" s="284">
        <f t="shared" si="23"/>
        <v>2.1736711087157363E-2</v>
      </c>
      <c r="X91" s="284">
        <f t="shared" si="23"/>
        <v>1.8113925905964473E-2</v>
      </c>
      <c r="Y91" s="284">
        <f t="shared" si="23"/>
        <v>1.5094938254970394E-2</v>
      </c>
      <c r="Z91" s="284">
        <f t="shared" si="23"/>
        <v>1.2579115212475329E-2</v>
      </c>
      <c r="AA91" s="284">
        <f t="shared" si="23"/>
        <v>1.0482596010396106E-2</v>
      </c>
      <c r="AB91" s="284">
        <f t="shared" si="23"/>
        <v>8.7354966753300893E-3</v>
      </c>
      <c r="AC91" s="284">
        <f t="shared" si="23"/>
        <v>7.2795805627750738E-3</v>
      </c>
      <c r="AD91" s="284">
        <f t="shared" si="23"/>
        <v>6.0663171356458954E-3</v>
      </c>
      <c r="AE91" s="284">
        <f t="shared" si="23"/>
        <v>5.0552642797049132E-3</v>
      </c>
      <c r="AF91" s="284">
        <f t="shared" si="23"/>
        <v>4.2127202330874275E-3</v>
      </c>
      <c r="AG91" s="284">
        <f t="shared" si="23"/>
        <v>3.5106001942395229E-3</v>
      </c>
      <c r="AH91" s="284">
        <f t="shared" si="23"/>
        <v>2.9255001618662697E-3</v>
      </c>
      <c r="AI91" s="284">
        <f t="shared" si="23"/>
        <v>2.437916801555225E-3</v>
      </c>
      <c r="AJ91" s="284">
        <f t="shared" si="23"/>
        <v>2.0315973346293542E-3</v>
      </c>
      <c r="AK91" s="284">
        <f t="shared" si="23"/>
        <v>1.6929977788577952E-3</v>
      </c>
      <c r="AL91" s="284">
        <f t="shared" si="23"/>
        <v>1.4108314823814958E-3</v>
      </c>
      <c r="AM91" s="284">
        <f t="shared" si="23"/>
        <v>1.1756929019845798E-3</v>
      </c>
      <c r="AN91" s="284">
        <f t="shared" si="23"/>
        <v>9.7974408498714997E-4</v>
      </c>
      <c r="AO91" s="284">
        <f t="shared" si="23"/>
        <v>8.1645340415595834E-4</v>
      </c>
      <c r="AP91" s="284">
        <f t="shared" si="23"/>
        <v>6.8037783679663201E-4</v>
      </c>
      <c r="AQ91" s="284">
        <f t="shared" si="23"/>
        <v>5.6698153066386001E-4</v>
      </c>
      <c r="AR91" s="284">
        <f t="shared" si="23"/>
        <v>4.7248460888654997E-4</v>
      </c>
      <c r="AS91" s="284">
        <f t="shared" si="23"/>
        <v>3.93737174072125E-4</v>
      </c>
      <c r="AT91" s="284">
        <f t="shared" si="23"/>
        <v>3.2811431172677082E-4</v>
      </c>
      <c r="AU91" s="284">
        <f t="shared" si="23"/>
        <v>2.7342859310564233E-4</v>
      </c>
      <c r="AV91" s="284">
        <f t="shared" si="23"/>
        <v>2.2785716092136866E-4</v>
      </c>
      <c r="AW91" s="284">
        <f t="shared" si="23"/>
        <v>1.8988096743447388E-4</v>
      </c>
      <c r="AX91" s="284">
        <f t="shared" si="23"/>
        <v>1.5823413952872824E-4</v>
      </c>
      <c r="AY91" s="284">
        <f t="shared" si="23"/>
        <v>1.3186178294060687E-4</v>
      </c>
      <c r="AZ91" s="284">
        <f t="shared" si="23"/>
        <v>1.0988481911717239E-4</v>
      </c>
    </row>
    <row r="92" spans="1:52" s="219" customFormat="1" ht="14.25" x14ac:dyDescent="0.25">
      <c r="A92" s="286" t="s">
        <v>678</v>
      </c>
      <c r="B92" s="287">
        <f t="shared" ref="B92:AY92" si="24">B89*B91</f>
        <v>-39725238.200565003</v>
      </c>
      <c r="C92" s="287">
        <f t="shared" si="24"/>
        <v>-4174558.193864149</v>
      </c>
      <c r="D92" s="287">
        <f t="shared" si="24"/>
        <v>-919732.22423409775</v>
      </c>
      <c r="E92" s="287">
        <f t="shared" si="24"/>
        <v>-507130.93858801859</v>
      </c>
      <c r="F92" s="287">
        <f t="shared" si="24"/>
        <v>-201929.05826313997</v>
      </c>
      <c r="G92" s="287">
        <f t="shared" si="24"/>
        <v>-2923509.3760009715</v>
      </c>
      <c r="H92" s="287">
        <f t="shared" si="24"/>
        <v>-3261729.3533376059</v>
      </c>
      <c r="I92" s="287">
        <f t="shared" si="24"/>
        <v>-2673725.2911795038</v>
      </c>
      <c r="J92" s="287">
        <f t="shared" si="24"/>
        <v>-2183513.3353581442</v>
      </c>
      <c r="K92" s="287">
        <f t="shared" si="24"/>
        <v>-1783637.8567888595</v>
      </c>
      <c r="L92" s="287">
        <f t="shared" si="24"/>
        <v>-1456137.3007083884</v>
      </c>
      <c r="M92" s="269">
        <f t="shared" si="24"/>
        <v>-811894.40486537293</v>
      </c>
      <c r="N92" s="287">
        <f t="shared" si="24"/>
        <v>-750283.47136950155</v>
      </c>
      <c r="O92" s="287">
        <f t="shared" si="24"/>
        <v>-580238.41689621843</v>
      </c>
      <c r="P92" s="287">
        <f t="shared" si="24"/>
        <v>-469709.58112396376</v>
      </c>
      <c r="Q92" s="287">
        <f t="shared" si="24"/>
        <v>-374675.22629371902</v>
      </c>
      <c r="R92" s="287">
        <f t="shared" si="24"/>
        <v>-298065.4793029431</v>
      </c>
      <c r="S92" s="287">
        <f t="shared" si="24"/>
        <v>-236407.83385517466</v>
      </c>
      <c r="T92" s="287">
        <f t="shared" si="24"/>
        <v>-186871.35634202862</v>
      </c>
      <c r="U92" s="287">
        <f t="shared" si="24"/>
        <v>-147881.45742322181</v>
      </c>
      <c r="V92" s="287">
        <f t="shared" si="24"/>
        <v>-115772.62369997929</v>
      </c>
      <c r="W92" s="287">
        <f t="shared" si="24"/>
        <v>17855.788044579593</v>
      </c>
      <c r="X92" s="287">
        <f t="shared" si="24"/>
        <v>-7264.5773683885327</v>
      </c>
      <c r="Y92" s="287">
        <f t="shared" si="24"/>
        <v>-76.921536666474651</v>
      </c>
      <c r="Z92" s="287">
        <f t="shared" si="24"/>
        <v>5016.5947853052458</v>
      </c>
      <c r="AA92" s="287">
        <f t="shared" si="24"/>
        <v>8500.2011345172632</v>
      </c>
      <c r="AB92" s="287">
        <f t="shared" si="24"/>
        <v>10756.893724372909</v>
      </c>
      <c r="AC92" s="287">
        <f t="shared" si="24"/>
        <v>12088.444884897737</v>
      </c>
      <c r="AD92" s="287">
        <f t="shared" si="24"/>
        <v>12731.594985208221</v>
      </c>
      <c r="AE92" s="287">
        <f t="shared" si="24"/>
        <v>12871.137823043729</v>
      </c>
      <c r="AF92" s="287">
        <f t="shared" si="24"/>
        <v>12650.480321333998</v>
      </c>
      <c r="AG92" s="287">
        <f t="shared" si="24"/>
        <v>12180.15074455634</v>
      </c>
      <c r="AH92" s="287">
        <f t="shared" si="24"/>
        <v>11544.642330117491</v>
      </c>
      <c r="AI92" s="287">
        <f t="shared" si="24"/>
        <v>10807.907761419523</v>
      </c>
      <c r="AJ92" s="287">
        <f t="shared" si="24"/>
        <v>10017.761444054811</v>
      </c>
      <c r="AK92" s="287">
        <f t="shared" si="24"/>
        <v>9209.3987458268311</v>
      </c>
      <c r="AL92" s="287">
        <f t="shared" si="24"/>
        <v>8408.2023029424745</v>
      </c>
      <c r="AM92" s="287">
        <f t="shared" si="24"/>
        <v>7631.9736000570883</v>
      </c>
      <c r="AN92" s="287">
        <f t="shared" si="24"/>
        <v>6892.7020043785305</v>
      </c>
      <c r="AO92" s="287">
        <f t="shared" si="24"/>
        <v>6197.9622095633686</v>
      </c>
      <c r="AP92" s="287">
        <f t="shared" si="24"/>
        <v>5552.0137504327058</v>
      </c>
      <c r="AQ92" s="287">
        <f t="shared" si="24"/>
        <v>4956.6621683341</v>
      </c>
      <c r="AR92" s="287">
        <f t="shared" si="24"/>
        <v>4411.9299520465975</v>
      </c>
      <c r="AS92" s="287">
        <f t="shared" si="24"/>
        <v>3916.5760692086915</v>
      </c>
      <c r="AT92" s="287">
        <f t="shared" si="24"/>
        <v>3468.4953441206094</v>
      </c>
      <c r="AU92" s="287">
        <f t="shared" si="24"/>
        <v>3065.0228066786794</v>
      </c>
      <c r="AV92" s="287">
        <f t="shared" si="24"/>
        <v>2703.1631700083626</v>
      </c>
      <c r="AW92" s="287">
        <f t="shared" si="24"/>
        <v>2379.7615750582277</v>
      </c>
      <c r="AX92" s="287">
        <f t="shared" si="24"/>
        <v>2091.6284924203533</v>
      </c>
      <c r="AY92" s="287">
        <f t="shared" si="24"/>
        <v>1043.4470191808202</v>
      </c>
      <c r="AZ92" s="287">
        <f>AZ89*AZ91</f>
        <v>906.20148001428868</v>
      </c>
    </row>
    <row r="93" spans="1:52" s="219" customFormat="1" ht="14.25" x14ac:dyDescent="0.25">
      <c r="A93" s="286" t="s">
        <v>679</v>
      </c>
      <c r="B93" s="287">
        <f>SUM($B$84:B92)</f>
        <v>-198626190.00282502</v>
      </c>
      <c r="C93" s="287">
        <f>SUM($B$84:C92)</f>
        <v>-299105760.5786652</v>
      </c>
      <c r="D93" s="287">
        <f>SUM($B$84:D92)</f>
        <v>-391674734.4183917</v>
      </c>
      <c r="E93" s="287">
        <f>SUM($B$84:E92)</f>
        <v>-484753732.87984073</v>
      </c>
      <c r="F93" s="287">
        <f>SUM($B$84:F92)</f>
        <v>-577516604.99805129</v>
      </c>
      <c r="G93" s="287">
        <f>SUM($B$84:G92)</f>
        <v>-701329658.56409299</v>
      </c>
      <c r="H93" s="287">
        <f>SUM($B$84:H92)</f>
        <v>-849957814.03952384</v>
      </c>
      <c r="I93" s="287">
        <f>SUM($B$84:I92)</f>
        <v>-1016901981.2611403</v>
      </c>
      <c r="J93" s="287">
        <f>SUM($B$84:J92)</f>
        <v>-1201819629.0908461</v>
      </c>
      <c r="K93" s="287">
        <f>SUM($B$84:K92)</f>
        <v>-1404443229.8871338</v>
      </c>
      <c r="L93" s="287">
        <f>SUM($B$84:L92)</f>
        <v>-1624468374.7729518</v>
      </c>
      <c r="M93" s="269">
        <f>SUM($B$84:M92)</f>
        <v>-1850950750.1309588</v>
      </c>
      <c r="N93" s="287">
        <f>SUM($B$84:N92)</f>
        <v>-2092165999.4267025</v>
      </c>
      <c r="O93" s="287">
        <f>SUM($B$84:O92)</f>
        <v>-2344844195.5617952</v>
      </c>
      <c r="P93" s="287">
        <f>SUM($B$84:P92)</f>
        <v>-2609222749.1656075</v>
      </c>
      <c r="Q93" s="287">
        <f>SUM($B$84:Q92)</f>
        <v>-2884641679.7665291</v>
      </c>
      <c r="R93" s="287">
        <f>SUM($B$84:R92)</f>
        <v>-3170589935.5556927</v>
      </c>
      <c r="S93" s="287">
        <f>SUM($B$84:S92)</f>
        <v>-3466544973.4030232</v>
      </c>
      <c r="T93" s="287">
        <f>SUM($B$84:T92)</f>
        <v>-3771973159.8654056</v>
      </c>
      <c r="U93" s="287">
        <f>SUM($B$84:U92)</f>
        <v>-4086416479.5528984</v>
      </c>
      <c r="V93" s="287">
        <f>SUM($B$84:V92)</f>
        <v>-4409248671.3620787</v>
      </c>
      <c r="W93" s="287">
        <f>SUM($B$84:W92)</f>
        <v>-4721561995.9757853</v>
      </c>
      <c r="X93" s="287">
        <f>SUM($B$84:X92)</f>
        <v>-5037317979.5846395</v>
      </c>
      <c r="Y93" s="287">
        <f>SUM($B$84:Y92)</f>
        <v>-5352459288.2537298</v>
      </c>
      <c r="Z93" s="287">
        <f>SUM($B$84:Z92)</f>
        <v>-5666168241.6591072</v>
      </c>
      <c r="AA93" s="287">
        <f>SUM($B$84:AA92)</f>
        <v>-5977609947.4906387</v>
      </c>
      <c r="AB93" s="287">
        <f>SUM($B$84:AB92)</f>
        <v>-6285931900.8526306</v>
      </c>
      <c r="AC93" s="287">
        <f>SUM($B$84:AC92)</f>
        <v>-6590263548.6000004</v>
      </c>
      <c r="AD93" s="287">
        <f>SUM($B$84:AD92)</f>
        <v>-6889715821.9759264</v>
      </c>
      <c r="AE93" s="287">
        <f>SUM($B$84:AE92)</f>
        <v>-7183380640.1922569</v>
      </c>
      <c r="AF93" s="287">
        <f>SUM($B$84:AF92)</f>
        <v>-7470330386.9992714</v>
      </c>
      <c r="AG93" s="287">
        <f>SUM($B$84:AG92)</f>
        <v>-7749617361.8026648</v>
      </c>
      <c r="AH93" s="287">
        <f>SUM($B$84:AH92)</f>
        <v>-8020273206.4841061</v>
      </c>
      <c r="AI93" s="287">
        <f>SUM($B$84:AI92)</f>
        <v>-8281308308.7508469</v>
      </c>
      <c r="AJ93" s="287">
        <f>SUM($B$84:AJ92)</f>
        <v>-8531711182.5673532</v>
      </c>
      <c r="AK93" s="287">
        <f>SUM($B$84:AK92)</f>
        <v>-8770447825.9964714</v>
      </c>
      <c r="AL93" s="287">
        <f>SUM($B$84:AL92)</f>
        <v>-8996461056.5910091</v>
      </c>
      <c r="AM93" s="287">
        <f>SUM($B$84:AM92)</f>
        <v>-9208669824.3210125</v>
      </c>
      <c r="AN93" s="287">
        <f>SUM($B$84:AN92)</f>
        <v>-9405968501.8924732</v>
      </c>
      <c r="AO93" s="287">
        <f>SUM($B$84:AO92)</f>
        <v>-9587226152.2037544</v>
      </c>
      <c r="AP93" s="287">
        <f>SUM($B$84:AP92)</f>
        <v>-9751285772.5937634</v>
      </c>
      <c r="AQ93" s="287">
        <f>SUM($B$84:AQ92)</f>
        <v>-9896963515.456934</v>
      </c>
      <c r="AR93" s="287">
        <f>SUM($B$84:AR92)</f>
        <v>-10023047884.73213</v>
      </c>
      <c r="AS93" s="287">
        <f>SUM($B$84:AS92)</f>
        <v>-10128298907.71315</v>
      </c>
      <c r="AT93" s="287">
        <f>SUM($B$84:AT92)</f>
        <v>-10211447281.576307</v>
      </c>
      <c r="AU93" s="287">
        <f>SUM($B$84:AU92)</f>
        <v>-10271193493.973536</v>
      </c>
      <c r="AV93" s="287">
        <f>SUM($B$84:AV92)</f>
        <v>-10306206916.997021</v>
      </c>
      <c r="AW93" s="287">
        <f>SUM($B$84:AW92)</f>
        <v>-10315124873.78212</v>
      </c>
      <c r="AX93" s="287">
        <f>SUM($B$84:AX92)</f>
        <v>-10296551676.978706</v>
      </c>
      <c r="AY93" s="287">
        <f>SUM($B$84:AY92)</f>
        <v>-10273089109.073105</v>
      </c>
      <c r="AZ93" s="287">
        <f>SUM($B$84:AZ92)</f>
        <v>-10232799374.402849</v>
      </c>
    </row>
    <row r="94" spans="1:52" s="219" customFormat="1" ht="14.25" x14ac:dyDescent="0.25">
      <c r="A94" s="286" t="s">
        <v>680</v>
      </c>
      <c r="B94" s="288">
        <f>IF((ISERR(IRR($B$81:B89))),0,IF(IRR($B$81:B89)&lt;0,0,IRR($B$81:B89)))</f>
        <v>0</v>
      </c>
      <c r="C94" s="288">
        <f>IF((ISERR(IRR($B$81:C89))),0,IF(IRR($B$81:C89)&lt;0,0,IRR($B$81:C89)))</f>
        <v>0</v>
      </c>
      <c r="D94" s="288">
        <f>IF((ISERR(IRR($B$81:D89))),0,IF(IRR($B$81:D89)&lt;0,0,IRR($B$81:D89)))</f>
        <v>0</v>
      </c>
      <c r="E94" s="288">
        <f>IF((ISERR(IRR($B$81:E89))),0,IF(IRR($B$81:E89)&lt;0,0,IRR($B$81:E89)))</f>
        <v>0</v>
      </c>
      <c r="F94" s="288">
        <f>IF((ISERR(IRR($B$81:F89))),0,IF(IRR($B$81:F89)&lt;0,0,IRR($B$81:F89)))</f>
        <v>0</v>
      </c>
      <c r="G94" s="288">
        <f>IF((ISERR(IRR($B$81:G89))),0,IF(IRR($B$81:G89)&lt;0,0,IRR($B$81:G89)))</f>
        <v>0</v>
      </c>
      <c r="H94" s="288">
        <f>IF((ISERR(IRR($B$81:H89))),0,IF(IRR($B$81:H89)&lt;0,0,IRR($B$81:H89)))</f>
        <v>0</v>
      </c>
      <c r="I94" s="288">
        <f>IF((ISERR(IRR($B$81:I89))),0,IF(IRR($B$81:I89)&lt;0,0,IRR($B$81:I89)))</f>
        <v>0</v>
      </c>
      <c r="J94" s="288">
        <f>IF((ISERR(IRR($B$81:J89))),0,IF(IRR($B$81:J89)&lt;0,0,IRR($B$81:J89)))</f>
        <v>0</v>
      </c>
      <c r="K94" s="288">
        <f>IF((ISERR(IRR($B$81:K89))),0,IF(IRR($B$81:K89)&lt;0,0,IRR($B$81:K89)))</f>
        <v>0</v>
      </c>
      <c r="L94" s="288">
        <f>IF((ISERR(IRR($B$81:L89))),0,IF(IRR($B$81:L89)&lt;0,0,IRR($B$81:L89)))</f>
        <v>0</v>
      </c>
      <c r="M94" s="289">
        <f>IF((ISERR(IRR($B$81:M89))),0,IF(IRR($B$81:M89)&lt;0,0,IRR($B$81:M89)))</f>
        <v>0</v>
      </c>
      <c r="N94" s="288">
        <f>IF((ISERR(IRR($B$81:N89))),0,IF(IRR($B$81:N89)&lt;0,0,IRR($B$81:N89)))</f>
        <v>0</v>
      </c>
      <c r="O94" s="288">
        <f>IF((ISERR(IRR($B$81:O89))),0,IF(IRR($B$81:O89)&lt;0,0,IRR($B$81:O89)))</f>
        <v>0</v>
      </c>
      <c r="P94" s="288">
        <f>IF((ISERR(IRR($B$81:P89))),0,IF(IRR($B$81:P89)&lt;0,0,IRR($B$81:P89)))</f>
        <v>0</v>
      </c>
      <c r="Q94" s="288">
        <f>IF((ISERR(IRR($B$81:Q89))),0,IF(IRR($B$81:Q89)&lt;0,0,IRR($B$81:Q89)))</f>
        <v>0</v>
      </c>
      <c r="R94" s="288">
        <f>IF((ISERR(IRR($B$81:R89))),0,IF(IRR($B$81:R89)&lt;0,0,IRR($B$81:R89)))</f>
        <v>0</v>
      </c>
      <c r="S94" s="288">
        <f>IF((ISERR(IRR($B$81:S89))),0,IF(IRR($B$81:S89)&lt;0,0,IRR($B$81:S89)))</f>
        <v>0</v>
      </c>
      <c r="T94" s="288">
        <f>IF((ISERR(IRR($B$81:T89))),0,IF(IRR($B$81:T89)&lt;0,0,IRR($B$81:T89)))</f>
        <v>0</v>
      </c>
      <c r="U94" s="288">
        <f>IF((ISERR(IRR($B$81:U89))),0,IF(IRR($B$81:U89)&lt;0,0,IRR($B$81:U89)))</f>
        <v>0</v>
      </c>
      <c r="V94" s="288">
        <f>IF((ISERR(IRR($B$81:V89))),0,IF(IRR($B$81:V89)&lt;0,0,IRR($B$81:V89)))</f>
        <v>0</v>
      </c>
      <c r="W94" s="288">
        <f>IF((ISERR(IRR($B$81:W89))),0,IF(IRR($B$81:W89)&lt;0,0,IRR($B$81:W89)))</f>
        <v>0</v>
      </c>
      <c r="X94" s="288">
        <f>IF((ISERR(IRR($B$81:X89))),0,IF(IRR($B$81:X89)&lt;0,0,IRR($B$81:X89)))</f>
        <v>0</v>
      </c>
      <c r="Y94" s="288">
        <f>IF((ISERR(IRR($B$81:Y89))),0,IF(IRR($B$81:Y89)&lt;0,0,IRR($B$81:Y89)))</f>
        <v>0</v>
      </c>
      <c r="Z94" s="288">
        <f>IF((ISERR(IRR($B$81:Z89))),0,IF(IRR($B$81:Z89)&lt;0,0,IRR($B$81:Z89)))</f>
        <v>0</v>
      </c>
      <c r="AA94" s="288">
        <f>IF((ISERR(IRR($B$81:AA89))),0,IF(IRR($B$81:AA89)&lt;0,0,IRR($B$81:AA89)))</f>
        <v>0</v>
      </c>
      <c r="AB94" s="288">
        <f>IF((ISERR(IRR($B$81:AB89))),0,IF(IRR($B$81:AB89)&lt;0,0,IRR($B$81:AB89)))</f>
        <v>0</v>
      </c>
      <c r="AC94" s="288">
        <f>IF((ISERR(IRR($B$81:AC89))),0,IF(IRR($B$81:AC89)&lt;0,0,IRR($B$81:AC89)))</f>
        <v>0</v>
      </c>
      <c r="AD94" s="288">
        <f>IF((ISERR(IRR($B$81:AD89))),0,IF(IRR($B$81:AD89)&lt;0,0,IRR($B$81:AD89)))</f>
        <v>0</v>
      </c>
      <c r="AE94" s="288">
        <f>IF((ISERR(IRR($B$81:AE89))),0,IF(IRR($B$81:AE89)&lt;0,0,IRR($B$81:AE89)))</f>
        <v>0</v>
      </c>
      <c r="AF94" s="288">
        <f>IF((ISERR(IRR($B$81:AF89))),0,IF(IRR($B$81:AF89)&lt;0,0,IRR($B$81:AF89)))</f>
        <v>0</v>
      </c>
      <c r="AG94" s="288">
        <f>IF((ISERR(IRR($B$81:AG89))),0,IF(IRR($B$81:AG89)&lt;0,0,IRR($B$81:AG89)))</f>
        <v>0</v>
      </c>
      <c r="AH94" s="288">
        <f>IF((ISERR(IRR($B$81:AH89))),0,IF(IRR($B$81:AH89)&lt;0,0,IRR($B$81:AH89)))</f>
        <v>0</v>
      </c>
      <c r="AI94" s="288">
        <f>IF((ISERR(IRR($B$81:AI89))),0,IF(IRR($B$81:AI89)&lt;0,0,IRR($B$81:AI89)))</f>
        <v>0</v>
      </c>
      <c r="AJ94" s="288">
        <f>IF((ISERR(IRR($B$81:AJ89))),0,IF(IRR($B$81:AJ89)&lt;0,0,IRR($B$81:AJ89)))</f>
        <v>0</v>
      </c>
      <c r="AK94" s="288">
        <f>IF((ISERR(IRR($B$81:AK89))),0,IF(IRR($B$81:AK89)&lt;0,0,IRR($B$81:AK89)))</f>
        <v>0</v>
      </c>
      <c r="AL94" s="288">
        <f>IF((ISERR(IRR($B$81:AL89))),0,IF(IRR($B$81:AL89)&lt;0,0,IRR($B$81:AL89)))</f>
        <v>0</v>
      </c>
      <c r="AM94" s="288">
        <f>IF((ISERR(IRR($B$81:AM89))),0,IF(IRR($B$81:AM89)&lt;0,0,IRR($B$81:AM89)))</f>
        <v>0</v>
      </c>
      <c r="AN94" s="288">
        <f>IF((ISERR(IRR($B$81:AN89))),0,IF(IRR($B$81:AN89)&lt;0,0,IRR($B$81:AN89)))</f>
        <v>0</v>
      </c>
      <c r="AO94" s="288">
        <f>IF((ISERR(IRR($B$81:AO89))),0,IF(IRR($B$81:AO89)&lt;0,0,IRR($B$81:AO89)))</f>
        <v>0</v>
      </c>
      <c r="AP94" s="288">
        <f>IF((ISERR(IRR($B$81:AP89))),0,IF(IRR($B$81:AP89)&lt;0,0,IRR($B$81:AP89)))</f>
        <v>0</v>
      </c>
      <c r="AQ94" s="288">
        <f>IF((ISERR(IRR($B$81:AQ89))),0,IF(IRR($B$81:AQ89)&lt;0,0,IRR($B$81:AQ89)))</f>
        <v>0</v>
      </c>
      <c r="AR94" s="288">
        <f>IF((ISERR(IRR($B$81:AR89))),0,IF(IRR($B$81:AR89)&lt;0,0,IRR($B$81:AR89)))</f>
        <v>0</v>
      </c>
      <c r="AS94" s="288">
        <f>IF((ISERR(IRR($B$81:AS89))),0,IF(IRR($B$81:AS89)&lt;0,0,IRR($B$81:AS89)))</f>
        <v>0</v>
      </c>
      <c r="AT94" s="288">
        <f>IF((ISERR(IRR($B$81:AT89))),0,IF(IRR($B$81:AT89)&lt;0,0,IRR($B$81:AT89)))</f>
        <v>0</v>
      </c>
      <c r="AU94" s="288">
        <f>IF((ISERR(IRR($B$81:AU89))),0,IF(IRR($B$81:AU89)&lt;0,0,IRR($B$81:AU89)))</f>
        <v>0</v>
      </c>
      <c r="AV94" s="288">
        <f>IF((ISERR(IRR($B$81:AV89))),0,IF(IRR($B$81:AV89)&lt;0,0,IRR($B$81:AV89)))</f>
        <v>0</v>
      </c>
      <c r="AW94" s="288">
        <f>IF((ISERR(IRR($B$81:AW89))),0,IF(IRR($B$81:AW89)&lt;0,0,IRR($B$81:AW89)))</f>
        <v>0</v>
      </c>
      <c r="AX94" s="288">
        <f>IF((ISERR(IRR($B$81:AX89))),0,IF(IRR($B$81:AX89)&lt;0,0,IRR($B$81:AX89)))</f>
        <v>0</v>
      </c>
      <c r="AY94" s="288">
        <f>IF((ISERR(IRR($B$81:AY89))),0,IF(IRR($B$81:AY89)&lt;0,0,IRR($B$81:AY89)))</f>
        <v>0</v>
      </c>
      <c r="AZ94" s="288">
        <f>IF((ISERR(IRR($B$81:AZ89))),0,IF(IRR($B$81:AZ89)&lt;0,0,IRR($B$81:AZ89)))</f>
        <v>3.9272373089267898E-2</v>
      </c>
    </row>
    <row r="95" spans="1:52" s="219" customFormat="1" ht="14.25" x14ac:dyDescent="0.25">
      <c r="A95" s="286" t="s">
        <v>681</v>
      </c>
      <c r="B95" s="290">
        <f>IF(AND(B90&gt;0,A90&lt;0),(B79-(B90/(B90-A90))),0)</f>
        <v>0</v>
      </c>
      <c r="C95" s="290">
        <f t="shared" ref="C95:P95" si="25">IF(AND(C90&gt;0,B90&lt;0),(C79-(C90/(C90-B90))),0)</f>
        <v>0</v>
      </c>
      <c r="D95" s="290">
        <f t="shared" si="25"/>
        <v>0</v>
      </c>
      <c r="E95" s="290">
        <f t="shared" si="25"/>
        <v>0</v>
      </c>
      <c r="F95" s="290">
        <f t="shared" si="25"/>
        <v>0</v>
      </c>
      <c r="G95" s="290">
        <f t="shared" si="25"/>
        <v>0</v>
      </c>
      <c r="H95" s="290">
        <f t="shared" si="25"/>
        <v>0</v>
      </c>
      <c r="I95" s="290">
        <f t="shared" si="25"/>
        <v>0</v>
      </c>
      <c r="J95" s="290">
        <f t="shared" si="25"/>
        <v>0</v>
      </c>
      <c r="K95" s="290">
        <f t="shared" si="25"/>
        <v>0</v>
      </c>
      <c r="L95" s="290">
        <f t="shared" si="25"/>
        <v>0</v>
      </c>
      <c r="M95" s="291">
        <f t="shared" si="25"/>
        <v>0</v>
      </c>
      <c r="N95" s="290">
        <f t="shared" si="25"/>
        <v>0</v>
      </c>
      <c r="O95" s="290">
        <f t="shared" si="25"/>
        <v>0</v>
      </c>
      <c r="P95" s="290">
        <f t="shared" si="25"/>
        <v>0</v>
      </c>
      <c r="Q95" s="290">
        <f t="shared" ref="Q95:AZ95" si="26">IF(AND(Q90&gt;0,P90&lt;0),(Q80-(Q90/(Q90-P90))),0)</f>
        <v>0</v>
      </c>
      <c r="R95" s="290">
        <f t="shared" si="26"/>
        <v>0</v>
      </c>
      <c r="S95" s="290">
        <f t="shared" si="26"/>
        <v>0</v>
      </c>
      <c r="T95" s="290">
        <f t="shared" si="26"/>
        <v>0</v>
      </c>
      <c r="U95" s="290">
        <f t="shared" si="26"/>
        <v>0</v>
      </c>
      <c r="V95" s="290">
        <f t="shared" si="26"/>
        <v>0</v>
      </c>
      <c r="W95" s="290">
        <f t="shared" si="26"/>
        <v>0</v>
      </c>
      <c r="X95" s="290">
        <f t="shared" si="26"/>
        <v>0</v>
      </c>
      <c r="Y95" s="290">
        <f t="shared" si="26"/>
        <v>0</v>
      </c>
      <c r="Z95" s="290">
        <f t="shared" si="26"/>
        <v>0</v>
      </c>
      <c r="AA95" s="290">
        <f t="shared" si="26"/>
        <v>0</v>
      </c>
      <c r="AB95" s="290">
        <f t="shared" si="26"/>
        <v>0</v>
      </c>
      <c r="AC95" s="290">
        <f t="shared" si="26"/>
        <v>0</v>
      </c>
      <c r="AD95" s="290">
        <f t="shared" si="26"/>
        <v>0</v>
      </c>
      <c r="AE95" s="290">
        <f t="shared" si="26"/>
        <v>0</v>
      </c>
      <c r="AF95" s="290">
        <f t="shared" si="26"/>
        <v>0</v>
      </c>
      <c r="AG95" s="290">
        <f t="shared" si="26"/>
        <v>0</v>
      </c>
      <c r="AH95" s="290">
        <f t="shared" si="26"/>
        <v>0</v>
      </c>
      <c r="AI95" s="290">
        <f t="shared" si="26"/>
        <v>0</v>
      </c>
      <c r="AJ95" s="290">
        <f t="shared" si="26"/>
        <v>0</v>
      </c>
      <c r="AK95" s="290">
        <f t="shared" si="26"/>
        <v>0</v>
      </c>
      <c r="AL95" s="290">
        <f t="shared" si="26"/>
        <v>0</v>
      </c>
      <c r="AM95" s="290">
        <f t="shared" si="26"/>
        <v>0</v>
      </c>
      <c r="AN95" s="290">
        <f t="shared" si="26"/>
        <v>0</v>
      </c>
      <c r="AO95" s="290">
        <f t="shared" si="26"/>
        <v>0</v>
      </c>
      <c r="AP95" s="290">
        <f t="shared" si="26"/>
        <v>0</v>
      </c>
      <c r="AQ95" s="290">
        <f t="shared" si="26"/>
        <v>0</v>
      </c>
      <c r="AR95" s="290">
        <f t="shared" si="26"/>
        <v>0</v>
      </c>
      <c r="AS95" s="290">
        <f t="shared" si="26"/>
        <v>0</v>
      </c>
      <c r="AT95" s="290">
        <f t="shared" si="26"/>
        <v>0</v>
      </c>
      <c r="AU95" s="290">
        <f t="shared" si="26"/>
        <v>0</v>
      </c>
      <c r="AV95" s="290">
        <f t="shared" si="26"/>
        <v>0</v>
      </c>
      <c r="AW95" s="290">
        <f t="shared" si="26"/>
        <v>0</v>
      </c>
      <c r="AX95" s="290">
        <f t="shared" si="26"/>
        <v>0</v>
      </c>
      <c r="AY95" s="290">
        <f t="shared" si="26"/>
        <v>2070.0175680275438</v>
      </c>
      <c r="AZ95" s="290">
        <f t="shared" si="26"/>
        <v>0</v>
      </c>
    </row>
    <row r="96" spans="1:52" s="219" customFormat="1" thickBot="1" x14ac:dyDescent="0.3">
      <c r="A96" s="292" t="s">
        <v>682</v>
      </c>
      <c r="B96" s="293">
        <f>IF(AND(B93&gt;0,A93&lt;0),(B79-(B93/(B93-A93))),0)</f>
        <v>0</v>
      </c>
      <c r="C96" s="293">
        <f t="shared" ref="C96:AZ96" si="27">IF(AND(C93&gt;0,B93&lt;0),(C79-(C93/(C93-B93))),0)</f>
        <v>0</v>
      </c>
      <c r="D96" s="293">
        <f t="shared" si="27"/>
        <v>0</v>
      </c>
      <c r="E96" s="293">
        <f t="shared" si="27"/>
        <v>0</v>
      </c>
      <c r="F96" s="293">
        <f t="shared" si="27"/>
        <v>0</v>
      </c>
      <c r="G96" s="293">
        <f t="shared" si="27"/>
        <v>0</v>
      </c>
      <c r="H96" s="293">
        <f t="shared" si="27"/>
        <v>0</v>
      </c>
      <c r="I96" s="293">
        <f t="shared" si="27"/>
        <v>0</v>
      </c>
      <c r="J96" s="293">
        <f t="shared" si="27"/>
        <v>0</v>
      </c>
      <c r="K96" s="293">
        <f t="shared" si="27"/>
        <v>0</v>
      </c>
      <c r="L96" s="293">
        <f t="shared" si="27"/>
        <v>0</v>
      </c>
      <c r="M96" s="294">
        <f t="shared" si="27"/>
        <v>0</v>
      </c>
      <c r="N96" s="293">
        <f t="shared" si="27"/>
        <v>0</v>
      </c>
      <c r="O96" s="293">
        <f t="shared" si="27"/>
        <v>0</v>
      </c>
      <c r="P96" s="293">
        <f t="shared" si="27"/>
        <v>0</v>
      </c>
      <c r="Q96" s="293">
        <f t="shared" si="27"/>
        <v>0</v>
      </c>
      <c r="R96" s="293">
        <f t="shared" si="27"/>
        <v>0</v>
      </c>
      <c r="S96" s="293">
        <f t="shared" si="27"/>
        <v>0</v>
      </c>
      <c r="T96" s="293">
        <f t="shared" si="27"/>
        <v>0</v>
      </c>
      <c r="U96" s="293">
        <f t="shared" si="27"/>
        <v>0</v>
      </c>
      <c r="V96" s="293">
        <f t="shared" si="27"/>
        <v>0</v>
      </c>
      <c r="W96" s="293">
        <f t="shared" si="27"/>
        <v>0</v>
      </c>
      <c r="X96" s="293">
        <f t="shared" si="27"/>
        <v>0</v>
      </c>
      <c r="Y96" s="293">
        <f t="shared" si="27"/>
        <v>0</v>
      </c>
      <c r="Z96" s="293">
        <f t="shared" si="27"/>
        <v>0</v>
      </c>
      <c r="AA96" s="293">
        <f t="shared" si="27"/>
        <v>0</v>
      </c>
      <c r="AB96" s="293">
        <f t="shared" si="27"/>
        <v>0</v>
      </c>
      <c r="AC96" s="293">
        <f t="shared" si="27"/>
        <v>0</v>
      </c>
      <c r="AD96" s="293">
        <f t="shared" si="27"/>
        <v>0</v>
      </c>
      <c r="AE96" s="293">
        <f t="shared" si="27"/>
        <v>0</v>
      </c>
      <c r="AF96" s="293">
        <f t="shared" si="27"/>
        <v>0</v>
      </c>
      <c r="AG96" s="293">
        <f t="shared" si="27"/>
        <v>0</v>
      </c>
      <c r="AH96" s="293">
        <f t="shared" si="27"/>
        <v>0</v>
      </c>
      <c r="AI96" s="293">
        <f t="shared" si="27"/>
        <v>0</v>
      </c>
      <c r="AJ96" s="293">
        <f t="shared" si="27"/>
        <v>0</v>
      </c>
      <c r="AK96" s="293">
        <f t="shared" si="27"/>
        <v>0</v>
      </c>
      <c r="AL96" s="293">
        <f t="shared" si="27"/>
        <v>0</v>
      </c>
      <c r="AM96" s="293">
        <f t="shared" si="27"/>
        <v>0</v>
      </c>
      <c r="AN96" s="293">
        <f t="shared" si="27"/>
        <v>0</v>
      </c>
      <c r="AO96" s="293">
        <f t="shared" si="27"/>
        <v>0</v>
      </c>
      <c r="AP96" s="293">
        <f t="shared" si="27"/>
        <v>0</v>
      </c>
      <c r="AQ96" s="293">
        <f t="shared" si="27"/>
        <v>0</v>
      </c>
      <c r="AR96" s="293">
        <f t="shared" si="27"/>
        <v>0</v>
      </c>
      <c r="AS96" s="293">
        <f t="shared" si="27"/>
        <v>0</v>
      </c>
      <c r="AT96" s="293">
        <f t="shared" si="27"/>
        <v>0</v>
      </c>
      <c r="AU96" s="293">
        <f t="shared" si="27"/>
        <v>0</v>
      </c>
      <c r="AV96" s="293">
        <f t="shared" si="27"/>
        <v>0</v>
      </c>
      <c r="AW96" s="293">
        <f t="shared" si="27"/>
        <v>0</v>
      </c>
      <c r="AX96" s="293">
        <f t="shared" si="27"/>
        <v>0</v>
      </c>
      <c r="AY96" s="293">
        <f t="shared" si="27"/>
        <v>0</v>
      </c>
      <c r="AZ96" s="293">
        <f t="shared" si="27"/>
        <v>0</v>
      </c>
    </row>
    <row r="98" spans="1:45" ht="13.5" customHeight="1" x14ac:dyDescent="0.25">
      <c r="A98" s="87" t="s">
        <v>297</v>
      </c>
      <c r="C98" s="92"/>
      <c r="D98" s="92"/>
      <c r="E98" s="92"/>
      <c r="F98" s="92"/>
      <c r="G98" s="92"/>
      <c r="H98" s="92"/>
      <c r="I98" s="92"/>
      <c r="J98" s="92"/>
      <c r="K98" s="92"/>
      <c r="L98" s="92"/>
      <c r="M98" s="92"/>
      <c r="N98" s="92"/>
      <c r="O98" s="92"/>
      <c r="P98" s="92"/>
      <c r="Q98" s="92"/>
      <c r="R98" s="92"/>
      <c r="S98" s="92"/>
      <c r="T98" s="92"/>
      <c r="U98" s="92"/>
      <c r="V98" s="92"/>
      <c r="W98" s="92"/>
      <c r="X98" s="92"/>
      <c r="Y98" s="92"/>
      <c r="Z98" s="92"/>
      <c r="AA98" s="92"/>
      <c r="AB98" s="92"/>
      <c r="AC98" s="92"/>
      <c r="AD98" s="92"/>
      <c r="AE98" s="92"/>
      <c r="AF98" s="92"/>
      <c r="AG98" s="92"/>
      <c r="AH98" s="92"/>
      <c r="AI98" s="92"/>
      <c r="AJ98" s="92"/>
      <c r="AK98" s="92"/>
      <c r="AL98" s="92"/>
      <c r="AM98" s="92"/>
      <c r="AN98" s="92"/>
      <c r="AO98" s="92"/>
      <c r="AP98" s="92"/>
      <c r="AQ98" s="92"/>
      <c r="AR98" s="92"/>
      <c r="AS98" s="88"/>
    </row>
    <row r="99" spans="1:45" ht="13.5" customHeight="1" x14ac:dyDescent="0.25">
      <c r="A99" s="91" t="s">
        <v>296</v>
      </c>
      <c r="B99" s="89"/>
      <c r="C99" s="90"/>
      <c r="D99" s="89"/>
      <c r="E99" s="89"/>
      <c r="F99" s="89"/>
      <c r="G99" s="89"/>
      <c r="H99" s="89"/>
      <c r="I99" s="89"/>
      <c r="J99" s="89"/>
      <c r="K99" s="89"/>
      <c r="L99" s="89"/>
      <c r="M99" s="89"/>
      <c r="N99" s="89"/>
      <c r="O99" s="89"/>
      <c r="P99" s="89"/>
      <c r="Q99" s="89"/>
      <c r="R99" s="89"/>
      <c r="S99" s="89"/>
      <c r="T99" s="89"/>
      <c r="U99" s="89"/>
      <c r="V99" s="89"/>
      <c r="W99" s="89"/>
      <c r="X99" s="89"/>
      <c r="Y99" s="89"/>
      <c r="Z99" s="89"/>
      <c r="AA99" s="89"/>
      <c r="AB99" s="89"/>
      <c r="AC99" s="89"/>
      <c r="AD99" s="89"/>
      <c r="AE99" s="89"/>
      <c r="AF99" s="89"/>
      <c r="AG99" s="89"/>
      <c r="AH99" s="89"/>
      <c r="AI99" s="89"/>
      <c r="AJ99" s="89"/>
      <c r="AK99" s="89"/>
      <c r="AL99" s="89"/>
      <c r="AM99" s="89"/>
      <c r="AN99" s="89"/>
      <c r="AO99" s="89"/>
      <c r="AP99" s="88"/>
      <c r="AQ99" s="88"/>
      <c r="AR99" s="88"/>
      <c r="AS99" s="88"/>
    </row>
    <row r="100" spans="1:45" ht="11.25" customHeight="1" x14ac:dyDescent="0.25">
      <c r="A100" s="91" t="s">
        <v>295</v>
      </c>
      <c r="B100" s="89"/>
      <c r="C100" s="90"/>
      <c r="D100" s="89"/>
      <c r="E100" s="89"/>
      <c r="F100" s="89"/>
      <c r="G100" s="89"/>
      <c r="H100" s="89"/>
      <c r="I100" s="89"/>
      <c r="J100" s="89"/>
      <c r="K100" s="89"/>
      <c r="L100" s="89"/>
      <c r="M100" s="89"/>
      <c r="N100" s="89"/>
      <c r="O100" s="89"/>
      <c r="P100" s="89"/>
      <c r="Q100" s="89"/>
      <c r="R100" s="89"/>
      <c r="S100" s="89"/>
      <c r="T100" s="89"/>
      <c r="U100" s="89"/>
      <c r="V100" s="89"/>
      <c r="W100" s="89"/>
      <c r="X100" s="89"/>
      <c r="Y100" s="89"/>
      <c r="Z100" s="89"/>
      <c r="AA100" s="89"/>
      <c r="AB100" s="89"/>
      <c r="AC100" s="89"/>
      <c r="AD100" s="89"/>
      <c r="AE100" s="89"/>
      <c r="AF100" s="89"/>
      <c r="AG100" s="89"/>
      <c r="AH100" s="89"/>
      <c r="AI100" s="89"/>
      <c r="AJ100" s="89"/>
      <c r="AK100" s="89"/>
      <c r="AL100" s="89"/>
      <c r="AM100" s="89"/>
      <c r="AN100" s="89"/>
      <c r="AO100" s="89"/>
      <c r="AP100" s="88"/>
      <c r="AQ100" s="88"/>
      <c r="AR100" s="88"/>
      <c r="AS100" s="86"/>
    </row>
    <row r="101" spans="1:45" x14ac:dyDescent="0.25">
      <c r="A101" s="91" t="s">
        <v>294</v>
      </c>
      <c r="B101" s="89"/>
      <c r="C101" s="90"/>
      <c r="D101" s="89"/>
      <c r="E101" s="89"/>
      <c r="F101" s="89"/>
      <c r="G101" s="89"/>
      <c r="H101" s="89"/>
      <c r="I101" s="89"/>
      <c r="J101" s="89"/>
      <c r="K101" s="89"/>
      <c r="L101" s="89"/>
      <c r="M101" s="89"/>
      <c r="N101" s="89"/>
      <c r="O101" s="89"/>
      <c r="P101" s="89"/>
      <c r="Q101" s="89"/>
      <c r="R101" s="89"/>
      <c r="S101" s="89"/>
      <c r="T101" s="89"/>
      <c r="U101" s="89"/>
      <c r="V101" s="89"/>
      <c r="W101" s="89"/>
      <c r="X101" s="89"/>
      <c r="Y101" s="89"/>
      <c r="Z101" s="89"/>
      <c r="AA101" s="89"/>
      <c r="AB101" s="89"/>
      <c r="AC101" s="89"/>
      <c r="AD101" s="89"/>
      <c r="AE101" s="89"/>
      <c r="AF101" s="89"/>
      <c r="AG101" s="89"/>
      <c r="AH101" s="89"/>
      <c r="AI101" s="89"/>
      <c r="AJ101" s="89"/>
      <c r="AK101" s="89"/>
      <c r="AL101" s="89"/>
      <c r="AM101" s="89"/>
      <c r="AN101" s="89"/>
      <c r="AO101" s="89"/>
      <c r="AP101" s="88"/>
      <c r="AQ101" s="88"/>
      <c r="AR101" s="88"/>
      <c r="AS101" s="86"/>
    </row>
    <row r="102" spans="1:45" x14ac:dyDescent="0.25">
      <c r="A102" s="87" t="s">
        <v>293</v>
      </c>
      <c r="C102" s="86"/>
      <c r="D102" s="86"/>
      <c r="E102" s="86"/>
      <c r="F102" s="86"/>
      <c r="G102" s="86"/>
      <c r="H102" s="86"/>
      <c r="I102" s="86"/>
      <c r="J102" s="86"/>
      <c r="K102" s="86"/>
      <c r="L102" s="86"/>
      <c r="M102" s="86"/>
      <c r="N102" s="86"/>
      <c r="O102" s="86"/>
      <c r="P102" s="86"/>
      <c r="Q102" s="86"/>
      <c r="R102" s="86"/>
      <c r="S102" s="86"/>
      <c r="T102" s="86"/>
      <c r="U102" s="86"/>
      <c r="V102" s="86"/>
      <c r="W102" s="86"/>
      <c r="X102" s="86"/>
      <c r="Y102" s="86"/>
      <c r="Z102" s="86"/>
      <c r="AA102" s="86"/>
      <c r="AB102" s="86"/>
      <c r="AC102" s="86"/>
      <c r="AD102" s="86"/>
      <c r="AE102" s="86"/>
      <c r="AF102" s="86"/>
      <c r="AG102" s="86"/>
      <c r="AH102" s="86"/>
      <c r="AI102" s="86"/>
      <c r="AJ102" s="86"/>
      <c r="AK102" s="86"/>
      <c r="AL102" s="86"/>
      <c r="AM102" s="86"/>
      <c r="AN102" s="86"/>
      <c r="AO102" s="86"/>
      <c r="AP102" s="86"/>
      <c r="AQ102" s="86"/>
      <c r="AR102" s="86"/>
    </row>
  </sheetData>
  <mergeCells count="14">
    <mergeCell ref="A13:AR13"/>
    <mergeCell ref="A5:AR5"/>
    <mergeCell ref="A7:AR7"/>
    <mergeCell ref="A9:AR9"/>
    <mergeCell ref="A10:AR10"/>
    <mergeCell ref="A12:AR12"/>
    <mergeCell ref="D30:E30"/>
    <mergeCell ref="D31:E31"/>
    <mergeCell ref="A15:AR15"/>
    <mergeCell ref="A16:AR16"/>
    <mergeCell ref="A18:AR18"/>
    <mergeCell ref="A23:AR23"/>
    <mergeCell ref="D28:E28"/>
    <mergeCell ref="D29:E29"/>
  </mergeCells>
  <pageMargins left="1.1023622047244095" right="0.70866141732283472" top="0.39370078740157483" bottom="0.27559055118110237" header="0.19685039370078741" footer="0.15748031496062992"/>
  <pageSetup paperSize="8" scale="1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E54"/>
  <sheetViews>
    <sheetView zoomScale="55" zoomScaleNormal="55" zoomScaleSheetLayoutView="100" workbookViewId="0">
      <selection activeCell="I51" sqref="I51"/>
    </sheetView>
  </sheetViews>
  <sheetFormatPr defaultRowHeight="15.75" x14ac:dyDescent="0.25"/>
  <cols>
    <col min="1" max="1" width="9.140625" style="59"/>
    <col min="2" max="2" width="37.7109375" style="59" customWidth="1"/>
    <col min="3" max="3" width="13.85546875" style="59" customWidth="1"/>
    <col min="4" max="4" width="12.85546875" style="59" customWidth="1"/>
    <col min="5" max="5" width="13.85546875" style="59" customWidth="1"/>
    <col min="6" max="6" width="15.5703125" style="59" customWidth="1"/>
    <col min="7" max="8" width="18.28515625" style="59" customWidth="1"/>
    <col min="9" max="9" width="57.5703125" style="59" customWidth="1"/>
    <col min="10" max="10" width="39.28515625" style="59" customWidth="1"/>
    <col min="11" max="248" width="9.140625" style="59"/>
    <col min="249" max="249" width="37.7109375" style="59" customWidth="1"/>
    <col min="250" max="250" width="9.140625" style="59"/>
    <col min="251" max="251" width="12.85546875" style="59" customWidth="1"/>
    <col min="252" max="253" width="9.140625" style="59" hidden="1" customWidth="1"/>
    <col min="254" max="254" width="18.28515625" style="59" customWidth="1"/>
    <col min="255" max="255" width="64.85546875" style="59" customWidth="1"/>
    <col min="256" max="259" width="9.140625" style="59"/>
    <col min="260" max="260" width="14.85546875" style="59" customWidth="1"/>
    <col min="261" max="504" width="9.140625" style="59"/>
    <col min="505" max="505" width="37.7109375" style="59" customWidth="1"/>
    <col min="506" max="506" width="9.140625" style="59"/>
    <col min="507" max="507" width="12.85546875" style="59" customWidth="1"/>
    <col min="508" max="509" width="9.140625" style="59" hidden="1" customWidth="1"/>
    <col min="510" max="510" width="18.28515625" style="59" customWidth="1"/>
    <col min="511" max="511" width="64.85546875" style="59" customWidth="1"/>
    <col min="512" max="515" width="9.140625" style="59"/>
    <col min="516" max="516" width="14.85546875" style="59" customWidth="1"/>
    <col min="517" max="760" width="9.140625" style="59"/>
    <col min="761" max="761" width="37.7109375" style="59" customWidth="1"/>
    <col min="762" max="762" width="9.140625" style="59"/>
    <col min="763" max="763" width="12.85546875" style="59" customWidth="1"/>
    <col min="764" max="765" width="9.140625" style="59" hidden="1" customWidth="1"/>
    <col min="766" max="766" width="18.28515625" style="59" customWidth="1"/>
    <col min="767" max="767" width="64.85546875" style="59" customWidth="1"/>
    <col min="768" max="771" width="9.140625" style="59"/>
    <col min="772" max="772" width="14.85546875" style="59" customWidth="1"/>
    <col min="773" max="1016" width="9.140625" style="59"/>
    <col min="1017" max="1017" width="37.7109375" style="59" customWidth="1"/>
    <col min="1018" max="1018" width="9.140625" style="59"/>
    <col min="1019" max="1019" width="12.85546875" style="59" customWidth="1"/>
    <col min="1020" max="1021" width="9.140625" style="59" hidden="1" customWidth="1"/>
    <col min="1022" max="1022" width="18.28515625" style="59" customWidth="1"/>
    <col min="1023" max="1023" width="64.85546875" style="59" customWidth="1"/>
    <col min="1024" max="1027" width="9.140625" style="59"/>
    <col min="1028" max="1028" width="14.85546875" style="59" customWidth="1"/>
    <col min="1029" max="1272" width="9.140625" style="59"/>
    <col min="1273" max="1273" width="37.7109375" style="59" customWidth="1"/>
    <col min="1274" max="1274" width="9.140625" style="59"/>
    <col min="1275" max="1275" width="12.85546875" style="59" customWidth="1"/>
    <col min="1276" max="1277" width="9.140625" style="59" hidden="1" customWidth="1"/>
    <col min="1278" max="1278" width="18.28515625" style="59" customWidth="1"/>
    <col min="1279" max="1279" width="64.85546875" style="59" customWidth="1"/>
    <col min="1280" max="1283" width="9.140625" style="59"/>
    <col min="1284" max="1284" width="14.85546875" style="59" customWidth="1"/>
    <col min="1285" max="1528" width="9.140625" style="59"/>
    <col min="1529" max="1529" width="37.7109375" style="59" customWidth="1"/>
    <col min="1530" max="1530" width="9.140625" style="59"/>
    <col min="1531" max="1531" width="12.85546875" style="59" customWidth="1"/>
    <col min="1532" max="1533" width="9.140625" style="59" hidden="1" customWidth="1"/>
    <col min="1534" max="1534" width="18.28515625" style="59" customWidth="1"/>
    <col min="1535" max="1535" width="64.85546875" style="59" customWidth="1"/>
    <col min="1536" max="1539" width="9.140625" style="59"/>
    <col min="1540" max="1540" width="14.85546875" style="59" customWidth="1"/>
    <col min="1541" max="1784" width="9.140625" style="59"/>
    <col min="1785" max="1785" width="37.7109375" style="59" customWidth="1"/>
    <col min="1786" max="1786" width="9.140625" style="59"/>
    <col min="1787" max="1787" width="12.85546875" style="59" customWidth="1"/>
    <col min="1788" max="1789" width="9.140625" style="59" hidden="1" customWidth="1"/>
    <col min="1790" max="1790" width="18.28515625" style="59" customWidth="1"/>
    <col min="1791" max="1791" width="64.85546875" style="59" customWidth="1"/>
    <col min="1792" max="1795" width="9.140625" style="59"/>
    <col min="1796" max="1796" width="14.85546875" style="59" customWidth="1"/>
    <col min="1797" max="2040" width="9.140625" style="59"/>
    <col min="2041" max="2041" width="37.7109375" style="59" customWidth="1"/>
    <col min="2042" max="2042" width="9.140625" style="59"/>
    <col min="2043" max="2043" width="12.85546875" style="59" customWidth="1"/>
    <col min="2044" max="2045" width="9.140625" style="59" hidden="1" customWidth="1"/>
    <col min="2046" max="2046" width="18.28515625" style="59" customWidth="1"/>
    <col min="2047" max="2047" width="64.85546875" style="59" customWidth="1"/>
    <col min="2048" max="2051" width="9.140625" style="59"/>
    <col min="2052" max="2052" width="14.85546875" style="59" customWidth="1"/>
    <col min="2053" max="2296" width="9.140625" style="59"/>
    <col min="2297" max="2297" width="37.7109375" style="59" customWidth="1"/>
    <col min="2298" max="2298" width="9.140625" style="59"/>
    <col min="2299" max="2299" width="12.85546875" style="59" customWidth="1"/>
    <col min="2300" max="2301" width="9.140625" style="59" hidden="1" customWidth="1"/>
    <col min="2302" max="2302" width="18.28515625" style="59" customWidth="1"/>
    <col min="2303" max="2303" width="64.85546875" style="59" customWidth="1"/>
    <col min="2304" max="2307" width="9.140625" style="59"/>
    <col min="2308" max="2308" width="14.85546875" style="59" customWidth="1"/>
    <col min="2309" max="2552" width="9.140625" style="59"/>
    <col min="2553" max="2553" width="37.7109375" style="59" customWidth="1"/>
    <col min="2554" max="2554" width="9.140625" style="59"/>
    <col min="2555" max="2555" width="12.85546875" style="59" customWidth="1"/>
    <col min="2556" max="2557" width="9.140625" style="59" hidden="1" customWidth="1"/>
    <col min="2558" max="2558" width="18.28515625" style="59" customWidth="1"/>
    <col min="2559" max="2559" width="64.85546875" style="59" customWidth="1"/>
    <col min="2560" max="2563" width="9.140625" style="59"/>
    <col min="2564" max="2564" width="14.85546875" style="59" customWidth="1"/>
    <col min="2565" max="2808" width="9.140625" style="59"/>
    <col min="2809" max="2809" width="37.7109375" style="59" customWidth="1"/>
    <col min="2810" max="2810" width="9.140625" style="59"/>
    <col min="2811" max="2811" width="12.85546875" style="59" customWidth="1"/>
    <col min="2812" max="2813" width="9.140625" style="59" hidden="1" customWidth="1"/>
    <col min="2814" max="2814" width="18.28515625" style="59" customWidth="1"/>
    <col min="2815" max="2815" width="64.85546875" style="59" customWidth="1"/>
    <col min="2816" max="2819" width="9.140625" style="59"/>
    <col min="2820" max="2820" width="14.85546875" style="59" customWidth="1"/>
    <col min="2821" max="3064" width="9.140625" style="59"/>
    <col min="3065" max="3065" width="37.7109375" style="59" customWidth="1"/>
    <col min="3066" max="3066" width="9.140625" style="59"/>
    <col min="3067" max="3067" width="12.85546875" style="59" customWidth="1"/>
    <col min="3068" max="3069" width="9.140625" style="59" hidden="1" customWidth="1"/>
    <col min="3070" max="3070" width="18.28515625" style="59" customWidth="1"/>
    <col min="3071" max="3071" width="64.85546875" style="59" customWidth="1"/>
    <col min="3072" max="3075" width="9.140625" style="59"/>
    <col min="3076" max="3076" width="14.85546875" style="59" customWidth="1"/>
    <col min="3077" max="3320" width="9.140625" style="59"/>
    <col min="3321" max="3321" width="37.7109375" style="59" customWidth="1"/>
    <col min="3322" max="3322" width="9.140625" style="59"/>
    <col min="3323" max="3323" width="12.85546875" style="59" customWidth="1"/>
    <col min="3324" max="3325" width="9.140625" style="59" hidden="1" customWidth="1"/>
    <col min="3326" max="3326" width="18.28515625" style="59" customWidth="1"/>
    <col min="3327" max="3327" width="64.85546875" style="59" customWidth="1"/>
    <col min="3328" max="3331" width="9.140625" style="59"/>
    <col min="3332" max="3332" width="14.85546875" style="59" customWidth="1"/>
    <col min="3333" max="3576" width="9.140625" style="59"/>
    <col min="3577" max="3577" width="37.7109375" style="59" customWidth="1"/>
    <col min="3578" max="3578" width="9.140625" style="59"/>
    <col min="3579" max="3579" width="12.85546875" style="59" customWidth="1"/>
    <col min="3580" max="3581" width="9.140625" style="59" hidden="1" customWidth="1"/>
    <col min="3582" max="3582" width="18.28515625" style="59" customWidth="1"/>
    <col min="3583" max="3583" width="64.85546875" style="59" customWidth="1"/>
    <col min="3584" max="3587" width="9.140625" style="59"/>
    <col min="3588" max="3588" width="14.85546875" style="59" customWidth="1"/>
    <col min="3589" max="3832" width="9.140625" style="59"/>
    <col min="3833" max="3833" width="37.7109375" style="59" customWidth="1"/>
    <col min="3834" max="3834" width="9.140625" style="59"/>
    <col min="3835" max="3835" width="12.85546875" style="59" customWidth="1"/>
    <col min="3836" max="3837" width="9.140625" style="59" hidden="1" customWidth="1"/>
    <col min="3838" max="3838" width="18.28515625" style="59" customWidth="1"/>
    <col min="3839" max="3839" width="64.85546875" style="59" customWidth="1"/>
    <col min="3840" max="3843" width="9.140625" style="59"/>
    <col min="3844" max="3844" width="14.85546875" style="59" customWidth="1"/>
    <col min="3845" max="4088" width="9.140625" style="59"/>
    <col min="4089" max="4089" width="37.7109375" style="59" customWidth="1"/>
    <col min="4090" max="4090" width="9.140625" style="59"/>
    <col min="4091" max="4091" width="12.85546875" style="59" customWidth="1"/>
    <col min="4092" max="4093" width="9.140625" style="59" hidden="1" customWidth="1"/>
    <col min="4094" max="4094" width="18.28515625" style="59" customWidth="1"/>
    <col min="4095" max="4095" width="64.85546875" style="59" customWidth="1"/>
    <col min="4096" max="4099" width="9.140625" style="59"/>
    <col min="4100" max="4100" width="14.85546875" style="59" customWidth="1"/>
    <col min="4101" max="4344" width="9.140625" style="59"/>
    <col min="4345" max="4345" width="37.7109375" style="59" customWidth="1"/>
    <col min="4346" max="4346" width="9.140625" style="59"/>
    <col min="4347" max="4347" width="12.85546875" style="59" customWidth="1"/>
    <col min="4348" max="4349" width="9.140625" style="59" hidden="1" customWidth="1"/>
    <col min="4350" max="4350" width="18.28515625" style="59" customWidth="1"/>
    <col min="4351" max="4351" width="64.85546875" style="59" customWidth="1"/>
    <col min="4352" max="4355" width="9.140625" style="59"/>
    <col min="4356" max="4356" width="14.85546875" style="59" customWidth="1"/>
    <col min="4357" max="4600" width="9.140625" style="59"/>
    <col min="4601" max="4601" width="37.7109375" style="59" customWidth="1"/>
    <col min="4602" max="4602" width="9.140625" style="59"/>
    <col min="4603" max="4603" width="12.85546875" style="59" customWidth="1"/>
    <col min="4604" max="4605" width="9.140625" style="59" hidden="1" customWidth="1"/>
    <col min="4606" max="4606" width="18.28515625" style="59" customWidth="1"/>
    <col min="4607" max="4607" width="64.85546875" style="59" customWidth="1"/>
    <col min="4608" max="4611" width="9.140625" style="59"/>
    <col min="4612" max="4612" width="14.85546875" style="59" customWidth="1"/>
    <col min="4613" max="4856" width="9.140625" style="59"/>
    <col min="4857" max="4857" width="37.7109375" style="59" customWidth="1"/>
    <col min="4858" max="4858" width="9.140625" style="59"/>
    <col min="4859" max="4859" width="12.85546875" style="59" customWidth="1"/>
    <col min="4860" max="4861" width="9.140625" style="59" hidden="1" customWidth="1"/>
    <col min="4862" max="4862" width="18.28515625" style="59" customWidth="1"/>
    <col min="4863" max="4863" width="64.85546875" style="59" customWidth="1"/>
    <col min="4864" max="4867" width="9.140625" style="59"/>
    <col min="4868" max="4868" width="14.85546875" style="59" customWidth="1"/>
    <col min="4869" max="5112" width="9.140625" style="59"/>
    <col min="5113" max="5113" width="37.7109375" style="59" customWidth="1"/>
    <col min="5114" max="5114" width="9.140625" style="59"/>
    <col min="5115" max="5115" width="12.85546875" style="59" customWidth="1"/>
    <col min="5116" max="5117" width="9.140625" style="59" hidden="1" customWidth="1"/>
    <col min="5118" max="5118" width="18.28515625" style="59" customWidth="1"/>
    <col min="5119" max="5119" width="64.85546875" style="59" customWidth="1"/>
    <col min="5120" max="5123" width="9.140625" style="59"/>
    <col min="5124" max="5124" width="14.85546875" style="59" customWidth="1"/>
    <col min="5125" max="5368" width="9.140625" style="59"/>
    <col min="5369" max="5369" width="37.7109375" style="59" customWidth="1"/>
    <col min="5370" max="5370" width="9.140625" style="59"/>
    <col min="5371" max="5371" width="12.85546875" style="59" customWidth="1"/>
    <col min="5372" max="5373" width="9.140625" style="59" hidden="1" customWidth="1"/>
    <col min="5374" max="5374" width="18.28515625" style="59" customWidth="1"/>
    <col min="5375" max="5375" width="64.85546875" style="59" customWidth="1"/>
    <col min="5376" max="5379" width="9.140625" style="59"/>
    <col min="5380" max="5380" width="14.85546875" style="59" customWidth="1"/>
    <col min="5381" max="5624" width="9.140625" style="59"/>
    <col min="5625" max="5625" width="37.7109375" style="59" customWidth="1"/>
    <col min="5626" max="5626" width="9.140625" style="59"/>
    <col min="5627" max="5627" width="12.85546875" style="59" customWidth="1"/>
    <col min="5628" max="5629" width="9.140625" style="59" hidden="1" customWidth="1"/>
    <col min="5630" max="5630" width="18.28515625" style="59" customWidth="1"/>
    <col min="5631" max="5631" width="64.85546875" style="59" customWidth="1"/>
    <col min="5632" max="5635" width="9.140625" style="59"/>
    <col min="5636" max="5636" width="14.85546875" style="59" customWidth="1"/>
    <col min="5637" max="5880" width="9.140625" style="59"/>
    <col min="5881" max="5881" width="37.7109375" style="59" customWidth="1"/>
    <col min="5882" max="5882" width="9.140625" style="59"/>
    <col min="5883" max="5883" width="12.85546875" style="59" customWidth="1"/>
    <col min="5884" max="5885" width="9.140625" style="59" hidden="1" customWidth="1"/>
    <col min="5886" max="5886" width="18.28515625" style="59" customWidth="1"/>
    <col min="5887" max="5887" width="64.85546875" style="59" customWidth="1"/>
    <col min="5888" max="5891" width="9.140625" style="59"/>
    <col min="5892" max="5892" width="14.85546875" style="59" customWidth="1"/>
    <col min="5893" max="6136" width="9.140625" style="59"/>
    <col min="6137" max="6137" width="37.7109375" style="59" customWidth="1"/>
    <col min="6138" max="6138" width="9.140625" style="59"/>
    <col min="6139" max="6139" width="12.85546875" style="59" customWidth="1"/>
    <col min="6140" max="6141" width="9.140625" style="59" hidden="1" customWidth="1"/>
    <col min="6142" max="6142" width="18.28515625" style="59" customWidth="1"/>
    <col min="6143" max="6143" width="64.85546875" style="59" customWidth="1"/>
    <col min="6144" max="6147" width="9.140625" style="59"/>
    <col min="6148" max="6148" width="14.85546875" style="59" customWidth="1"/>
    <col min="6149" max="6392" width="9.140625" style="59"/>
    <col min="6393" max="6393" width="37.7109375" style="59" customWidth="1"/>
    <col min="6394" max="6394" width="9.140625" style="59"/>
    <col min="6395" max="6395" width="12.85546875" style="59" customWidth="1"/>
    <col min="6396" max="6397" width="9.140625" style="59" hidden="1" customWidth="1"/>
    <col min="6398" max="6398" width="18.28515625" style="59" customWidth="1"/>
    <col min="6399" max="6399" width="64.85546875" style="59" customWidth="1"/>
    <col min="6400" max="6403" width="9.140625" style="59"/>
    <col min="6404" max="6404" width="14.85546875" style="59" customWidth="1"/>
    <col min="6405" max="6648" width="9.140625" style="59"/>
    <col min="6649" max="6649" width="37.7109375" style="59" customWidth="1"/>
    <col min="6650" max="6650" width="9.140625" style="59"/>
    <col min="6651" max="6651" width="12.85546875" style="59" customWidth="1"/>
    <col min="6652" max="6653" width="9.140625" style="59" hidden="1" customWidth="1"/>
    <col min="6654" max="6654" width="18.28515625" style="59" customWidth="1"/>
    <col min="6655" max="6655" width="64.85546875" style="59" customWidth="1"/>
    <col min="6656" max="6659" width="9.140625" style="59"/>
    <col min="6660" max="6660" width="14.85546875" style="59" customWidth="1"/>
    <col min="6661" max="6904" width="9.140625" style="59"/>
    <col min="6905" max="6905" width="37.7109375" style="59" customWidth="1"/>
    <col min="6906" max="6906" width="9.140625" style="59"/>
    <col min="6907" max="6907" width="12.85546875" style="59" customWidth="1"/>
    <col min="6908" max="6909" width="9.140625" style="59" hidden="1" customWidth="1"/>
    <col min="6910" max="6910" width="18.28515625" style="59" customWidth="1"/>
    <col min="6911" max="6911" width="64.85546875" style="59" customWidth="1"/>
    <col min="6912" max="6915" width="9.140625" style="59"/>
    <col min="6916" max="6916" width="14.85546875" style="59" customWidth="1"/>
    <col min="6917" max="7160" width="9.140625" style="59"/>
    <col min="7161" max="7161" width="37.7109375" style="59" customWidth="1"/>
    <col min="7162" max="7162" width="9.140625" style="59"/>
    <col min="7163" max="7163" width="12.85546875" style="59" customWidth="1"/>
    <col min="7164" max="7165" width="9.140625" style="59" hidden="1" customWidth="1"/>
    <col min="7166" max="7166" width="18.28515625" style="59" customWidth="1"/>
    <col min="7167" max="7167" width="64.85546875" style="59" customWidth="1"/>
    <col min="7168" max="7171" width="9.140625" style="59"/>
    <col min="7172" max="7172" width="14.85546875" style="59" customWidth="1"/>
    <col min="7173" max="7416" width="9.140625" style="59"/>
    <col min="7417" max="7417" width="37.7109375" style="59" customWidth="1"/>
    <col min="7418" max="7418" width="9.140625" style="59"/>
    <col min="7419" max="7419" width="12.85546875" style="59" customWidth="1"/>
    <col min="7420" max="7421" width="9.140625" style="59" hidden="1" customWidth="1"/>
    <col min="7422" max="7422" width="18.28515625" style="59" customWidth="1"/>
    <col min="7423" max="7423" width="64.85546875" style="59" customWidth="1"/>
    <col min="7424" max="7427" width="9.140625" style="59"/>
    <col min="7428" max="7428" width="14.85546875" style="59" customWidth="1"/>
    <col min="7429" max="7672" width="9.140625" style="59"/>
    <col min="7673" max="7673" width="37.7109375" style="59" customWidth="1"/>
    <col min="7674" max="7674" width="9.140625" style="59"/>
    <col min="7675" max="7675" width="12.85546875" style="59" customWidth="1"/>
    <col min="7676" max="7677" width="9.140625" style="59" hidden="1" customWidth="1"/>
    <col min="7678" max="7678" width="18.28515625" style="59" customWidth="1"/>
    <col min="7679" max="7679" width="64.85546875" style="59" customWidth="1"/>
    <col min="7680" max="7683" width="9.140625" style="59"/>
    <col min="7684" max="7684" width="14.85546875" style="59" customWidth="1"/>
    <col min="7685" max="7928" width="9.140625" style="59"/>
    <col min="7929" max="7929" width="37.7109375" style="59" customWidth="1"/>
    <col min="7930" max="7930" width="9.140625" style="59"/>
    <col min="7931" max="7931" width="12.85546875" style="59" customWidth="1"/>
    <col min="7932" max="7933" width="9.140625" style="59" hidden="1" customWidth="1"/>
    <col min="7934" max="7934" width="18.28515625" style="59" customWidth="1"/>
    <col min="7935" max="7935" width="64.85546875" style="59" customWidth="1"/>
    <col min="7936" max="7939" width="9.140625" style="59"/>
    <col min="7940" max="7940" width="14.85546875" style="59" customWidth="1"/>
    <col min="7941" max="8184" width="9.140625" style="59"/>
    <col min="8185" max="8185" width="37.7109375" style="59" customWidth="1"/>
    <col min="8186" max="8186" width="9.140625" style="59"/>
    <col min="8187" max="8187" width="12.85546875" style="59" customWidth="1"/>
    <col min="8188" max="8189" width="9.140625" style="59" hidden="1" customWidth="1"/>
    <col min="8190" max="8190" width="18.28515625" style="59" customWidth="1"/>
    <col min="8191" max="8191" width="64.85546875" style="59" customWidth="1"/>
    <col min="8192" max="8195" width="9.140625" style="59"/>
    <col min="8196" max="8196" width="14.85546875" style="59" customWidth="1"/>
    <col min="8197" max="8440" width="9.140625" style="59"/>
    <col min="8441" max="8441" width="37.7109375" style="59" customWidth="1"/>
    <col min="8442" max="8442" width="9.140625" style="59"/>
    <col min="8443" max="8443" width="12.85546875" style="59" customWidth="1"/>
    <col min="8444" max="8445" width="9.140625" style="59" hidden="1" customWidth="1"/>
    <col min="8446" max="8446" width="18.28515625" style="59" customWidth="1"/>
    <col min="8447" max="8447" width="64.85546875" style="59" customWidth="1"/>
    <col min="8448" max="8451" width="9.140625" style="59"/>
    <col min="8452" max="8452" width="14.85546875" style="59" customWidth="1"/>
    <col min="8453" max="8696" width="9.140625" style="59"/>
    <col min="8697" max="8697" width="37.7109375" style="59" customWidth="1"/>
    <col min="8698" max="8698" width="9.140625" style="59"/>
    <col min="8699" max="8699" width="12.85546875" style="59" customWidth="1"/>
    <col min="8700" max="8701" width="9.140625" style="59" hidden="1" customWidth="1"/>
    <col min="8702" max="8702" width="18.28515625" style="59" customWidth="1"/>
    <col min="8703" max="8703" width="64.85546875" style="59" customWidth="1"/>
    <col min="8704" max="8707" width="9.140625" style="59"/>
    <col min="8708" max="8708" width="14.85546875" style="59" customWidth="1"/>
    <col min="8709" max="8952" width="9.140625" style="59"/>
    <col min="8953" max="8953" width="37.7109375" style="59" customWidth="1"/>
    <col min="8954" max="8954" width="9.140625" style="59"/>
    <col min="8955" max="8955" width="12.85546875" style="59" customWidth="1"/>
    <col min="8956" max="8957" width="9.140625" style="59" hidden="1" customWidth="1"/>
    <col min="8958" max="8958" width="18.28515625" style="59" customWidth="1"/>
    <col min="8959" max="8959" width="64.85546875" style="59" customWidth="1"/>
    <col min="8960" max="8963" width="9.140625" style="59"/>
    <col min="8964" max="8964" width="14.85546875" style="59" customWidth="1"/>
    <col min="8965" max="9208" width="9.140625" style="59"/>
    <col min="9209" max="9209" width="37.7109375" style="59" customWidth="1"/>
    <col min="9210" max="9210" width="9.140625" style="59"/>
    <col min="9211" max="9211" width="12.85546875" style="59" customWidth="1"/>
    <col min="9212" max="9213" width="9.140625" style="59" hidden="1" customWidth="1"/>
    <col min="9214" max="9214" width="18.28515625" style="59" customWidth="1"/>
    <col min="9215" max="9215" width="64.85546875" style="59" customWidth="1"/>
    <col min="9216" max="9219" width="9.140625" style="59"/>
    <col min="9220" max="9220" width="14.85546875" style="59" customWidth="1"/>
    <col min="9221" max="9464" width="9.140625" style="59"/>
    <col min="9465" max="9465" width="37.7109375" style="59" customWidth="1"/>
    <col min="9466" max="9466" width="9.140625" style="59"/>
    <col min="9467" max="9467" width="12.85546875" style="59" customWidth="1"/>
    <col min="9468" max="9469" width="9.140625" style="59" hidden="1" customWidth="1"/>
    <col min="9470" max="9470" width="18.28515625" style="59" customWidth="1"/>
    <col min="9471" max="9471" width="64.85546875" style="59" customWidth="1"/>
    <col min="9472" max="9475" width="9.140625" style="59"/>
    <col min="9476" max="9476" width="14.85546875" style="59" customWidth="1"/>
    <col min="9477" max="9720" width="9.140625" style="59"/>
    <col min="9721" max="9721" width="37.7109375" style="59" customWidth="1"/>
    <col min="9722" max="9722" width="9.140625" style="59"/>
    <col min="9723" max="9723" width="12.85546875" style="59" customWidth="1"/>
    <col min="9724" max="9725" width="9.140625" style="59" hidden="1" customWidth="1"/>
    <col min="9726" max="9726" width="18.28515625" style="59" customWidth="1"/>
    <col min="9727" max="9727" width="64.85546875" style="59" customWidth="1"/>
    <col min="9728" max="9731" width="9.140625" style="59"/>
    <col min="9732" max="9732" width="14.85546875" style="59" customWidth="1"/>
    <col min="9733" max="9976" width="9.140625" style="59"/>
    <col min="9977" max="9977" width="37.7109375" style="59" customWidth="1"/>
    <col min="9978" max="9978" width="9.140625" style="59"/>
    <col min="9979" max="9979" width="12.85546875" style="59" customWidth="1"/>
    <col min="9980" max="9981" width="9.140625" style="59" hidden="1" customWidth="1"/>
    <col min="9982" max="9982" width="18.28515625" style="59" customWidth="1"/>
    <col min="9983" max="9983" width="64.85546875" style="59" customWidth="1"/>
    <col min="9984" max="9987" width="9.140625" style="59"/>
    <col min="9988" max="9988" width="14.85546875" style="59" customWidth="1"/>
    <col min="9989" max="10232" width="9.140625" style="59"/>
    <col min="10233" max="10233" width="37.7109375" style="59" customWidth="1"/>
    <col min="10234" max="10234" width="9.140625" style="59"/>
    <col min="10235" max="10235" width="12.85546875" style="59" customWidth="1"/>
    <col min="10236" max="10237" width="9.140625" style="59" hidden="1" customWidth="1"/>
    <col min="10238" max="10238" width="18.28515625" style="59" customWidth="1"/>
    <col min="10239" max="10239" width="64.85546875" style="59" customWidth="1"/>
    <col min="10240" max="10243" width="9.140625" style="59"/>
    <col min="10244" max="10244" width="14.85546875" style="59" customWidth="1"/>
    <col min="10245" max="10488" width="9.140625" style="59"/>
    <col min="10489" max="10489" width="37.7109375" style="59" customWidth="1"/>
    <col min="10490" max="10490" width="9.140625" style="59"/>
    <col min="10491" max="10491" width="12.85546875" style="59" customWidth="1"/>
    <col min="10492" max="10493" width="9.140625" style="59" hidden="1" customWidth="1"/>
    <col min="10494" max="10494" width="18.28515625" style="59" customWidth="1"/>
    <col min="10495" max="10495" width="64.85546875" style="59" customWidth="1"/>
    <col min="10496" max="10499" width="9.140625" style="59"/>
    <col min="10500" max="10500" width="14.85546875" style="59" customWidth="1"/>
    <col min="10501" max="10744" width="9.140625" style="59"/>
    <col min="10745" max="10745" width="37.7109375" style="59" customWidth="1"/>
    <col min="10746" max="10746" width="9.140625" style="59"/>
    <col min="10747" max="10747" width="12.85546875" style="59" customWidth="1"/>
    <col min="10748" max="10749" width="9.140625" style="59" hidden="1" customWidth="1"/>
    <col min="10750" max="10750" width="18.28515625" style="59" customWidth="1"/>
    <col min="10751" max="10751" width="64.85546875" style="59" customWidth="1"/>
    <col min="10752" max="10755" width="9.140625" style="59"/>
    <col min="10756" max="10756" width="14.85546875" style="59" customWidth="1"/>
    <col min="10757" max="11000" width="9.140625" style="59"/>
    <col min="11001" max="11001" width="37.7109375" style="59" customWidth="1"/>
    <col min="11002" max="11002" width="9.140625" style="59"/>
    <col min="11003" max="11003" width="12.85546875" style="59" customWidth="1"/>
    <col min="11004" max="11005" width="9.140625" style="59" hidden="1" customWidth="1"/>
    <col min="11006" max="11006" width="18.28515625" style="59" customWidth="1"/>
    <col min="11007" max="11007" width="64.85546875" style="59" customWidth="1"/>
    <col min="11008" max="11011" width="9.140625" style="59"/>
    <col min="11012" max="11012" width="14.85546875" style="59" customWidth="1"/>
    <col min="11013" max="11256" width="9.140625" style="59"/>
    <col min="11257" max="11257" width="37.7109375" style="59" customWidth="1"/>
    <col min="11258" max="11258" width="9.140625" style="59"/>
    <col min="11259" max="11259" width="12.85546875" style="59" customWidth="1"/>
    <col min="11260" max="11261" width="9.140625" style="59" hidden="1" customWidth="1"/>
    <col min="11262" max="11262" width="18.28515625" style="59" customWidth="1"/>
    <col min="11263" max="11263" width="64.85546875" style="59" customWidth="1"/>
    <col min="11264" max="11267" width="9.140625" style="59"/>
    <col min="11268" max="11268" width="14.85546875" style="59" customWidth="1"/>
    <col min="11269" max="11512" width="9.140625" style="59"/>
    <col min="11513" max="11513" width="37.7109375" style="59" customWidth="1"/>
    <col min="11514" max="11514" width="9.140625" style="59"/>
    <col min="11515" max="11515" width="12.85546875" style="59" customWidth="1"/>
    <col min="11516" max="11517" width="9.140625" style="59" hidden="1" customWidth="1"/>
    <col min="11518" max="11518" width="18.28515625" style="59" customWidth="1"/>
    <col min="11519" max="11519" width="64.85546875" style="59" customWidth="1"/>
    <col min="11520" max="11523" width="9.140625" style="59"/>
    <col min="11524" max="11524" width="14.85546875" style="59" customWidth="1"/>
    <col min="11525" max="11768" width="9.140625" style="59"/>
    <col min="11769" max="11769" width="37.7109375" style="59" customWidth="1"/>
    <col min="11770" max="11770" width="9.140625" style="59"/>
    <col min="11771" max="11771" width="12.85546875" style="59" customWidth="1"/>
    <col min="11772" max="11773" width="9.140625" style="59" hidden="1" customWidth="1"/>
    <col min="11774" max="11774" width="18.28515625" style="59" customWidth="1"/>
    <col min="11775" max="11775" width="64.85546875" style="59" customWidth="1"/>
    <col min="11776" max="11779" width="9.140625" style="59"/>
    <col min="11780" max="11780" width="14.85546875" style="59" customWidth="1"/>
    <col min="11781" max="12024" width="9.140625" style="59"/>
    <col min="12025" max="12025" width="37.7109375" style="59" customWidth="1"/>
    <col min="12026" max="12026" width="9.140625" style="59"/>
    <col min="12027" max="12027" width="12.85546875" style="59" customWidth="1"/>
    <col min="12028" max="12029" width="9.140625" style="59" hidden="1" customWidth="1"/>
    <col min="12030" max="12030" width="18.28515625" style="59" customWidth="1"/>
    <col min="12031" max="12031" width="64.85546875" style="59" customWidth="1"/>
    <col min="12032" max="12035" width="9.140625" style="59"/>
    <col min="12036" max="12036" width="14.85546875" style="59" customWidth="1"/>
    <col min="12037" max="12280" width="9.140625" style="59"/>
    <col min="12281" max="12281" width="37.7109375" style="59" customWidth="1"/>
    <col min="12282" max="12282" width="9.140625" style="59"/>
    <col min="12283" max="12283" width="12.85546875" style="59" customWidth="1"/>
    <col min="12284" max="12285" width="9.140625" style="59" hidden="1" customWidth="1"/>
    <col min="12286" max="12286" width="18.28515625" style="59" customWidth="1"/>
    <col min="12287" max="12287" width="64.85546875" style="59" customWidth="1"/>
    <col min="12288" max="12291" width="9.140625" style="59"/>
    <col min="12292" max="12292" width="14.85546875" style="59" customWidth="1"/>
    <col min="12293" max="12536" width="9.140625" style="59"/>
    <col min="12537" max="12537" width="37.7109375" style="59" customWidth="1"/>
    <col min="12538" max="12538" width="9.140625" style="59"/>
    <col min="12539" max="12539" width="12.85546875" style="59" customWidth="1"/>
    <col min="12540" max="12541" width="9.140625" style="59" hidden="1" customWidth="1"/>
    <col min="12542" max="12542" width="18.28515625" style="59" customWidth="1"/>
    <col min="12543" max="12543" width="64.85546875" style="59" customWidth="1"/>
    <col min="12544" max="12547" width="9.140625" style="59"/>
    <col min="12548" max="12548" width="14.85546875" style="59" customWidth="1"/>
    <col min="12549" max="12792" width="9.140625" style="59"/>
    <col min="12793" max="12793" width="37.7109375" style="59" customWidth="1"/>
    <col min="12794" max="12794" width="9.140625" style="59"/>
    <col min="12795" max="12795" width="12.85546875" style="59" customWidth="1"/>
    <col min="12796" max="12797" width="9.140625" style="59" hidden="1" customWidth="1"/>
    <col min="12798" max="12798" width="18.28515625" style="59" customWidth="1"/>
    <col min="12799" max="12799" width="64.85546875" style="59" customWidth="1"/>
    <col min="12800" max="12803" width="9.140625" style="59"/>
    <col min="12804" max="12804" width="14.85546875" style="59" customWidth="1"/>
    <col min="12805" max="13048" width="9.140625" style="59"/>
    <col min="13049" max="13049" width="37.7109375" style="59" customWidth="1"/>
    <col min="13050" max="13050" width="9.140625" style="59"/>
    <col min="13051" max="13051" width="12.85546875" style="59" customWidth="1"/>
    <col min="13052" max="13053" width="9.140625" style="59" hidden="1" customWidth="1"/>
    <col min="13054" max="13054" width="18.28515625" style="59" customWidth="1"/>
    <col min="13055" max="13055" width="64.85546875" style="59" customWidth="1"/>
    <col min="13056" max="13059" width="9.140625" style="59"/>
    <col min="13060" max="13060" width="14.85546875" style="59" customWidth="1"/>
    <col min="13061" max="13304" width="9.140625" style="59"/>
    <col min="13305" max="13305" width="37.7109375" style="59" customWidth="1"/>
    <col min="13306" max="13306" width="9.140625" style="59"/>
    <col min="13307" max="13307" width="12.85546875" style="59" customWidth="1"/>
    <col min="13308" max="13309" width="9.140625" style="59" hidden="1" customWidth="1"/>
    <col min="13310" max="13310" width="18.28515625" style="59" customWidth="1"/>
    <col min="13311" max="13311" width="64.85546875" style="59" customWidth="1"/>
    <col min="13312" max="13315" width="9.140625" style="59"/>
    <col min="13316" max="13316" width="14.85546875" style="59" customWidth="1"/>
    <col min="13317" max="13560" width="9.140625" style="59"/>
    <col min="13561" max="13561" width="37.7109375" style="59" customWidth="1"/>
    <col min="13562" max="13562" width="9.140625" style="59"/>
    <col min="13563" max="13563" width="12.85546875" style="59" customWidth="1"/>
    <col min="13564" max="13565" width="9.140625" style="59" hidden="1" customWidth="1"/>
    <col min="13566" max="13566" width="18.28515625" style="59" customWidth="1"/>
    <col min="13567" max="13567" width="64.85546875" style="59" customWidth="1"/>
    <col min="13568" max="13571" width="9.140625" style="59"/>
    <col min="13572" max="13572" width="14.85546875" style="59" customWidth="1"/>
    <col min="13573" max="13816" width="9.140625" style="59"/>
    <col min="13817" max="13817" width="37.7109375" style="59" customWidth="1"/>
    <col min="13818" max="13818" width="9.140625" style="59"/>
    <col min="13819" max="13819" width="12.85546875" style="59" customWidth="1"/>
    <col min="13820" max="13821" width="9.140625" style="59" hidden="1" customWidth="1"/>
    <col min="13822" max="13822" width="18.28515625" style="59" customWidth="1"/>
    <col min="13823" max="13823" width="64.85546875" style="59" customWidth="1"/>
    <col min="13824" max="13827" width="9.140625" style="59"/>
    <col min="13828" max="13828" width="14.85546875" style="59" customWidth="1"/>
    <col min="13829" max="14072" width="9.140625" style="59"/>
    <col min="14073" max="14073" width="37.7109375" style="59" customWidth="1"/>
    <col min="14074" max="14074" width="9.140625" style="59"/>
    <col min="14075" max="14075" width="12.85546875" style="59" customWidth="1"/>
    <col min="14076" max="14077" width="9.140625" style="59" hidden="1" customWidth="1"/>
    <col min="14078" max="14078" width="18.28515625" style="59" customWidth="1"/>
    <col min="14079" max="14079" width="64.85546875" style="59" customWidth="1"/>
    <col min="14080" max="14083" width="9.140625" style="59"/>
    <col min="14084" max="14084" width="14.85546875" style="59" customWidth="1"/>
    <col min="14085" max="14328" width="9.140625" style="59"/>
    <col min="14329" max="14329" width="37.7109375" style="59" customWidth="1"/>
    <col min="14330" max="14330" width="9.140625" style="59"/>
    <col min="14331" max="14331" width="12.85546875" style="59" customWidth="1"/>
    <col min="14332" max="14333" width="9.140625" style="59" hidden="1" customWidth="1"/>
    <col min="14334" max="14334" width="18.28515625" style="59" customWidth="1"/>
    <col min="14335" max="14335" width="64.85546875" style="59" customWidth="1"/>
    <col min="14336" max="14339" width="9.140625" style="59"/>
    <col min="14340" max="14340" width="14.85546875" style="59" customWidth="1"/>
    <col min="14341" max="14584" width="9.140625" style="59"/>
    <col min="14585" max="14585" width="37.7109375" style="59" customWidth="1"/>
    <col min="14586" max="14586" width="9.140625" style="59"/>
    <col min="14587" max="14587" width="12.85546875" style="59" customWidth="1"/>
    <col min="14588" max="14589" width="9.140625" style="59" hidden="1" customWidth="1"/>
    <col min="14590" max="14590" width="18.28515625" style="59" customWidth="1"/>
    <col min="14591" max="14591" width="64.85546875" style="59" customWidth="1"/>
    <col min="14592" max="14595" width="9.140625" style="59"/>
    <col min="14596" max="14596" width="14.85546875" style="59" customWidth="1"/>
    <col min="14597" max="14840" width="9.140625" style="59"/>
    <col min="14841" max="14841" width="37.7109375" style="59" customWidth="1"/>
    <col min="14842" max="14842" width="9.140625" style="59"/>
    <col min="14843" max="14843" width="12.85546875" style="59" customWidth="1"/>
    <col min="14844" max="14845" width="9.140625" style="59" hidden="1" customWidth="1"/>
    <col min="14846" max="14846" width="18.28515625" style="59" customWidth="1"/>
    <col min="14847" max="14847" width="64.85546875" style="59" customWidth="1"/>
    <col min="14848" max="14851" width="9.140625" style="59"/>
    <col min="14852" max="14852" width="14.85546875" style="59" customWidth="1"/>
    <col min="14853" max="15096" width="9.140625" style="59"/>
    <col min="15097" max="15097" width="37.7109375" style="59" customWidth="1"/>
    <col min="15098" max="15098" width="9.140625" style="59"/>
    <col min="15099" max="15099" width="12.85546875" style="59" customWidth="1"/>
    <col min="15100" max="15101" width="9.140625" style="59" hidden="1" customWidth="1"/>
    <col min="15102" max="15102" width="18.28515625" style="59" customWidth="1"/>
    <col min="15103" max="15103" width="64.85546875" style="59" customWidth="1"/>
    <col min="15104" max="15107" width="9.140625" style="59"/>
    <col min="15108" max="15108" width="14.85546875" style="59" customWidth="1"/>
    <col min="15109" max="15352" width="9.140625" style="59"/>
    <col min="15353" max="15353" width="37.7109375" style="59" customWidth="1"/>
    <col min="15354" max="15354" width="9.140625" style="59"/>
    <col min="15355" max="15355" width="12.85546875" style="59" customWidth="1"/>
    <col min="15356" max="15357" width="9.140625" style="59" hidden="1" customWidth="1"/>
    <col min="15358" max="15358" width="18.28515625" style="59" customWidth="1"/>
    <col min="15359" max="15359" width="64.85546875" style="59" customWidth="1"/>
    <col min="15360" max="15363" width="9.140625" style="59"/>
    <col min="15364" max="15364" width="14.85546875" style="59" customWidth="1"/>
    <col min="15365" max="15608" width="9.140625" style="59"/>
    <col min="15609" max="15609" width="37.7109375" style="59" customWidth="1"/>
    <col min="15610" max="15610" width="9.140625" style="59"/>
    <col min="15611" max="15611" width="12.85546875" style="59" customWidth="1"/>
    <col min="15612" max="15613" width="9.140625" style="59" hidden="1" customWidth="1"/>
    <col min="15614" max="15614" width="18.28515625" style="59" customWidth="1"/>
    <col min="15615" max="15615" width="64.85546875" style="59" customWidth="1"/>
    <col min="15616" max="15619" width="9.140625" style="59"/>
    <col min="15620" max="15620" width="14.85546875" style="59" customWidth="1"/>
    <col min="15621" max="15864" width="9.140625" style="59"/>
    <col min="15865" max="15865" width="37.7109375" style="59" customWidth="1"/>
    <col min="15866" max="15866" width="9.140625" style="59"/>
    <col min="15867" max="15867" width="12.85546875" style="59" customWidth="1"/>
    <col min="15868" max="15869" width="9.140625" style="59" hidden="1" customWidth="1"/>
    <col min="15870" max="15870" width="18.28515625" style="59" customWidth="1"/>
    <col min="15871" max="15871" width="64.85546875" style="59" customWidth="1"/>
    <col min="15872" max="15875" width="9.140625" style="59"/>
    <col min="15876" max="15876" width="14.85546875" style="59" customWidth="1"/>
    <col min="15877" max="16120" width="9.140625" style="59"/>
    <col min="16121" max="16121" width="37.7109375" style="59" customWidth="1"/>
    <col min="16122" max="16122" width="9.140625" style="59"/>
    <col min="16123" max="16123" width="12.85546875" style="59" customWidth="1"/>
    <col min="16124" max="16125" width="9.140625" style="59" hidden="1" customWidth="1"/>
    <col min="16126" max="16126" width="18.28515625" style="59" customWidth="1"/>
    <col min="16127" max="16127" width="64.85546875" style="59" customWidth="1"/>
    <col min="16128" max="16131" width="9.140625" style="59"/>
    <col min="16132" max="16132" width="14.85546875" style="59" customWidth="1"/>
    <col min="16133" max="16384" width="9.140625" style="59"/>
  </cols>
  <sheetData>
    <row r="1" spans="1:40" ht="18.75" x14ac:dyDescent="0.25">
      <c r="J1" s="33" t="s">
        <v>70</v>
      </c>
    </row>
    <row r="2" spans="1:40" ht="18.75" x14ac:dyDescent="0.3">
      <c r="J2" s="15" t="s">
        <v>11</v>
      </c>
    </row>
    <row r="3" spans="1:40" ht="18.75" x14ac:dyDescent="0.3">
      <c r="J3" s="15" t="s">
        <v>69</v>
      </c>
    </row>
    <row r="4" spans="1:40" ht="18.75" x14ac:dyDescent="0.3">
      <c r="I4" s="15"/>
    </row>
    <row r="5" spans="1:40" x14ac:dyDescent="0.25">
      <c r="A5" s="340" t="str">
        <f>'1. паспорт местоположение'!A5:C5</f>
        <v>Год раскрытия информации: 2022 год</v>
      </c>
      <c r="B5" s="340"/>
      <c r="C5" s="340"/>
      <c r="D5" s="340"/>
      <c r="E5" s="340"/>
      <c r="F5" s="340"/>
      <c r="G5" s="340"/>
      <c r="H5" s="340"/>
      <c r="I5" s="340"/>
      <c r="J5" s="340"/>
      <c r="K5" s="109"/>
      <c r="L5" s="109"/>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row>
    <row r="6" spans="1:40" ht="18.75" x14ac:dyDescent="0.3">
      <c r="I6" s="15"/>
    </row>
    <row r="7" spans="1:40" ht="18.75" x14ac:dyDescent="0.25">
      <c r="A7" s="344" t="s">
        <v>10</v>
      </c>
      <c r="B7" s="344"/>
      <c r="C7" s="344"/>
      <c r="D7" s="344"/>
      <c r="E7" s="344"/>
      <c r="F7" s="344"/>
      <c r="G7" s="344"/>
      <c r="H7" s="344"/>
      <c r="I7" s="344"/>
      <c r="J7" s="344"/>
    </row>
    <row r="8" spans="1:40" ht="18.75" x14ac:dyDescent="0.25">
      <c r="A8" s="344"/>
      <c r="B8" s="344"/>
      <c r="C8" s="344"/>
      <c r="D8" s="344"/>
      <c r="E8" s="344"/>
      <c r="F8" s="344"/>
      <c r="G8" s="344"/>
      <c r="H8" s="344"/>
      <c r="I8" s="344"/>
      <c r="J8" s="344"/>
    </row>
    <row r="9" spans="1:40" x14ac:dyDescent="0.25">
      <c r="A9" s="347" t="str">
        <f>'1. паспорт местоположение'!$A$9</f>
        <v>АО  "Россети Тюмень"</v>
      </c>
      <c r="B9" s="347"/>
      <c r="C9" s="347"/>
      <c r="D9" s="347"/>
      <c r="E9" s="347"/>
      <c r="F9" s="347"/>
      <c r="G9" s="347"/>
      <c r="H9" s="347"/>
      <c r="I9" s="347"/>
      <c r="J9" s="347"/>
    </row>
    <row r="10" spans="1:40" x14ac:dyDescent="0.25">
      <c r="A10" s="341" t="s">
        <v>9</v>
      </c>
      <c r="B10" s="341"/>
      <c r="C10" s="341"/>
      <c r="D10" s="341"/>
      <c r="E10" s="341"/>
      <c r="F10" s="341"/>
      <c r="G10" s="341"/>
      <c r="H10" s="341"/>
      <c r="I10" s="341"/>
      <c r="J10" s="341"/>
    </row>
    <row r="11" spans="1:40" ht="18.75" x14ac:dyDescent="0.25">
      <c r="A11" s="344"/>
      <c r="B11" s="344"/>
      <c r="C11" s="344"/>
      <c r="D11" s="344"/>
      <c r="E11" s="344"/>
      <c r="F11" s="344"/>
      <c r="G11" s="344"/>
      <c r="H11" s="344"/>
      <c r="I11" s="344"/>
      <c r="J11" s="344"/>
    </row>
    <row r="12" spans="1:40" x14ac:dyDescent="0.25">
      <c r="A12" s="347" t="s">
        <v>515</v>
      </c>
      <c r="B12" s="347"/>
      <c r="C12" s="347"/>
      <c r="D12" s="347"/>
      <c r="E12" s="347"/>
      <c r="F12" s="347"/>
      <c r="G12" s="347"/>
      <c r="H12" s="347"/>
      <c r="I12" s="347"/>
      <c r="J12" s="347"/>
    </row>
    <row r="13" spans="1:40" x14ac:dyDescent="0.25">
      <c r="A13" s="341" t="s">
        <v>8</v>
      </c>
      <c r="B13" s="341"/>
      <c r="C13" s="341"/>
      <c r="D13" s="341"/>
      <c r="E13" s="341"/>
      <c r="F13" s="341"/>
      <c r="G13" s="341"/>
      <c r="H13" s="341"/>
      <c r="I13" s="341"/>
      <c r="J13" s="341"/>
    </row>
    <row r="14" spans="1:40" ht="18.75" x14ac:dyDescent="0.25">
      <c r="A14" s="350"/>
      <c r="B14" s="350"/>
      <c r="C14" s="350"/>
      <c r="D14" s="350"/>
      <c r="E14" s="350"/>
      <c r="F14" s="350"/>
      <c r="G14" s="350"/>
      <c r="H14" s="350"/>
      <c r="I14" s="350"/>
      <c r="J14" s="350"/>
    </row>
    <row r="15" spans="1:40" x14ac:dyDescent="0.25">
      <c r="A15" s="347" t="s">
        <v>510</v>
      </c>
      <c r="B15" s="347"/>
      <c r="C15" s="347"/>
      <c r="D15" s="347"/>
      <c r="E15" s="347"/>
      <c r="F15" s="347"/>
      <c r="G15" s="347"/>
      <c r="H15" s="347"/>
      <c r="I15" s="347"/>
      <c r="J15" s="347"/>
    </row>
    <row r="16" spans="1:40" x14ac:dyDescent="0.25">
      <c r="A16" s="341" t="s">
        <v>7</v>
      </c>
      <c r="B16" s="341"/>
      <c r="C16" s="341"/>
      <c r="D16" s="341"/>
      <c r="E16" s="341"/>
      <c r="F16" s="341"/>
      <c r="G16" s="341"/>
      <c r="H16" s="341"/>
      <c r="I16" s="341"/>
      <c r="J16" s="341"/>
    </row>
    <row r="17" spans="1:10" ht="15.75" customHeight="1" x14ac:dyDescent="0.25">
      <c r="J17" s="167"/>
    </row>
    <row r="18" spans="1:10" x14ac:dyDescent="0.25">
      <c r="I18" s="69"/>
    </row>
    <row r="19" spans="1:10" ht="15.75" customHeight="1" x14ac:dyDescent="0.25">
      <c r="A19" s="390" t="s">
        <v>469</v>
      </c>
      <c r="B19" s="390"/>
      <c r="C19" s="390"/>
      <c r="D19" s="390"/>
      <c r="E19" s="390"/>
      <c r="F19" s="390"/>
      <c r="G19" s="390"/>
      <c r="H19" s="390"/>
      <c r="I19" s="390"/>
      <c r="J19" s="390"/>
    </row>
    <row r="20" spans="1:10" x14ac:dyDescent="0.25">
      <c r="A20" s="168"/>
      <c r="B20" s="168"/>
      <c r="C20" s="68"/>
      <c r="D20" s="68"/>
      <c r="E20" s="68"/>
      <c r="F20" s="68"/>
      <c r="G20" s="68"/>
      <c r="H20" s="68"/>
      <c r="I20" s="68"/>
      <c r="J20" s="68"/>
    </row>
    <row r="21" spans="1:10" ht="28.5" customHeight="1" x14ac:dyDescent="0.25">
      <c r="A21" s="391" t="s">
        <v>221</v>
      </c>
      <c r="B21" s="391" t="s">
        <v>220</v>
      </c>
      <c r="C21" s="397" t="s">
        <v>401</v>
      </c>
      <c r="D21" s="397"/>
      <c r="E21" s="397"/>
      <c r="F21" s="397"/>
      <c r="G21" s="392" t="s">
        <v>219</v>
      </c>
      <c r="H21" s="394" t="s">
        <v>403</v>
      </c>
      <c r="I21" s="391" t="s">
        <v>218</v>
      </c>
      <c r="J21" s="393" t="s">
        <v>402</v>
      </c>
    </row>
    <row r="22" spans="1:10" ht="58.5" customHeight="1" x14ac:dyDescent="0.25">
      <c r="A22" s="391"/>
      <c r="B22" s="391"/>
      <c r="C22" s="398" t="s">
        <v>3</v>
      </c>
      <c r="D22" s="398"/>
      <c r="E22" s="399" t="s">
        <v>2</v>
      </c>
      <c r="F22" s="400"/>
      <c r="G22" s="392"/>
      <c r="H22" s="395"/>
      <c r="I22" s="391"/>
      <c r="J22" s="393"/>
    </row>
    <row r="23" spans="1:10" ht="31.5" x14ac:dyDescent="0.25">
      <c r="A23" s="391"/>
      <c r="B23" s="391"/>
      <c r="C23" s="67" t="s">
        <v>217</v>
      </c>
      <c r="D23" s="67" t="s">
        <v>216</v>
      </c>
      <c r="E23" s="67" t="s">
        <v>217</v>
      </c>
      <c r="F23" s="67" t="s">
        <v>216</v>
      </c>
      <c r="G23" s="392"/>
      <c r="H23" s="396"/>
      <c r="I23" s="391"/>
      <c r="J23" s="393"/>
    </row>
    <row r="24" spans="1:10" x14ac:dyDescent="0.25">
      <c r="A24" s="166">
        <v>1</v>
      </c>
      <c r="B24" s="166">
        <v>2</v>
      </c>
      <c r="C24" s="67">
        <v>3</v>
      </c>
      <c r="D24" s="316">
        <v>4</v>
      </c>
      <c r="E24" s="67">
        <v>5</v>
      </c>
      <c r="F24" s="316">
        <v>6</v>
      </c>
      <c r="G24" s="67">
        <v>7</v>
      </c>
      <c r="H24" s="316">
        <v>8</v>
      </c>
      <c r="I24" s="67">
        <v>9</v>
      </c>
      <c r="J24" s="316">
        <v>10</v>
      </c>
    </row>
    <row r="25" spans="1:10" ht="31.5" x14ac:dyDescent="0.25">
      <c r="A25" s="65">
        <v>1</v>
      </c>
      <c r="B25" s="303" t="s">
        <v>215</v>
      </c>
      <c r="C25" s="192"/>
      <c r="D25" s="131"/>
      <c r="E25" s="66"/>
      <c r="F25" s="66"/>
      <c r="G25" s="66"/>
      <c r="H25" s="66"/>
      <c r="I25" s="64"/>
      <c r="J25" s="77"/>
    </row>
    <row r="26" spans="1:10" ht="28.5" customHeight="1" x14ac:dyDescent="0.25">
      <c r="A26" s="65" t="s">
        <v>214</v>
      </c>
      <c r="B26" s="304" t="s">
        <v>408</v>
      </c>
      <c r="C26" s="61" t="s">
        <v>506</v>
      </c>
      <c r="D26" s="61"/>
      <c r="E26" s="61"/>
      <c r="F26" s="61"/>
      <c r="G26" s="61"/>
      <c r="H26" s="61" t="s">
        <v>506</v>
      </c>
      <c r="I26" s="64"/>
      <c r="J26" s="64"/>
    </row>
    <row r="27" spans="1:10" s="60" customFormat="1" ht="33.75" customHeight="1" x14ac:dyDescent="0.25">
      <c r="A27" s="65" t="s">
        <v>213</v>
      </c>
      <c r="B27" s="304" t="s">
        <v>410</v>
      </c>
      <c r="C27" s="61" t="s">
        <v>506</v>
      </c>
      <c r="D27" s="61"/>
      <c r="E27" s="61"/>
      <c r="F27" s="61"/>
      <c r="G27" s="61"/>
      <c r="H27" s="61" t="s">
        <v>506</v>
      </c>
      <c r="I27" s="64"/>
      <c r="J27" s="64"/>
    </row>
    <row r="28" spans="1:10" s="60" customFormat="1" ht="70.5" customHeight="1" x14ac:dyDescent="0.25">
      <c r="A28" s="65" t="s">
        <v>409</v>
      </c>
      <c r="B28" s="304" t="s">
        <v>414</v>
      </c>
      <c r="C28" s="61" t="s">
        <v>506</v>
      </c>
      <c r="D28" s="61"/>
      <c r="E28" s="61"/>
      <c r="F28" s="61"/>
      <c r="G28" s="61"/>
      <c r="H28" s="61" t="s">
        <v>506</v>
      </c>
      <c r="I28" s="64"/>
      <c r="J28" s="64"/>
    </row>
    <row r="29" spans="1:10" s="60" customFormat="1" ht="54" customHeight="1" x14ac:dyDescent="0.25">
      <c r="A29" s="65" t="s">
        <v>212</v>
      </c>
      <c r="B29" s="304" t="s">
        <v>413</v>
      </c>
      <c r="C29" s="61" t="s">
        <v>506</v>
      </c>
      <c r="D29" s="61"/>
      <c r="E29" s="61"/>
      <c r="F29" s="61"/>
      <c r="G29" s="61"/>
      <c r="H29" s="61" t="s">
        <v>506</v>
      </c>
      <c r="I29" s="64"/>
      <c r="J29" s="64"/>
    </row>
    <row r="30" spans="1:10" s="60" customFormat="1" ht="42" customHeight="1" x14ac:dyDescent="0.25">
      <c r="A30" s="65" t="s">
        <v>211</v>
      </c>
      <c r="B30" s="304" t="s">
        <v>415</v>
      </c>
      <c r="C30" s="61" t="s">
        <v>506</v>
      </c>
      <c r="D30" s="61"/>
      <c r="E30" s="61"/>
      <c r="F30" s="61"/>
      <c r="G30" s="61"/>
      <c r="H30" s="61" t="s">
        <v>506</v>
      </c>
      <c r="I30" s="64"/>
      <c r="J30" s="64"/>
    </row>
    <row r="31" spans="1:10" s="60" customFormat="1" ht="37.5" customHeight="1" x14ac:dyDescent="0.25">
      <c r="A31" s="65" t="s">
        <v>210</v>
      </c>
      <c r="B31" s="305" t="s">
        <v>411</v>
      </c>
      <c r="C31" s="147">
        <v>43475</v>
      </c>
      <c r="D31" s="147" t="s">
        <v>538</v>
      </c>
      <c r="E31" s="147">
        <v>43475</v>
      </c>
      <c r="F31" s="147" t="s">
        <v>538</v>
      </c>
      <c r="G31" s="148">
        <v>1</v>
      </c>
      <c r="H31" s="129">
        <v>1</v>
      </c>
      <c r="I31" s="128"/>
      <c r="J31" s="169"/>
    </row>
    <row r="32" spans="1:10" s="60" customFormat="1" ht="31.5" customHeight="1" x14ac:dyDescent="0.25">
      <c r="A32" s="65" t="s">
        <v>208</v>
      </c>
      <c r="B32" s="305" t="s">
        <v>416</v>
      </c>
      <c r="C32" s="147" t="s">
        <v>614</v>
      </c>
      <c r="D32" s="147">
        <v>43768</v>
      </c>
      <c r="E32" s="147" t="s">
        <v>614</v>
      </c>
      <c r="F32" s="147">
        <v>43768</v>
      </c>
      <c r="G32" s="148">
        <v>1</v>
      </c>
      <c r="H32" s="129">
        <v>1</v>
      </c>
      <c r="I32" s="170" t="s">
        <v>537</v>
      </c>
      <c r="J32" s="170" t="s">
        <v>537</v>
      </c>
    </row>
    <row r="33" spans="1:10" s="60" customFormat="1" ht="54.75" customHeight="1" x14ac:dyDescent="0.25">
      <c r="A33" s="65" t="s">
        <v>427</v>
      </c>
      <c r="B33" s="305" t="s">
        <v>364</v>
      </c>
      <c r="C33" s="147">
        <v>43768</v>
      </c>
      <c r="D33" s="147">
        <v>43768</v>
      </c>
      <c r="E33" s="147">
        <v>43768</v>
      </c>
      <c r="F33" s="147">
        <v>43768</v>
      </c>
      <c r="G33" s="148">
        <v>1</v>
      </c>
      <c r="H33" s="129">
        <v>1</v>
      </c>
      <c r="I33" s="170"/>
      <c r="J33" s="170"/>
    </row>
    <row r="34" spans="1:10" s="60" customFormat="1" ht="47.25" customHeight="1" x14ac:dyDescent="0.25">
      <c r="A34" s="65" t="s">
        <v>428</v>
      </c>
      <c r="B34" s="305" t="s">
        <v>420</v>
      </c>
      <c r="C34" s="61" t="s">
        <v>506</v>
      </c>
      <c r="D34" s="61"/>
      <c r="E34" s="172"/>
      <c r="F34" s="172"/>
      <c r="G34" s="61"/>
      <c r="H34" s="61"/>
      <c r="I34" s="170"/>
      <c r="J34" s="170"/>
    </row>
    <row r="35" spans="1:10" s="60" customFormat="1" ht="70.5" customHeight="1" x14ac:dyDescent="0.25">
      <c r="A35" s="65" t="s">
        <v>429</v>
      </c>
      <c r="B35" s="305" t="s">
        <v>209</v>
      </c>
      <c r="C35" s="147">
        <v>43768</v>
      </c>
      <c r="D35" s="147">
        <v>44561</v>
      </c>
      <c r="E35" s="147">
        <v>43768</v>
      </c>
      <c r="F35" s="147">
        <v>44561</v>
      </c>
      <c r="G35" s="148">
        <v>1</v>
      </c>
      <c r="H35" s="148">
        <v>0</v>
      </c>
      <c r="I35" s="194" t="s">
        <v>616</v>
      </c>
      <c r="J35" s="194" t="s">
        <v>696</v>
      </c>
    </row>
    <row r="36" spans="1:10" ht="37.5" customHeight="1" x14ac:dyDescent="0.25">
      <c r="A36" s="65" t="s">
        <v>430</v>
      </c>
      <c r="B36" s="305" t="s">
        <v>412</v>
      </c>
      <c r="C36" s="173">
        <v>44681</v>
      </c>
      <c r="D36" s="173">
        <v>44721</v>
      </c>
      <c r="E36" s="209">
        <v>44854</v>
      </c>
      <c r="F36" s="209">
        <v>44865</v>
      </c>
      <c r="G36" s="61"/>
      <c r="H36" s="61"/>
      <c r="I36" s="194"/>
      <c r="J36" s="194"/>
    </row>
    <row r="37" spans="1:10" ht="34.5" customHeight="1" x14ac:dyDescent="0.25">
      <c r="A37" s="65" t="s">
        <v>431</v>
      </c>
      <c r="B37" s="305" t="s">
        <v>207</v>
      </c>
      <c r="C37" s="147">
        <v>43768</v>
      </c>
      <c r="D37" s="147">
        <v>43843</v>
      </c>
      <c r="E37" s="171">
        <v>43768</v>
      </c>
      <c r="F37" s="171">
        <v>43843</v>
      </c>
      <c r="G37" s="148">
        <v>1</v>
      </c>
      <c r="H37" s="148">
        <v>1</v>
      </c>
      <c r="I37" s="194"/>
      <c r="J37" s="194"/>
    </row>
    <row r="38" spans="1:10" x14ac:dyDescent="0.25">
      <c r="A38" s="65">
        <v>2</v>
      </c>
      <c r="B38" s="303" t="s">
        <v>206</v>
      </c>
      <c r="C38" s="61"/>
      <c r="D38" s="132"/>
      <c r="E38" s="172"/>
      <c r="F38" s="150"/>
      <c r="G38" s="132"/>
      <c r="H38" s="64"/>
      <c r="I38" s="170"/>
      <c r="J38" s="170"/>
    </row>
    <row r="39" spans="1:10" ht="63" x14ac:dyDescent="0.25">
      <c r="A39" s="65" t="s">
        <v>688</v>
      </c>
      <c r="B39" s="305" t="s">
        <v>417</v>
      </c>
      <c r="C39" s="171">
        <v>44681</v>
      </c>
      <c r="D39" s="171">
        <v>44721</v>
      </c>
      <c r="E39" s="171">
        <v>44986</v>
      </c>
      <c r="F39" s="171">
        <v>45013</v>
      </c>
      <c r="G39" s="148"/>
      <c r="H39" s="148">
        <v>0</v>
      </c>
      <c r="I39" s="174"/>
      <c r="J39" s="174"/>
    </row>
    <row r="40" spans="1:10" ht="33.75" customHeight="1" x14ac:dyDescent="0.25">
      <c r="A40" s="65" t="s">
        <v>689</v>
      </c>
      <c r="B40" s="305" t="s">
        <v>419</v>
      </c>
      <c r="C40" s="61" t="s">
        <v>506</v>
      </c>
      <c r="D40" s="61"/>
      <c r="E40" s="61"/>
      <c r="F40" s="61"/>
      <c r="G40" s="61"/>
      <c r="H40" s="61" t="s">
        <v>506</v>
      </c>
      <c r="I40" s="170"/>
      <c r="J40" s="170"/>
    </row>
    <row r="41" spans="1:10" ht="63" customHeight="1" x14ac:dyDescent="0.25">
      <c r="A41" s="65">
        <v>3</v>
      </c>
      <c r="B41" s="303" t="s">
        <v>498</v>
      </c>
      <c r="C41" s="172"/>
      <c r="D41" s="150"/>
      <c r="E41" s="172"/>
      <c r="F41" s="150"/>
      <c r="G41" s="132"/>
      <c r="H41" s="132"/>
      <c r="I41" s="170"/>
      <c r="J41" s="170"/>
    </row>
    <row r="42" spans="1:10" ht="58.5" customHeight="1" x14ac:dyDescent="0.25">
      <c r="A42" s="65" t="s">
        <v>690</v>
      </c>
      <c r="B42" s="305" t="s">
        <v>418</v>
      </c>
      <c r="C42" s="171">
        <v>44722</v>
      </c>
      <c r="D42" s="171">
        <v>44882</v>
      </c>
      <c r="E42" s="171">
        <f>F39</f>
        <v>45013</v>
      </c>
      <c r="F42" s="171">
        <v>45229</v>
      </c>
      <c r="G42" s="148"/>
      <c r="H42" s="148">
        <v>0</v>
      </c>
      <c r="I42" s="170"/>
      <c r="J42" s="170"/>
    </row>
    <row r="43" spans="1:10" ht="34.5" customHeight="1" x14ac:dyDescent="0.25">
      <c r="A43" s="65" t="s">
        <v>691</v>
      </c>
      <c r="B43" s="305" t="s">
        <v>205</v>
      </c>
      <c r="C43" s="61" t="s">
        <v>506</v>
      </c>
      <c r="D43" s="61"/>
      <c r="E43" s="61"/>
      <c r="F43" s="61"/>
      <c r="G43" s="61"/>
      <c r="H43" s="61" t="s">
        <v>506</v>
      </c>
      <c r="I43" s="170"/>
      <c r="J43" s="170"/>
    </row>
    <row r="44" spans="1:10" ht="24.75" customHeight="1" x14ac:dyDescent="0.25">
      <c r="A44" s="65" t="s">
        <v>692</v>
      </c>
      <c r="B44" s="305" t="s">
        <v>204</v>
      </c>
      <c r="C44" s="61" t="s">
        <v>506</v>
      </c>
      <c r="D44" s="61"/>
      <c r="E44" s="61"/>
      <c r="F44" s="61"/>
      <c r="G44" s="61"/>
      <c r="H44" s="61" t="s">
        <v>506</v>
      </c>
      <c r="I44" s="170"/>
      <c r="J44" s="170"/>
    </row>
    <row r="45" spans="1:10" ht="90.75" customHeight="1" x14ac:dyDescent="0.25">
      <c r="A45" s="65" t="s">
        <v>693</v>
      </c>
      <c r="B45" s="305" t="s">
        <v>423</v>
      </c>
      <c r="C45" s="61" t="s">
        <v>506</v>
      </c>
      <c r="D45" s="61"/>
      <c r="E45" s="61"/>
      <c r="F45" s="61"/>
      <c r="G45" s="61"/>
      <c r="H45" s="61" t="s">
        <v>506</v>
      </c>
      <c r="I45" s="170"/>
      <c r="J45" s="170"/>
    </row>
    <row r="46" spans="1:10" ht="167.25" customHeight="1" x14ac:dyDescent="0.25">
      <c r="A46" s="65" t="s">
        <v>694</v>
      </c>
      <c r="B46" s="305" t="s">
        <v>421</v>
      </c>
      <c r="C46" s="61" t="s">
        <v>506</v>
      </c>
      <c r="D46" s="61"/>
      <c r="E46" s="61"/>
      <c r="F46" s="61"/>
      <c r="G46" s="61"/>
      <c r="H46" s="61" t="s">
        <v>506</v>
      </c>
      <c r="I46" s="170"/>
      <c r="J46" s="170"/>
    </row>
    <row r="47" spans="1:10" ht="30.75" customHeight="1" x14ac:dyDescent="0.25">
      <c r="A47" s="65" t="s">
        <v>725</v>
      </c>
      <c r="B47" s="305" t="s">
        <v>203</v>
      </c>
      <c r="C47" s="61" t="s">
        <v>506</v>
      </c>
      <c r="D47" s="61"/>
      <c r="E47" s="61"/>
      <c r="F47" s="61"/>
      <c r="G47" s="61"/>
      <c r="H47" s="61" t="s">
        <v>506</v>
      </c>
      <c r="I47" s="170"/>
      <c r="J47" s="170"/>
    </row>
    <row r="48" spans="1:10" ht="37.5" customHeight="1" x14ac:dyDescent="0.25">
      <c r="A48" s="65">
        <v>4</v>
      </c>
      <c r="B48" s="303" t="s">
        <v>202</v>
      </c>
      <c r="C48" s="172"/>
      <c r="D48" s="150"/>
      <c r="E48" s="172"/>
      <c r="F48" s="150"/>
      <c r="G48" s="132"/>
      <c r="H48" s="64"/>
      <c r="I48" s="170"/>
      <c r="J48" s="170"/>
    </row>
    <row r="49" spans="1:10" ht="35.25" customHeight="1" x14ac:dyDescent="0.25">
      <c r="A49" s="65" t="s">
        <v>695</v>
      </c>
      <c r="B49" s="305" t="s">
        <v>201</v>
      </c>
      <c r="C49" s="173">
        <v>44957</v>
      </c>
      <c r="D49" s="173">
        <v>44987</v>
      </c>
      <c r="E49" s="209">
        <v>45231</v>
      </c>
      <c r="F49" s="209">
        <v>45235</v>
      </c>
      <c r="G49" s="148"/>
      <c r="H49" s="148">
        <v>0</v>
      </c>
      <c r="I49" s="174"/>
      <c r="J49" s="170"/>
    </row>
    <row r="50" spans="1:10" ht="86.25" customHeight="1" x14ac:dyDescent="0.25">
      <c r="A50" s="65" t="s">
        <v>200</v>
      </c>
      <c r="B50" s="305" t="s">
        <v>422</v>
      </c>
      <c r="C50" s="151">
        <v>44987</v>
      </c>
      <c r="D50" s="151">
        <v>45017</v>
      </c>
      <c r="E50" s="151">
        <v>45235</v>
      </c>
      <c r="F50" s="151">
        <v>45255</v>
      </c>
      <c r="G50" s="148"/>
      <c r="H50" s="148">
        <v>0</v>
      </c>
      <c r="I50" s="170"/>
      <c r="J50" s="170"/>
    </row>
    <row r="51" spans="1:10" ht="77.25" customHeight="1" x14ac:dyDescent="0.25">
      <c r="A51" s="65" t="s">
        <v>198</v>
      </c>
      <c r="B51" s="305" t="s">
        <v>424</v>
      </c>
      <c r="C51" s="151">
        <v>45017</v>
      </c>
      <c r="D51" s="151">
        <v>45040</v>
      </c>
      <c r="E51" s="151">
        <v>45255</v>
      </c>
      <c r="F51" s="151">
        <v>45285</v>
      </c>
      <c r="G51" s="148"/>
      <c r="H51" s="148">
        <v>0</v>
      </c>
      <c r="I51" s="170"/>
      <c r="J51" s="170"/>
    </row>
    <row r="52" spans="1:10" ht="71.25" customHeight="1" x14ac:dyDescent="0.25">
      <c r="A52" s="65" t="s">
        <v>196</v>
      </c>
      <c r="B52" s="305" t="s">
        <v>199</v>
      </c>
      <c r="C52" s="61" t="s">
        <v>506</v>
      </c>
      <c r="D52" s="61"/>
      <c r="E52" s="172"/>
      <c r="F52" s="172"/>
      <c r="G52" s="61"/>
      <c r="H52" s="61"/>
      <c r="I52" s="170"/>
      <c r="J52" s="170"/>
    </row>
    <row r="53" spans="1:10" ht="48" customHeight="1" x14ac:dyDescent="0.25">
      <c r="A53" s="65" t="s">
        <v>426</v>
      </c>
      <c r="B53" s="306" t="s">
        <v>425</v>
      </c>
      <c r="C53" s="151">
        <v>45040</v>
      </c>
      <c r="D53" s="151">
        <v>45050</v>
      </c>
      <c r="E53" s="151">
        <v>45285</v>
      </c>
      <c r="F53" s="151">
        <v>45290</v>
      </c>
      <c r="G53" s="148"/>
      <c r="H53" s="148">
        <v>0</v>
      </c>
      <c r="I53" s="170"/>
      <c r="J53" s="170"/>
    </row>
    <row r="54" spans="1:10" ht="46.5" customHeight="1" x14ac:dyDescent="0.25">
      <c r="A54" s="65" t="s">
        <v>726</v>
      </c>
      <c r="B54" s="305" t="s">
        <v>197</v>
      </c>
      <c r="C54" s="61" t="s">
        <v>506</v>
      </c>
      <c r="D54" s="61"/>
      <c r="E54" s="151">
        <v>45285</v>
      </c>
      <c r="F54" s="151">
        <v>45473</v>
      </c>
      <c r="G54" s="61"/>
      <c r="H54" s="148">
        <v>0</v>
      </c>
      <c r="I54" s="170"/>
      <c r="J54" s="170"/>
    </row>
  </sheetData>
  <customSheetViews>
    <customSheetView guid="{73429E5A-C19D-403E-B654-8C63C43C7BA5}" showPageBreaks="1" fitToPage="1" printArea="1" hiddenColumns="1" view="pageBreakPreview">
      <selection activeCell="A15" sqref="A15:L15"/>
      <pageMargins left="0.70866141732283472" right="0.70866141732283472" top="0.74803149606299213" bottom="0.74803149606299213" header="0.31496062992125984" footer="0.31496062992125984"/>
      <pageSetup paperSize="8" scale="56" orientation="portrait" r:id="rId1"/>
    </customSheetView>
    <customSheetView guid="{E92B30E0-DB33-447A-B64B-52FF64938F06}"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2"/>
    </customSheetView>
    <customSheetView guid="{0727A3F2-96A4-4BA4-8256-21193112A3FE}"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405FB23F-FA42-4D3F-8DC6-852FF942657D}" showPageBreaks="1" fitToPage="1" printArea="1" hiddenColumns="1" view="pageBreakPreview">
      <selection activeCell="A12" sqref="A12:L13"/>
      <pageMargins left="0.70866141732283472" right="0.70866141732283472" top="0.74803149606299213" bottom="0.74803149606299213" header="0.31496062992125984" footer="0.31496062992125984"/>
      <pageSetup paperSize="8" scale="56" orientation="portrait" r:id="rId4"/>
    </customSheetView>
    <customSheetView guid="{47DFA04F-EE93-4EA7-94C5-F251444C0707}" showPageBreaks="1" fitToPage="1" printArea="1" hiddenColumns="1" view="pageBreakPreview" topLeftCell="A34">
      <selection activeCell="H41" sqref="H41"/>
      <pageMargins left="0.70866141732283472" right="0.70866141732283472" top="0.74803149606299213" bottom="0.74803149606299213" header="0.31496062992125984" footer="0.31496062992125984"/>
      <pageSetup paperSize="8" scale="55" orientation="portrait" r:id="rId5"/>
    </customSheetView>
  </customSheetViews>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4" orientation="portrait"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92"/>
  <sheetViews>
    <sheetView tabSelected="1" zoomScale="51" zoomScaleNormal="51" zoomScaleSheetLayoutView="70" workbookViewId="0">
      <selection activeCell="A24" sqref="A24:AG86"/>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8.85546875" style="59" customWidth="1"/>
    <col min="9" max="9" width="14.5703125" style="59" customWidth="1"/>
    <col min="10" max="10" width="8.140625" style="59" customWidth="1"/>
    <col min="11" max="11" width="10.140625" style="59" customWidth="1"/>
    <col min="12" max="12" width="9.5703125" style="58" customWidth="1"/>
    <col min="13" max="13" width="5.28515625" style="58" customWidth="1"/>
    <col min="14" max="14" width="8.5703125" style="58" customWidth="1"/>
    <col min="15" max="15" width="6.140625" style="58" customWidth="1"/>
    <col min="16" max="16" width="9" style="58" customWidth="1"/>
    <col min="17" max="17" width="6.140625" style="58" customWidth="1"/>
    <col min="18" max="18" width="8.7109375" style="58" bestFit="1" customWidth="1"/>
    <col min="19" max="19" width="6.140625" style="58" customWidth="1"/>
    <col min="20" max="20" width="13.140625" style="58" customWidth="1"/>
    <col min="21" max="21" width="12.85546875" style="58" customWidth="1"/>
    <col min="22" max="22" width="9.85546875" style="58" bestFit="1" customWidth="1"/>
    <col min="23" max="25" width="9.140625" style="58"/>
    <col min="26" max="26" width="12.28515625" style="58" customWidth="1"/>
    <col min="27" max="27" width="9.140625" style="58"/>
    <col min="28" max="28" width="11.7109375" style="58" customWidth="1"/>
    <col min="29" max="29" width="17.28515625" style="58" bestFit="1" customWidth="1"/>
    <col min="30" max="16384" width="9.140625" style="58"/>
  </cols>
  <sheetData>
    <row r="1" spans="1:21" ht="18.75" x14ac:dyDescent="0.25">
      <c r="A1" s="59"/>
      <c r="B1" s="59"/>
      <c r="C1" s="59"/>
      <c r="D1" s="59"/>
      <c r="E1" s="59"/>
      <c r="F1" s="59"/>
      <c r="L1" s="59"/>
      <c r="M1" s="59"/>
      <c r="U1" s="33" t="s">
        <v>70</v>
      </c>
    </row>
    <row r="2" spans="1:21" ht="18.75" x14ac:dyDescent="0.3">
      <c r="A2" s="59"/>
      <c r="B2" s="59"/>
      <c r="C2" s="59"/>
      <c r="D2" s="59"/>
      <c r="E2" s="59"/>
      <c r="F2" s="59"/>
      <c r="L2" s="59"/>
      <c r="M2" s="59"/>
      <c r="U2" s="15" t="s">
        <v>11</v>
      </c>
    </row>
    <row r="3" spans="1:21" ht="18.75" x14ac:dyDescent="0.3">
      <c r="A3" s="59"/>
      <c r="B3" s="59"/>
      <c r="C3" s="59"/>
      <c r="D3" s="59"/>
      <c r="E3" s="59"/>
      <c r="F3" s="59"/>
      <c r="L3" s="59"/>
      <c r="M3" s="59"/>
      <c r="U3" s="15" t="s">
        <v>69</v>
      </c>
    </row>
    <row r="4" spans="1:21" ht="18.75" customHeight="1" x14ac:dyDescent="0.25">
      <c r="A4" s="340" t="str">
        <f>'1. паспорт местоположение'!A5:C5</f>
        <v>Год раскрытия информации: 2022 год</v>
      </c>
      <c r="B4" s="340"/>
      <c r="C4" s="340"/>
      <c r="D4" s="340"/>
      <c r="E4" s="340"/>
      <c r="F4" s="340"/>
      <c r="G4" s="340"/>
      <c r="H4" s="340"/>
      <c r="I4" s="340"/>
      <c r="J4" s="340"/>
      <c r="K4" s="340"/>
      <c r="L4" s="340"/>
      <c r="M4" s="340"/>
      <c r="N4" s="340"/>
      <c r="O4" s="340"/>
      <c r="P4" s="340"/>
      <c r="Q4" s="340"/>
      <c r="R4" s="340"/>
      <c r="S4" s="340"/>
      <c r="T4" s="340"/>
      <c r="U4" s="340"/>
    </row>
    <row r="5" spans="1:21" ht="18.75" x14ac:dyDescent="0.3">
      <c r="A5" s="59"/>
      <c r="B5" s="59"/>
      <c r="C5" s="59"/>
      <c r="D5" s="59"/>
      <c r="E5" s="59"/>
      <c r="F5" s="59"/>
      <c r="L5" s="59"/>
      <c r="M5" s="59"/>
      <c r="U5" s="15"/>
    </row>
    <row r="6" spans="1:21" ht="18.75" x14ac:dyDescent="0.25">
      <c r="A6" s="344" t="s">
        <v>10</v>
      </c>
      <c r="B6" s="344"/>
      <c r="C6" s="344"/>
      <c r="D6" s="344"/>
      <c r="E6" s="344"/>
      <c r="F6" s="344"/>
      <c r="G6" s="344"/>
      <c r="H6" s="344"/>
      <c r="I6" s="344"/>
      <c r="J6" s="344"/>
      <c r="K6" s="344"/>
      <c r="L6" s="344"/>
      <c r="M6" s="344"/>
      <c r="N6" s="344"/>
      <c r="O6" s="344"/>
      <c r="P6" s="344"/>
      <c r="Q6" s="344"/>
      <c r="R6" s="344"/>
      <c r="S6" s="344"/>
      <c r="T6" s="344"/>
      <c r="U6" s="344"/>
    </row>
    <row r="7" spans="1:21" ht="18.75" x14ac:dyDescent="0.25">
      <c r="A7" s="101"/>
      <c r="B7" s="101"/>
      <c r="C7" s="101"/>
      <c r="D7" s="101"/>
      <c r="E7" s="101"/>
      <c r="F7" s="101"/>
      <c r="G7" s="101"/>
      <c r="H7" s="101"/>
      <c r="I7" s="101"/>
      <c r="J7" s="63"/>
      <c r="K7" s="63"/>
      <c r="L7" s="63"/>
      <c r="M7" s="63"/>
      <c r="N7" s="63"/>
      <c r="O7" s="63"/>
      <c r="P7" s="63"/>
      <c r="Q7" s="63"/>
      <c r="R7" s="63"/>
      <c r="S7" s="63"/>
      <c r="T7" s="63"/>
      <c r="U7" s="63"/>
    </row>
    <row r="8" spans="1:21" x14ac:dyDescent="0.25">
      <c r="A8" s="347" t="str">
        <f>'1. паспорт местоположение'!$A$9</f>
        <v>АО  "Россети Тюмень"</v>
      </c>
      <c r="B8" s="347"/>
      <c r="C8" s="347"/>
      <c r="D8" s="347"/>
      <c r="E8" s="347"/>
      <c r="F8" s="347"/>
      <c r="G8" s="347"/>
      <c r="H8" s="347"/>
      <c r="I8" s="347"/>
      <c r="J8" s="347"/>
      <c r="K8" s="347"/>
      <c r="L8" s="347"/>
      <c r="M8" s="347"/>
      <c r="N8" s="347"/>
      <c r="O8" s="347"/>
      <c r="P8" s="347"/>
      <c r="Q8" s="347"/>
      <c r="R8" s="347"/>
      <c r="S8" s="347"/>
      <c r="T8" s="347"/>
      <c r="U8" s="347"/>
    </row>
    <row r="9" spans="1:21" ht="18.75" customHeight="1" x14ac:dyDescent="0.25">
      <c r="A9" s="341" t="s">
        <v>9</v>
      </c>
      <c r="B9" s="341"/>
      <c r="C9" s="341"/>
      <c r="D9" s="341"/>
      <c r="E9" s="341"/>
      <c r="F9" s="341"/>
      <c r="G9" s="341"/>
      <c r="H9" s="341"/>
      <c r="I9" s="341"/>
      <c r="J9" s="341"/>
      <c r="K9" s="341"/>
      <c r="L9" s="341"/>
      <c r="M9" s="341"/>
      <c r="N9" s="341"/>
      <c r="O9" s="341"/>
      <c r="P9" s="341"/>
      <c r="Q9" s="341"/>
      <c r="R9" s="341"/>
      <c r="S9" s="341"/>
      <c r="T9" s="341"/>
      <c r="U9" s="341"/>
    </row>
    <row r="10" spans="1:21" ht="18.75" x14ac:dyDescent="0.25">
      <c r="A10" s="101"/>
      <c r="B10" s="101"/>
      <c r="C10" s="101"/>
      <c r="D10" s="101"/>
      <c r="E10" s="101"/>
      <c r="F10" s="101"/>
      <c r="G10" s="101"/>
      <c r="H10" s="101"/>
      <c r="I10" s="101"/>
      <c r="J10" s="63"/>
      <c r="K10" s="63"/>
      <c r="L10" s="63"/>
      <c r="M10" s="63"/>
      <c r="N10" s="63"/>
      <c r="O10" s="63"/>
      <c r="P10" s="63"/>
      <c r="Q10" s="63"/>
      <c r="R10" s="63"/>
      <c r="S10" s="63"/>
      <c r="T10" s="63"/>
      <c r="U10" s="63"/>
    </row>
    <row r="11" spans="1:21" x14ac:dyDescent="0.25">
      <c r="A11" s="347" t="s">
        <v>515</v>
      </c>
      <c r="B11" s="347"/>
      <c r="C11" s="347"/>
      <c r="D11" s="347"/>
      <c r="E11" s="347"/>
      <c r="F11" s="347"/>
      <c r="G11" s="347"/>
      <c r="H11" s="347"/>
      <c r="I11" s="347"/>
      <c r="J11" s="347"/>
      <c r="K11" s="347"/>
      <c r="L11" s="347"/>
      <c r="M11" s="347"/>
      <c r="N11" s="347"/>
      <c r="O11" s="347"/>
      <c r="P11" s="347"/>
      <c r="Q11" s="347"/>
      <c r="R11" s="347"/>
      <c r="S11" s="347"/>
      <c r="T11" s="347"/>
      <c r="U11" s="347"/>
    </row>
    <row r="12" spans="1:21" x14ac:dyDescent="0.25">
      <c r="A12" s="341" t="s">
        <v>8</v>
      </c>
      <c r="B12" s="341"/>
      <c r="C12" s="341"/>
      <c r="D12" s="341"/>
      <c r="E12" s="341"/>
      <c r="F12" s="341"/>
      <c r="G12" s="341"/>
      <c r="H12" s="341"/>
      <c r="I12" s="341"/>
      <c r="J12" s="341"/>
      <c r="K12" s="341"/>
      <c r="L12" s="341"/>
      <c r="M12" s="341"/>
      <c r="N12" s="341"/>
      <c r="O12" s="341"/>
      <c r="P12" s="341"/>
      <c r="Q12" s="341"/>
      <c r="R12" s="341"/>
      <c r="S12" s="341"/>
      <c r="T12" s="341"/>
      <c r="U12" s="341"/>
    </row>
    <row r="13" spans="1:21" ht="16.5" customHeight="1" x14ac:dyDescent="0.3">
      <c r="A13" s="11"/>
      <c r="B13" s="11"/>
      <c r="C13" s="11"/>
      <c r="D13" s="11"/>
      <c r="E13" s="11"/>
      <c r="F13" s="11"/>
      <c r="G13" s="11"/>
      <c r="H13" s="11"/>
      <c r="I13" s="11"/>
      <c r="J13" s="62"/>
      <c r="K13" s="62"/>
      <c r="L13" s="62"/>
      <c r="M13" s="62"/>
      <c r="N13" s="62"/>
      <c r="O13" s="62"/>
      <c r="P13" s="62"/>
      <c r="Q13" s="62"/>
      <c r="R13" s="62"/>
      <c r="S13" s="62"/>
      <c r="T13" s="62"/>
      <c r="U13" s="62"/>
    </row>
    <row r="14" spans="1:21" x14ac:dyDescent="0.25">
      <c r="A14" s="347" t="s">
        <v>510</v>
      </c>
      <c r="B14" s="347"/>
      <c r="C14" s="347"/>
      <c r="D14" s="347"/>
      <c r="E14" s="347"/>
      <c r="F14" s="347"/>
      <c r="G14" s="347"/>
      <c r="H14" s="347"/>
      <c r="I14" s="347"/>
      <c r="J14" s="347"/>
      <c r="K14" s="347"/>
      <c r="L14" s="347"/>
      <c r="M14" s="347"/>
      <c r="N14" s="347"/>
      <c r="O14" s="347"/>
      <c r="P14" s="347"/>
      <c r="Q14" s="347"/>
      <c r="R14" s="347"/>
      <c r="S14" s="347"/>
      <c r="T14" s="347"/>
      <c r="U14" s="347"/>
    </row>
    <row r="15" spans="1:21" ht="15.75" customHeight="1" x14ac:dyDescent="0.25">
      <c r="A15" s="341" t="s">
        <v>7</v>
      </c>
      <c r="B15" s="341"/>
      <c r="C15" s="341"/>
      <c r="D15" s="341"/>
      <c r="E15" s="341"/>
      <c r="F15" s="341"/>
      <c r="G15" s="341"/>
      <c r="H15" s="341"/>
      <c r="I15" s="341"/>
      <c r="J15" s="341"/>
      <c r="K15" s="341"/>
      <c r="L15" s="341"/>
      <c r="M15" s="341"/>
      <c r="N15" s="341"/>
      <c r="O15" s="341"/>
      <c r="P15" s="341"/>
      <c r="Q15" s="341"/>
      <c r="R15" s="341"/>
      <c r="S15" s="341"/>
      <c r="T15" s="341"/>
      <c r="U15" s="341"/>
    </row>
    <row r="16" spans="1:21" x14ac:dyDescent="0.25">
      <c r="A16" s="401"/>
      <c r="B16" s="401"/>
      <c r="C16" s="401"/>
      <c r="D16" s="401"/>
      <c r="E16" s="401"/>
      <c r="F16" s="401"/>
      <c r="G16" s="401"/>
      <c r="H16" s="401"/>
      <c r="I16" s="401"/>
      <c r="J16" s="401"/>
      <c r="K16" s="401"/>
      <c r="L16" s="401"/>
      <c r="M16" s="401"/>
      <c r="N16" s="401"/>
      <c r="O16" s="401"/>
      <c r="P16" s="401"/>
      <c r="Q16" s="401"/>
      <c r="R16" s="401"/>
      <c r="S16" s="401"/>
      <c r="T16" s="401"/>
      <c r="U16" s="401"/>
    </row>
    <row r="17" spans="1:40" x14ac:dyDescent="0.25">
      <c r="A17" s="59"/>
      <c r="L17" s="59"/>
      <c r="M17" s="59"/>
      <c r="N17" s="59"/>
      <c r="O17" s="59"/>
      <c r="P17" s="59"/>
      <c r="Q17" s="59"/>
      <c r="R17" s="59"/>
      <c r="S17" s="59"/>
      <c r="T17" s="59"/>
    </row>
    <row r="18" spans="1:40" x14ac:dyDescent="0.25">
      <c r="A18" s="402" t="s">
        <v>470</v>
      </c>
      <c r="B18" s="402"/>
      <c r="C18" s="402"/>
      <c r="D18" s="402"/>
      <c r="E18" s="402"/>
      <c r="F18" s="402"/>
      <c r="G18" s="402"/>
      <c r="H18" s="402"/>
      <c r="I18" s="402"/>
      <c r="J18" s="402"/>
      <c r="K18" s="402"/>
      <c r="L18" s="402"/>
      <c r="M18" s="402"/>
      <c r="N18" s="402"/>
      <c r="O18" s="402"/>
      <c r="P18" s="402"/>
      <c r="Q18" s="402"/>
      <c r="R18" s="402"/>
      <c r="S18" s="402"/>
      <c r="T18" s="402"/>
      <c r="U18" s="402"/>
    </row>
    <row r="19" spans="1:40" x14ac:dyDescent="0.25">
      <c r="A19" s="59"/>
      <c r="B19" s="59"/>
      <c r="C19" s="59"/>
      <c r="D19" s="59"/>
      <c r="E19" s="59"/>
      <c r="F19" s="59"/>
      <c r="L19" s="59"/>
      <c r="M19" s="59"/>
      <c r="N19" s="59"/>
      <c r="O19" s="59"/>
      <c r="P19" s="59"/>
      <c r="Q19" s="59"/>
      <c r="R19" s="59"/>
      <c r="S19" s="59"/>
      <c r="T19" s="59"/>
    </row>
    <row r="20" spans="1:40" s="154" customFormat="1" ht="33" customHeight="1" x14ac:dyDescent="0.25">
      <c r="A20" s="403" t="s">
        <v>195</v>
      </c>
      <c r="B20" s="403" t="s">
        <v>194</v>
      </c>
      <c r="C20" s="406" t="s">
        <v>193</v>
      </c>
      <c r="D20" s="406"/>
      <c r="E20" s="407" t="s">
        <v>192</v>
      </c>
      <c r="F20" s="407"/>
      <c r="G20" s="403" t="s">
        <v>728</v>
      </c>
      <c r="H20" s="408" t="s">
        <v>729</v>
      </c>
      <c r="I20" s="409"/>
      <c r="J20" s="409"/>
      <c r="K20" s="409"/>
      <c r="L20" s="408" t="s">
        <v>699</v>
      </c>
      <c r="M20" s="409"/>
      <c r="N20" s="409"/>
      <c r="O20" s="409"/>
      <c r="P20" s="408" t="s">
        <v>700</v>
      </c>
      <c r="Q20" s="409"/>
      <c r="R20" s="409"/>
      <c r="S20" s="409"/>
      <c r="T20" s="408" t="s">
        <v>701</v>
      </c>
      <c r="U20" s="409"/>
      <c r="V20" s="409"/>
      <c r="W20" s="409"/>
      <c r="X20" s="408" t="s">
        <v>702</v>
      </c>
      <c r="Y20" s="409"/>
      <c r="Z20" s="409"/>
      <c r="AA20" s="409"/>
      <c r="AB20" s="408" t="s">
        <v>703</v>
      </c>
      <c r="AC20" s="409"/>
      <c r="AD20" s="409"/>
      <c r="AE20" s="409"/>
      <c r="AF20" s="412" t="s">
        <v>191</v>
      </c>
      <c r="AG20" s="413"/>
    </row>
    <row r="21" spans="1:40" s="154" customFormat="1" ht="99.75" customHeight="1" x14ac:dyDescent="0.25">
      <c r="A21" s="404"/>
      <c r="B21" s="404"/>
      <c r="C21" s="406"/>
      <c r="D21" s="406"/>
      <c r="E21" s="407"/>
      <c r="F21" s="407"/>
      <c r="G21" s="404"/>
      <c r="H21" s="410" t="s">
        <v>730</v>
      </c>
      <c r="I21" s="411"/>
      <c r="J21" s="410" t="s">
        <v>189</v>
      </c>
      <c r="K21" s="411"/>
      <c r="L21" s="406" t="s">
        <v>3</v>
      </c>
      <c r="M21" s="406"/>
      <c r="N21" s="406" t="s">
        <v>189</v>
      </c>
      <c r="O21" s="406"/>
      <c r="P21" s="406" t="s">
        <v>3</v>
      </c>
      <c r="Q21" s="406"/>
      <c r="R21" s="406" t="s">
        <v>189</v>
      </c>
      <c r="S21" s="406"/>
      <c r="T21" s="406" t="s">
        <v>3</v>
      </c>
      <c r="U21" s="406"/>
      <c r="V21" s="406" t="s">
        <v>189</v>
      </c>
      <c r="W21" s="406"/>
      <c r="X21" s="406" t="s">
        <v>3</v>
      </c>
      <c r="Y21" s="406"/>
      <c r="Z21" s="406" t="s">
        <v>189</v>
      </c>
      <c r="AA21" s="406"/>
      <c r="AB21" s="406" t="s">
        <v>3</v>
      </c>
      <c r="AC21" s="406"/>
      <c r="AD21" s="406" t="s">
        <v>189</v>
      </c>
      <c r="AE21" s="406"/>
      <c r="AF21" s="414"/>
      <c r="AG21" s="415"/>
    </row>
    <row r="22" spans="1:40" s="154" customFormat="1" ht="89.25" customHeight="1" x14ac:dyDescent="0.3">
      <c r="A22" s="405"/>
      <c r="B22" s="405"/>
      <c r="C22" s="332" t="s">
        <v>3</v>
      </c>
      <c r="D22" s="332" t="s">
        <v>189</v>
      </c>
      <c r="E22" s="155" t="s">
        <v>704</v>
      </c>
      <c r="F22" s="155" t="s">
        <v>705</v>
      </c>
      <c r="G22" s="405"/>
      <c r="H22" s="156" t="s">
        <v>449</v>
      </c>
      <c r="I22" s="156" t="s">
        <v>450</v>
      </c>
      <c r="J22" s="156" t="s">
        <v>449</v>
      </c>
      <c r="K22" s="156" t="s">
        <v>450</v>
      </c>
      <c r="L22" s="156" t="s">
        <v>449</v>
      </c>
      <c r="M22" s="156" t="s">
        <v>450</v>
      </c>
      <c r="N22" s="156" t="s">
        <v>449</v>
      </c>
      <c r="O22" s="156" t="s">
        <v>450</v>
      </c>
      <c r="P22" s="156" t="s">
        <v>449</v>
      </c>
      <c r="Q22" s="156" t="s">
        <v>450</v>
      </c>
      <c r="R22" s="156" t="s">
        <v>449</v>
      </c>
      <c r="S22" s="156" t="s">
        <v>450</v>
      </c>
      <c r="T22" s="156" t="s">
        <v>449</v>
      </c>
      <c r="U22" s="156" t="s">
        <v>450</v>
      </c>
      <c r="V22" s="156" t="s">
        <v>449</v>
      </c>
      <c r="W22" s="156" t="s">
        <v>450</v>
      </c>
      <c r="X22" s="156" t="s">
        <v>449</v>
      </c>
      <c r="Y22" s="156" t="s">
        <v>450</v>
      </c>
      <c r="Z22" s="156" t="s">
        <v>449</v>
      </c>
      <c r="AA22" s="156" t="s">
        <v>450</v>
      </c>
      <c r="AB22" s="156" t="s">
        <v>449</v>
      </c>
      <c r="AC22" s="156" t="s">
        <v>450</v>
      </c>
      <c r="AD22" s="156" t="s">
        <v>449</v>
      </c>
      <c r="AE22" s="156" t="s">
        <v>450</v>
      </c>
      <c r="AF22" s="332" t="s">
        <v>190</v>
      </c>
      <c r="AG22" s="332" t="s">
        <v>189</v>
      </c>
      <c r="AI22" s="157"/>
      <c r="AJ22" s="157"/>
      <c r="AK22" s="157"/>
      <c r="AL22" s="157"/>
      <c r="AM22" s="158"/>
    </row>
    <row r="23" spans="1:40" s="154" customFormat="1" ht="19.5" customHeight="1" x14ac:dyDescent="0.25">
      <c r="A23" s="331">
        <v>1</v>
      </c>
      <c r="B23" s="331">
        <v>2</v>
      </c>
      <c r="C23" s="331">
        <v>3</v>
      </c>
      <c r="D23" s="331">
        <v>4</v>
      </c>
      <c r="E23" s="331">
        <v>5</v>
      </c>
      <c r="F23" s="331">
        <v>6</v>
      </c>
      <c r="G23" s="331">
        <v>7</v>
      </c>
      <c r="H23" s="331">
        <v>8</v>
      </c>
      <c r="I23" s="331">
        <v>9</v>
      </c>
      <c r="J23" s="331">
        <v>10</v>
      </c>
      <c r="K23" s="331">
        <v>11</v>
      </c>
      <c r="L23" s="331">
        <v>12</v>
      </c>
      <c r="M23" s="331">
        <v>13</v>
      </c>
      <c r="N23" s="331">
        <v>14</v>
      </c>
      <c r="O23" s="331">
        <v>15</v>
      </c>
      <c r="P23" s="331">
        <v>16</v>
      </c>
      <c r="Q23" s="331">
        <v>17</v>
      </c>
      <c r="R23" s="331">
        <v>18</v>
      </c>
      <c r="S23" s="331">
        <v>19</v>
      </c>
      <c r="T23" s="331">
        <v>20</v>
      </c>
      <c r="U23" s="331">
        <v>21</v>
      </c>
      <c r="V23" s="331">
        <v>22</v>
      </c>
      <c r="W23" s="331">
        <v>23</v>
      </c>
      <c r="X23" s="331">
        <v>24</v>
      </c>
      <c r="Y23" s="331">
        <v>25</v>
      </c>
      <c r="Z23" s="331">
        <v>26</v>
      </c>
      <c r="AA23" s="331">
        <v>27</v>
      </c>
      <c r="AB23" s="331">
        <v>28</v>
      </c>
      <c r="AC23" s="331">
        <v>29</v>
      </c>
      <c r="AD23" s="331">
        <v>30</v>
      </c>
      <c r="AE23" s="331">
        <v>31</v>
      </c>
      <c r="AF23" s="331">
        <v>32</v>
      </c>
      <c r="AG23" s="331">
        <v>33</v>
      </c>
      <c r="AI23" s="158"/>
      <c r="AJ23" s="158"/>
      <c r="AK23" s="158"/>
      <c r="AL23" s="158"/>
      <c r="AM23" s="158"/>
    </row>
    <row r="24" spans="1:40" s="154" customFormat="1" ht="47.25" customHeight="1" x14ac:dyDescent="0.25">
      <c r="A24" s="159">
        <v>1</v>
      </c>
      <c r="B24" s="160" t="s">
        <v>188</v>
      </c>
      <c r="C24" s="180">
        <v>445.69621122000001</v>
      </c>
      <c r="D24" s="180">
        <v>473.09275448318942</v>
      </c>
      <c r="E24" s="180">
        <v>457.53201406318942</v>
      </c>
      <c r="F24" s="180">
        <v>457.53201406318942</v>
      </c>
      <c r="G24" s="180">
        <v>3.4362040600000001</v>
      </c>
      <c r="H24" s="180">
        <v>100.84989999999999</v>
      </c>
      <c r="I24" s="180"/>
      <c r="J24" s="180">
        <v>1.5544273378455362</v>
      </c>
      <c r="K24" s="180"/>
      <c r="L24" s="180">
        <v>373.89158672534393</v>
      </c>
      <c r="M24" s="180"/>
      <c r="N24" s="180" t="s">
        <v>683</v>
      </c>
      <c r="O24" s="180"/>
      <c r="P24" s="180">
        <v>82.085999999999999</v>
      </c>
      <c r="Q24" s="180"/>
      <c r="R24" s="180" t="s">
        <v>683</v>
      </c>
      <c r="S24" s="180"/>
      <c r="T24" s="180">
        <v>0</v>
      </c>
      <c r="U24" s="180"/>
      <c r="V24" s="180" t="s">
        <v>683</v>
      </c>
      <c r="W24" s="180"/>
      <c r="X24" s="180">
        <v>0</v>
      </c>
      <c r="Y24" s="180"/>
      <c r="Z24" s="180" t="s">
        <v>683</v>
      </c>
      <c r="AA24" s="180"/>
      <c r="AB24" s="180">
        <v>0</v>
      </c>
      <c r="AC24" s="180"/>
      <c r="AD24" s="180" t="s">
        <v>683</v>
      </c>
      <c r="AE24" s="180"/>
      <c r="AF24" s="180">
        <v>455.97758672534394</v>
      </c>
      <c r="AG24" s="180">
        <v>0</v>
      </c>
    </row>
    <row r="25" spans="1:40" s="154" customFormat="1" ht="24" customHeight="1" x14ac:dyDescent="0.25">
      <c r="A25" s="161" t="s">
        <v>187</v>
      </c>
      <c r="B25" s="162" t="s">
        <v>186</v>
      </c>
      <c r="C25" s="180"/>
      <c r="D25" s="180"/>
      <c r="E25" s="180"/>
      <c r="F25" s="180"/>
      <c r="G25" s="180">
        <v>0</v>
      </c>
      <c r="H25" s="180">
        <v>0</v>
      </c>
      <c r="I25" s="180"/>
      <c r="J25" s="180">
        <v>0</v>
      </c>
      <c r="K25" s="180"/>
      <c r="L25" s="180">
        <v>0</v>
      </c>
      <c r="M25" s="180"/>
      <c r="N25" s="180" t="s">
        <v>683</v>
      </c>
      <c r="O25" s="180"/>
      <c r="P25" s="180">
        <v>0</v>
      </c>
      <c r="Q25" s="180"/>
      <c r="R25" s="180" t="s">
        <v>683</v>
      </c>
      <c r="S25" s="180"/>
      <c r="T25" s="180">
        <v>0</v>
      </c>
      <c r="U25" s="180"/>
      <c r="V25" s="180" t="s">
        <v>683</v>
      </c>
      <c r="W25" s="180"/>
      <c r="X25" s="180">
        <v>0</v>
      </c>
      <c r="Y25" s="180"/>
      <c r="Z25" s="180" t="s">
        <v>683</v>
      </c>
      <c r="AA25" s="180"/>
      <c r="AB25" s="180">
        <v>0</v>
      </c>
      <c r="AC25" s="180"/>
      <c r="AD25" s="180" t="s">
        <v>683</v>
      </c>
      <c r="AE25" s="180"/>
      <c r="AF25" s="180">
        <v>0</v>
      </c>
      <c r="AG25" s="180">
        <v>0</v>
      </c>
      <c r="AN25" s="158"/>
    </row>
    <row r="26" spans="1:40" s="154" customFormat="1" x14ac:dyDescent="0.25">
      <c r="A26" s="161" t="s">
        <v>185</v>
      </c>
      <c r="B26" s="162" t="s">
        <v>184</v>
      </c>
      <c r="C26" s="180"/>
      <c r="D26" s="180"/>
      <c r="E26" s="180"/>
      <c r="F26" s="180"/>
      <c r="G26" s="180">
        <v>0</v>
      </c>
      <c r="H26" s="180">
        <v>0</v>
      </c>
      <c r="I26" s="180"/>
      <c r="J26" s="180">
        <v>0</v>
      </c>
      <c r="K26" s="180"/>
      <c r="L26" s="180">
        <v>0</v>
      </c>
      <c r="M26" s="180"/>
      <c r="N26" s="180" t="s">
        <v>683</v>
      </c>
      <c r="O26" s="180"/>
      <c r="P26" s="180">
        <v>0</v>
      </c>
      <c r="Q26" s="180"/>
      <c r="R26" s="180" t="s">
        <v>683</v>
      </c>
      <c r="S26" s="180"/>
      <c r="T26" s="180">
        <v>0</v>
      </c>
      <c r="U26" s="180"/>
      <c r="V26" s="180" t="s">
        <v>683</v>
      </c>
      <c r="W26" s="180"/>
      <c r="X26" s="180">
        <v>0</v>
      </c>
      <c r="Y26" s="180"/>
      <c r="Z26" s="180" t="s">
        <v>683</v>
      </c>
      <c r="AA26" s="180"/>
      <c r="AB26" s="180">
        <v>0</v>
      </c>
      <c r="AC26" s="180"/>
      <c r="AD26" s="180" t="s">
        <v>683</v>
      </c>
      <c r="AE26" s="180"/>
      <c r="AF26" s="180">
        <v>0</v>
      </c>
      <c r="AG26" s="180">
        <v>0</v>
      </c>
    </row>
    <row r="27" spans="1:40" s="154" customFormat="1" ht="31.5" x14ac:dyDescent="0.25">
      <c r="A27" s="161" t="s">
        <v>183</v>
      </c>
      <c r="B27" s="162" t="s">
        <v>407</v>
      </c>
      <c r="C27" s="180"/>
      <c r="D27" s="180"/>
      <c r="E27" s="180"/>
      <c r="F27" s="180"/>
      <c r="G27" s="180">
        <v>2.8835202500000001</v>
      </c>
      <c r="H27" s="180">
        <v>84.061644999999999</v>
      </c>
      <c r="I27" s="180"/>
      <c r="J27" s="180">
        <v>1.3526220924371255</v>
      </c>
      <c r="K27" s="180"/>
      <c r="L27" s="180">
        <v>313.88703872916284</v>
      </c>
      <c r="M27" s="180"/>
      <c r="N27" s="180" t="s">
        <v>683</v>
      </c>
      <c r="O27" s="180"/>
      <c r="P27" s="180">
        <v>68.405000000000001</v>
      </c>
      <c r="Q27" s="180"/>
      <c r="R27" s="180" t="s">
        <v>683</v>
      </c>
      <c r="S27" s="180"/>
      <c r="T27" s="180">
        <v>0</v>
      </c>
      <c r="U27" s="180"/>
      <c r="V27" s="180" t="s">
        <v>683</v>
      </c>
      <c r="W27" s="180"/>
      <c r="X27" s="180">
        <v>0</v>
      </c>
      <c r="Y27" s="180"/>
      <c r="Z27" s="180" t="s">
        <v>683</v>
      </c>
      <c r="AA27" s="180"/>
      <c r="AB27" s="180">
        <v>0</v>
      </c>
      <c r="AC27" s="180"/>
      <c r="AD27" s="180" t="s">
        <v>683</v>
      </c>
      <c r="AE27" s="180"/>
      <c r="AF27" s="180">
        <v>382.29203872916287</v>
      </c>
      <c r="AG27" s="180">
        <v>0</v>
      </c>
    </row>
    <row r="28" spans="1:40" s="154" customFormat="1" x14ac:dyDescent="0.25">
      <c r="A28" s="161" t="s">
        <v>182</v>
      </c>
      <c r="B28" s="162" t="s">
        <v>181</v>
      </c>
      <c r="C28" s="180"/>
      <c r="D28" s="180"/>
      <c r="E28" s="180"/>
      <c r="F28" s="180"/>
      <c r="G28" s="180">
        <v>0</v>
      </c>
      <c r="H28" s="180">
        <v>0</v>
      </c>
      <c r="I28" s="180"/>
      <c r="J28" s="180">
        <v>0</v>
      </c>
      <c r="K28" s="180"/>
      <c r="L28" s="180">
        <v>0</v>
      </c>
      <c r="M28" s="180"/>
      <c r="N28" s="180" t="s">
        <v>683</v>
      </c>
      <c r="O28" s="180"/>
      <c r="P28" s="180">
        <v>0</v>
      </c>
      <c r="Q28" s="180"/>
      <c r="R28" s="180" t="s">
        <v>683</v>
      </c>
      <c r="S28" s="180"/>
      <c r="T28" s="180">
        <v>0</v>
      </c>
      <c r="U28" s="180"/>
      <c r="V28" s="180" t="s">
        <v>683</v>
      </c>
      <c r="W28" s="180"/>
      <c r="X28" s="180">
        <v>0</v>
      </c>
      <c r="Y28" s="180"/>
      <c r="Z28" s="180" t="s">
        <v>683</v>
      </c>
      <c r="AA28" s="180"/>
      <c r="AB28" s="180">
        <v>0</v>
      </c>
      <c r="AC28" s="180"/>
      <c r="AD28" s="180" t="s">
        <v>683</v>
      </c>
      <c r="AE28" s="180"/>
      <c r="AF28" s="180">
        <v>0</v>
      </c>
      <c r="AG28" s="180">
        <v>0</v>
      </c>
    </row>
    <row r="29" spans="1:40" s="154" customFormat="1" x14ac:dyDescent="0.25">
      <c r="A29" s="161" t="s">
        <v>180</v>
      </c>
      <c r="B29" s="163" t="s">
        <v>179</v>
      </c>
      <c r="C29" s="180"/>
      <c r="D29" s="180"/>
      <c r="E29" s="180"/>
      <c r="F29" s="180"/>
      <c r="G29" s="180">
        <v>0.55268381</v>
      </c>
      <c r="H29" s="180">
        <v>16.788254999999992</v>
      </c>
      <c r="I29" s="180"/>
      <c r="J29" s="180">
        <v>0.20180524540841072</v>
      </c>
      <c r="K29" s="180"/>
      <c r="L29" s="180">
        <v>60.004547996181088</v>
      </c>
      <c r="M29" s="180"/>
      <c r="N29" s="180" t="s">
        <v>683</v>
      </c>
      <c r="O29" s="180"/>
      <c r="P29" s="180">
        <v>13.680999999999997</v>
      </c>
      <c r="Q29" s="180"/>
      <c r="R29" s="180" t="s">
        <v>683</v>
      </c>
      <c r="S29" s="180"/>
      <c r="T29" s="180">
        <v>0</v>
      </c>
      <c r="U29" s="180"/>
      <c r="V29" s="180" t="s">
        <v>683</v>
      </c>
      <c r="W29" s="180"/>
      <c r="X29" s="180">
        <v>0</v>
      </c>
      <c r="Y29" s="180"/>
      <c r="Z29" s="180" t="s">
        <v>683</v>
      </c>
      <c r="AA29" s="180"/>
      <c r="AB29" s="180">
        <v>0</v>
      </c>
      <c r="AC29" s="180"/>
      <c r="AD29" s="180" t="s">
        <v>683</v>
      </c>
      <c r="AE29" s="180"/>
      <c r="AF29" s="180">
        <v>73.685547996181072</v>
      </c>
      <c r="AG29" s="180">
        <v>0</v>
      </c>
    </row>
    <row r="30" spans="1:40" s="154" customFormat="1" ht="47.25" x14ac:dyDescent="0.25">
      <c r="A30" s="159" t="s">
        <v>64</v>
      </c>
      <c r="B30" s="160" t="s">
        <v>178</v>
      </c>
      <c r="C30" s="180">
        <v>371.48965000000004</v>
      </c>
      <c r="D30" s="180">
        <v>396.80681510159997</v>
      </c>
      <c r="E30" s="180">
        <v>383.64466082159998</v>
      </c>
      <c r="F30" s="180">
        <v>383.64466082159998</v>
      </c>
      <c r="G30" s="180">
        <v>0.12010116999999999</v>
      </c>
      <c r="H30" s="180">
        <v>84.061644999999999</v>
      </c>
      <c r="I30" s="180"/>
      <c r="J30" s="180">
        <v>1.3526220924371255</v>
      </c>
      <c r="K30" s="180"/>
      <c r="L30" s="180">
        <v>382.29203872916281</v>
      </c>
      <c r="M30" s="180"/>
      <c r="N30" s="180" t="s">
        <v>683</v>
      </c>
      <c r="O30" s="180"/>
      <c r="P30" s="180">
        <v>0</v>
      </c>
      <c r="Q30" s="180"/>
      <c r="R30" s="180" t="s">
        <v>683</v>
      </c>
      <c r="S30" s="180"/>
      <c r="T30" s="180">
        <v>0</v>
      </c>
      <c r="U30" s="180"/>
      <c r="V30" s="180" t="s">
        <v>683</v>
      </c>
      <c r="W30" s="180"/>
      <c r="X30" s="180">
        <v>0</v>
      </c>
      <c r="Y30" s="180"/>
      <c r="Z30" s="180" t="s">
        <v>683</v>
      </c>
      <c r="AA30" s="180"/>
      <c r="AB30" s="180">
        <v>0</v>
      </c>
      <c r="AC30" s="180"/>
      <c r="AD30" s="180" t="s">
        <v>683</v>
      </c>
      <c r="AE30" s="180"/>
      <c r="AF30" s="180">
        <v>382.29203872916281</v>
      </c>
      <c r="AG30" s="180">
        <v>0</v>
      </c>
    </row>
    <row r="31" spans="1:40" s="154" customFormat="1" x14ac:dyDescent="0.25">
      <c r="A31" s="159" t="s">
        <v>177</v>
      </c>
      <c r="B31" s="162" t="s">
        <v>176</v>
      </c>
      <c r="C31" s="180">
        <v>12.972370000000002</v>
      </c>
      <c r="D31" s="180">
        <v>12.972370000000002</v>
      </c>
      <c r="E31" s="180"/>
      <c r="F31" s="180"/>
      <c r="G31" s="180"/>
      <c r="H31" s="180"/>
      <c r="I31" s="180"/>
      <c r="J31" s="180"/>
      <c r="K31" s="180"/>
      <c r="L31" s="180"/>
      <c r="M31" s="180"/>
      <c r="N31" s="180"/>
      <c r="O31" s="180"/>
      <c r="P31" s="180"/>
      <c r="Q31" s="180"/>
      <c r="R31" s="180"/>
      <c r="S31" s="180"/>
      <c r="T31" s="180"/>
      <c r="U31" s="180"/>
      <c r="V31" s="180"/>
      <c r="W31" s="180"/>
      <c r="X31" s="180"/>
      <c r="Y31" s="180"/>
      <c r="Z31" s="180"/>
      <c r="AA31" s="180"/>
      <c r="AB31" s="180"/>
      <c r="AC31" s="180"/>
      <c r="AD31" s="180"/>
      <c r="AE31" s="180"/>
      <c r="AF31" s="180">
        <v>0</v>
      </c>
      <c r="AG31" s="180">
        <v>0</v>
      </c>
    </row>
    <row r="32" spans="1:40" s="154" customFormat="1" ht="31.5" x14ac:dyDescent="0.25">
      <c r="A32" s="159" t="s">
        <v>175</v>
      </c>
      <c r="B32" s="162" t="s">
        <v>174</v>
      </c>
      <c r="C32" s="180">
        <v>324.80958000000004</v>
      </c>
      <c r="D32" s="180">
        <v>349.08629004561368</v>
      </c>
      <c r="E32" s="180"/>
      <c r="F32" s="180"/>
      <c r="G32" s="180"/>
      <c r="H32" s="180"/>
      <c r="I32" s="180"/>
      <c r="J32" s="180"/>
      <c r="K32" s="180"/>
      <c r="L32" s="180"/>
      <c r="M32" s="180"/>
      <c r="N32" s="180"/>
      <c r="O32" s="180"/>
      <c r="P32" s="180"/>
      <c r="Q32" s="180"/>
      <c r="R32" s="180"/>
      <c r="S32" s="180"/>
      <c r="T32" s="180"/>
      <c r="U32" s="180"/>
      <c r="V32" s="180"/>
      <c r="W32" s="180"/>
      <c r="X32" s="180"/>
      <c r="Y32" s="180"/>
      <c r="Z32" s="180"/>
      <c r="AA32" s="180"/>
      <c r="AB32" s="180"/>
      <c r="AC32" s="180"/>
      <c r="AD32" s="180"/>
      <c r="AE32" s="180"/>
      <c r="AF32" s="180">
        <v>0</v>
      </c>
      <c r="AG32" s="180">
        <v>0</v>
      </c>
    </row>
    <row r="33" spans="1:33" s="154" customFormat="1" x14ac:dyDescent="0.25">
      <c r="A33" s="159" t="s">
        <v>173</v>
      </c>
      <c r="B33" s="162" t="s">
        <v>172</v>
      </c>
      <c r="C33" s="180">
        <v>3.2755700000000001</v>
      </c>
      <c r="D33" s="180">
        <v>3.4821994663472031</v>
      </c>
      <c r="E33" s="180"/>
      <c r="F33" s="180"/>
      <c r="G33" s="180"/>
      <c r="H33" s="180"/>
      <c r="I33" s="180"/>
      <c r="J33" s="180"/>
      <c r="K33" s="180"/>
      <c r="L33" s="180"/>
      <c r="M33" s="180"/>
      <c r="N33" s="180"/>
      <c r="O33" s="180"/>
      <c r="P33" s="180"/>
      <c r="Q33" s="180"/>
      <c r="R33" s="180"/>
      <c r="S33" s="180"/>
      <c r="T33" s="180"/>
      <c r="U33" s="180"/>
      <c r="V33" s="180"/>
      <c r="W33" s="180"/>
      <c r="X33" s="180"/>
      <c r="Y33" s="180"/>
      <c r="Z33" s="180"/>
      <c r="AA33" s="180"/>
      <c r="AB33" s="180"/>
      <c r="AC33" s="180"/>
      <c r="AD33" s="180"/>
      <c r="AE33" s="180"/>
      <c r="AF33" s="180">
        <v>0</v>
      </c>
      <c r="AG33" s="180">
        <v>0</v>
      </c>
    </row>
    <row r="34" spans="1:33" s="154" customFormat="1" x14ac:dyDescent="0.25">
      <c r="A34" s="159" t="s">
        <v>171</v>
      </c>
      <c r="B34" s="162" t="s">
        <v>170</v>
      </c>
      <c r="C34" s="180">
        <v>30.432130000000001</v>
      </c>
      <c r="D34" s="180">
        <v>31.265955589639038</v>
      </c>
      <c r="E34" s="180"/>
      <c r="F34" s="180"/>
      <c r="G34" s="180"/>
      <c r="H34" s="180"/>
      <c r="I34" s="180"/>
      <c r="J34" s="180"/>
      <c r="K34" s="180"/>
      <c r="L34" s="180"/>
      <c r="M34" s="180"/>
      <c r="N34" s="180"/>
      <c r="O34" s="180"/>
      <c r="P34" s="180"/>
      <c r="Q34" s="180"/>
      <c r="R34" s="180"/>
      <c r="S34" s="180"/>
      <c r="T34" s="180"/>
      <c r="U34" s="180"/>
      <c r="V34" s="180"/>
      <c r="W34" s="180"/>
      <c r="X34" s="180"/>
      <c r="Y34" s="180"/>
      <c r="Z34" s="180"/>
      <c r="AA34" s="180"/>
      <c r="AB34" s="180"/>
      <c r="AC34" s="180"/>
      <c r="AD34" s="180"/>
      <c r="AE34" s="180"/>
      <c r="AF34" s="180">
        <v>0</v>
      </c>
      <c r="AG34" s="180">
        <v>0</v>
      </c>
    </row>
    <row r="35" spans="1:33" s="154" customFormat="1" ht="31.5" x14ac:dyDescent="0.25">
      <c r="A35" s="159" t="s">
        <v>63</v>
      </c>
      <c r="B35" s="160" t="s">
        <v>169</v>
      </c>
      <c r="C35" s="180"/>
      <c r="D35" s="180"/>
      <c r="E35" s="180"/>
      <c r="F35" s="180"/>
      <c r="G35" s="180"/>
      <c r="H35" s="180"/>
      <c r="I35" s="180"/>
      <c r="J35" s="180"/>
      <c r="K35" s="180"/>
      <c r="L35" s="180"/>
      <c r="M35" s="180"/>
      <c r="N35" s="180"/>
      <c r="O35" s="180"/>
      <c r="P35" s="180"/>
      <c r="Q35" s="180"/>
      <c r="R35" s="180"/>
      <c r="S35" s="180"/>
      <c r="T35" s="180"/>
      <c r="U35" s="180"/>
      <c r="V35" s="180"/>
      <c r="W35" s="180"/>
      <c r="X35" s="180"/>
      <c r="Y35" s="180"/>
      <c r="Z35" s="180"/>
      <c r="AA35" s="180"/>
      <c r="AB35" s="180"/>
      <c r="AC35" s="180"/>
      <c r="AD35" s="180"/>
      <c r="AE35" s="180"/>
      <c r="AF35" s="180">
        <v>0</v>
      </c>
      <c r="AG35" s="180">
        <v>0</v>
      </c>
    </row>
    <row r="36" spans="1:33" s="154" customFormat="1" x14ac:dyDescent="0.25">
      <c r="A36" s="161" t="s">
        <v>168</v>
      </c>
      <c r="B36" s="162" t="s">
        <v>565</v>
      </c>
      <c r="C36" s="180"/>
      <c r="D36" s="180"/>
      <c r="E36" s="180"/>
      <c r="F36" s="180"/>
      <c r="G36" s="180">
        <v>0</v>
      </c>
      <c r="H36" s="180">
        <v>0</v>
      </c>
      <c r="I36" s="180"/>
      <c r="J36" s="180">
        <v>0</v>
      </c>
      <c r="K36" s="180"/>
      <c r="L36" s="180">
        <v>0</v>
      </c>
      <c r="M36" s="334" t="s">
        <v>607</v>
      </c>
      <c r="N36" s="180" t="s">
        <v>683</v>
      </c>
      <c r="O36" s="180" t="s">
        <v>683</v>
      </c>
      <c r="P36" s="180">
        <v>0</v>
      </c>
      <c r="Q36" s="334" t="s">
        <v>607</v>
      </c>
      <c r="R36" s="180" t="s">
        <v>683</v>
      </c>
      <c r="S36" s="180" t="s">
        <v>683</v>
      </c>
      <c r="T36" s="180">
        <v>0</v>
      </c>
      <c r="U36" s="334" t="s">
        <v>607</v>
      </c>
      <c r="V36" s="180" t="s">
        <v>683</v>
      </c>
      <c r="W36" s="180" t="s">
        <v>683</v>
      </c>
      <c r="X36" s="180">
        <v>0</v>
      </c>
      <c r="Y36" s="334" t="s">
        <v>607</v>
      </c>
      <c r="Z36" s="180" t="s">
        <v>683</v>
      </c>
      <c r="AA36" s="180" t="s">
        <v>683</v>
      </c>
      <c r="AB36" s="180">
        <v>0</v>
      </c>
      <c r="AC36" s="334" t="s">
        <v>607</v>
      </c>
      <c r="AD36" s="180" t="s">
        <v>683</v>
      </c>
      <c r="AE36" s="180" t="s">
        <v>683</v>
      </c>
      <c r="AF36" s="180">
        <v>0</v>
      </c>
      <c r="AG36" s="180">
        <v>0</v>
      </c>
    </row>
    <row r="37" spans="1:33" s="154" customFormat="1" ht="31.5" x14ac:dyDescent="0.25">
      <c r="A37" s="161" t="s">
        <v>167</v>
      </c>
      <c r="B37" s="164" t="s">
        <v>563</v>
      </c>
      <c r="C37" s="180"/>
      <c r="D37" s="180"/>
      <c r="E37" s="180"/>
      <c r="F37" s="180"/>
      <c r="G37" s="180">
        <v>0</v>
      </c>
      <c r="H37" s="180">
        <v>0</v>
      </c>
      <c r="I37" s="180"/>
      <c r="J37" s="180">
        <v>0</v>
      </c>
      <c r="K37" s="180"/>
      <c r="L37" s="180">
        <v>0</v>
      </c>
      <c r="M37" s="334" t="s">
        <v>607</v>
      </c>
      <c r="N37" s="180" t="s">
        <v>683</v>
      </c>
      <c r="O37" s="180" t="s">
        <v>683</v>
      </c>
      <c r="P37" s="180">
        <v>0</v>
      </c>
      <c r="Q37" s="334" t="s">
        <v>607</v>
      </c>
      <c r="R37" s="180" t="s">
        <v>683</v>
      </c>
      <c r="S37" s="180" t="s">
        <v>683</v>
      </c>
      <c r="T37" s="180">
        <v>0</v>
      </c>
      <c r="U37" s="334" t="s">
        <v>607</v>
      </c>
      <c r="V37" s="180" t="s">
        <v>683</v>
      </c>
      <c r="W37" s="180" t="s">
        <v>683</v>
      </c>
      <c r="X37" s="180">
        <v>0</v>
      </c>
      <c r="Y37" s="334" t="s">
        <v>607</v>
      </c>
      <c r="Z37" s="180" t="s">
        <v>683</v>
      </c>
      <c r="AA37" s="180" t="s">
        <v>683</v>
      </c>
      <c r="AB37" s="180">
        <v>0</v>
      </c>
      <c r="AC37" s="334" t="s">
        <v>607</v>
      </c>
      <c r="AD37" s="180" t="s">
        <v>683</v>
      </c>
      <c r="AE37" s="180" t="s">
        <v>683</v>
      </c>
      <c r="AF37" s="180">
        <v>0</v>
      </c>
      <c r="AG37" s="180">
        <v>0</v>
      </c>
    </row>
    <row r="38" spans="1:33" s="154" customFormat="1" x14ac:dyDescent="0.25">
      <c r="A38" s="161" t="s">
        <v>166</v>
      </c>
      <c r="B38" s="164" t="s">
        <v>157</v>
      </c>
      <c r="C38" s="180"/>
      <c r="D38" s="180"/>
      <c r="E38" s="180"/>
      <c r="F38" s="180"/>
      <c r="G38" s="180">
        <v>0</v>
      </c>
      <c r="H38" s="180">
        <v>0</v>
      </c>
      <c r="I38" s="180"/>
      <c r="J38" s="180">
        <v>0</v>
      </c>
      <c r="K38" s="180"/>
      <c r="L38" s="180">
        <v>0</v>
      </c>
      <c r="M38" s="334" t="s">
        <v>607</v>
      </c>
      <c r="N38" s="180" t="s">
        <v>683</v>
      </c>
      <c r="O38" s="180" t="s">
        <v>683</v>
      </c>
      <c r="P38" s="180">
        <v>0</v>
      </c>
      <c r="Q38" s="334" t="s">
        <v>607</v>
      </c>
      <c r="R38" s="180" t="s">
        <v>683</v>
      </c>
      <c r="S38" s="180" t="s">
        <v>683</v>
      </c>
      <c r="T38" s="180">
        <v>0</v>
      </c>
      <c r="U38" s="334" t="s">
        <v>607</v>
      </c>
      <c r="V38" s="180" t="s">
        <v>683</v>
      </c>
      <c r="W38" s="180" t="s">
        <v>683</v>
      </c>
      <c r="X38" s="180">
        <v>0</v>
      </c>
      <c r="Y38" s="334" t="s">
        <v>607</v>
      </c>
      <c r="Z38" s="180" t="s">
        <v>683</v>
      </c>
      <c r="AA38" s="180" t="s">
        <v>683</v>
      </c>
      <c r="AB38" s="180">
        <v>0</v>
      </c>
      <c r="AC38" s="334" t="s">
        <v>607</v>
      </c>
      <c r="AD38" s="180" t="s">
        <v>683</v>
      </c>
      <c r="AE38" s="180" t="s">
        <v>683</v>
      </c>
      <c r="AF38" s="180">
        <v>0</v>
      </c>
      <c r="AG38" s="180">
        <v>0</v>
      </c>
    </row>
    <row r="39" spans="1:33" s="154" customFormat="1" x14ac:dyDescent="0.25">
      <c r="A39" s="161" t="s">
        <v>165</v>
      </c>
      <c r="B39" s="162" t="s">
        <v>615</v>
      </c>
      <c r="C39" s="180"/>
      <c r="D39" s="180"/>
      <c r="E39" s="180"/>
      <c r="F39" s="180"/>
      <c r="G39" s="180">
        <v>0</v>
      </c>
      <c r="H39" s="180">
        <v>0</v>
      </c>
      <c r="I39" s="180"/>
      <c r="J39" s="180">
        <v>0</v>
      </c>
      <c r="K39" s="180"/>
      <c r="L39" s="180">
        <v>6.1820000000000004</v>
      </c>
      <c r="M39" s="334">
        <v>4</v>
      </c>
      <c r="N39" s="180" t="s">
        <v>683</v>
      </c>
      <c r="O39" s="180" t="s">
        <v>683</v>
      </c>
      <c r="P39" s="180">
        <v>0</v>
      </c>
      <c r="Q39" s="334" t="s">
        <v>607</v>
      </c>
      <c r="R39" s="180" t="s">
        <v>683</v>
      </c>
      <c r="S39" s="180" t="s">
        <v>683</v>
      </c>
      <c r="T39" s="180">
        <v>0</v>
      </c>
      <c r="U39" s="334" t="s">
        <v>607</v>
      </c>
      <c r="V39" s="180" t="s">
        <v>683</v>
      </c>
      <c r="W39" s="180" t="s">
        <v>683</v>
      </c>
      <c r="X39" s="180">
        <v>0</v>
      </c>
      <c r="Y39" s="334" t="s">
        <v>607</v>
      </c>
      <c r="Z39" s="180" t="s">
        <v>683</v>
      </c>
      <c r="AA39" s="180" t="s">
        <v>683</v>
      </c>
      <c r="AB39" s="180">
        <v>0</v>
      </c>
      <c r="AC39" s="334" t="s">
        <v>607</v>
      </c>
      <c r="AD39" s="180" t="s">
        <v>683</v>
      </c>
      <c r="AE39" s="180" t="s">
        <v>683</v>
      </c>
      <c r="AF39" s="180">
        <v>6.1820000000000004</v>
      </c>
      <c r="AG39" s="180">
        <v>0</v>
      </c>
    </row>
    <row r="40" spans="1:33" s="154" customFormat="1" x14ac:dyDescent="0.25">
      <c r="A40" s="161" t="s">
        <v>164</v>
      </c>
      <c r="B40" s="162" t="s">
        <v>566</v>
      </c>
      <c r="C40" s="180"/>
      <c r="D40" s="180"/>
      <c r="E40" s="180"/>
      <c r="F40" s="180"/>
      <c r="G40" s="180">
        <v>0</v>
      </c>
      <c r="H40" s="180">
        <v>0</v>
      </c>
      <c r="I40" s="180"/>
      <c r="J40" s="180">
        <v>0</v>
      </c>
      <c r="K40" s="180"/>
      <c r="L40" s="180">
        <v>0</v>
      </c>
      <c r="M40" s="334" t="s">
        <v>607</v>
      </c>
      <c r="N40" s="180" t="s">
        <v>683</v>
      </c>
      <c r="O40" s="180" t="s">
        <v>683</v>
      </c>
      <c r="P40" s="180">
        <v>0</v>
      </c>
      <c r="Q40" s="334" t="s">
        <v>607</v>
      </c>
      <c r="R40" s="180" t="s">
        <v>683</v>
      </c>
      <c r="S40" s="180" t="s">
        <v>683</v>
      </c>
      <c r="T40" s="180">
        <v>0</v>
      </c>
      <c r="U40" s="334" t="s">
        <v>607</v>
      </c>
      <c r="V40" s="180" t="s">
        <v>683</v>
      </c>
      <c r="W40" s="180" t="s">
        <v>683</v>
      </c>
      <c r="X40" s="180">
        <v>0</v>
      </c>
      <c r="Y40" s="334" t="s">
        <v>607</v>
      </c>
      <c r="Z40" s="180" t="s">
        <v>683</v>
      </c>
      <c r="AA40" s="180" t="s">
        <v>683</v>
      </c>
      <c r="AB40" s="180">
        <v>0</v>
      </c>
      <c r="AC40" s="334" t="s">
        <v>607</v>
      </c>
      <c r="AD40" s="180" t="s">
        <v>683</v>
      </c>
      <c r="AE40" s="180" t="s">
        <v>683</v>
      </c>
      <c r="AF40" s="180">
        <v>0</v>
      </c>
      <c r="AG40" s="180">
        <v>0</v>
      </c>
    </row>
    <row r="41" spans="1:33" s="154" customFormat="1" x14ac:dyDescent="0.25">
      <c r="A41" s="161" t="s">
        <v>163</v>
      </c>
      <c r="B41" s="162" t="s">
        <v>567</v>
      </c>
      <c r="C41" s="180"/>
      <c r="D41" s="180"/>
      <c r="E41" s="180"/>
      <c r="F41" s="180"/>
      <c r="G41" s="180">
        <v>0</v>
      </c>
      <c r="H41" s="180">
        <v>0</v>
      </c>
      <c r="I41" s="180"/>
      <c r="J41" s="180">
        <v>0</v>
      </c>
      <c r="K41" s="180"/>
      <c r="L41" s="180">
        <v>0</v>
      </c>
      <c r="M41" s="334" t="s">
        <v>607</v>
      </c>
      <c r="N41" s="180" t="s">
        <v>683</v>
      </c>
      <c r="O41" s="180" t="s">
        <v>683</v>
      </c>
      <c r="P41" s="180">
        <v>0</v>
      </c>
      <c r="Q41" s="334" t="s">
        <v>607</v>
      </c>
      <c r="R41" s="180" t="s">
        <v>683</v>
      </c>
      <c r="S41" s="180" t="s">
        <v>683</v>
      </c>
      <c r="T41" s="180">
        <v>0</v>
      </c>
      <c r="U41" s="334" t="s">
        <v>607</v>
      </c>
      <c r="V41" s="180" t="s">
        <v>683</v>
      </c>
      <c r="W41" s="180" t="s">
        <v>683</v>
      </c>
      <c r="X41" s="180">
        <v>0</v>
      </c>
      <c r="Y41" s="334" t="s">
        <v>607</v>
      </c>
      <c r="Z41" s="180" t="s">
        <v>683</v>
      </c>
      <c r="AA41" s="180" t="s">
        <v>683</v>
      </c>
      <c r="AB41" s="180">
        <v>0</v>
      </c>
      <c r="AC41" s="334" t="s">
        <v>607</v>
      </c>
      <c r="AD41" s="180" t="s">
        <v>683</v>
      </c>
      <c r="AE41" s="180" t="s">
        <v>683</v>
      </c>
      <c r="AF41" s="180">
        <v>0</v>
      </c>
      <c r="AG41" s="180">
        <v>0</v>
      </c>
    </row>
    <row r="42" spans="1:33" s="154" customFormat="1" x14ac:dyDescent="0.25">
      <c r="A42" s="161" t="s">
        <v>162</v>
      </c>
      <c r="B42" s="162" t="s">
        <v>568</v>
      </c>
      <c r="C42" s="180"/>
      <c r="D42" s="180"/>
      <c r="E42" s="180"/>
      <c r="F42" s="180"/>
      <c r="G42" s="180">
        <v>0</v>
      </c>
      <c r="H42" s="180">
        <v>0</v>
      </c>
      <c r="I42" s="180"/>
      <c r="J42" s="180">
        <v>0</v>
      </c>
      <c r="K42" s="180"/>
      <c r="L42" s="180">
        <v>0</v>
      </c>
      <c r="M42" s="334" t="s">
        <v>607</v>
      </c>
      <c r="N42" s="180" t="s">
        <v>683</v>
      </c>
      <c r="O42" s="180" t="s">
        <v>683</v>
      </c>
      <c r="P42" s="180">
        <v>0</v>
      </c>
      <c r="Q42" s="334" t="s">
        <v>607</v>
      </c>
      <c r="R42" s="180" t="s">
        <v>683</v>
      </c>
      <c r="S42" s="180" t="s">
        <v>683</v>
      </c>
      <c r="T42" s="180">
        <v>0</v>
      </c>
      <c r="U42" s="334" t="s">
        <v>607</v>
      </c>
      <c r="V42" s="180" t="s">
        <v>683</v>
      </c>
      <c r="W42" s="180" t="s">
        <v>683</v>
      </c>
      <c r="X42" s="180">
        <v>0</v>
      </c>
      <c r="Y42" s="334" t="s">
        <v>607</v>
      </c>
      <c r="Z42" s="180" t="s">
        <v>683</v>
      </c>
      <c r="AA42" s="180" t="s">
        <v>683</v>
      </c>
      <c r="AB42" s="180">
        <v>0</v>
      </c>
      <c r="AC42" s="334" t="s">
        <v>607</v>
      </c>
      <c r="AD42" s="180" t="s">
        <v>683</v>
      </c>
      <c r="AE42" s="180" t="s">
        <v>683</v>
      </c>
      <c r="AF42" s="180">
        <v>0</v>
      </c>
      <c r="AG42" s="180">
        <v>0</v>
      </c>
    </row>
    <row r="43" spans="1:33" s="154" customFormat="1" x14ac:dyDescent="0.25">
      <c r="A43" s="161" t="s">
        <v>569</v>
      </c>
      <c r="B43" s="162" t="s">
        <v>570</v>
      </c>
      <c r="C43" s="180"/>
      <c r="D43" s="180"/>
      <c r="E43" s="180"/>
      <c r="F43" s="180"/>
      <c r="G43" s="180">
        <v>0</v>
      </c>
      <c r="H43" s="180">
        <v>0</v>
      </c>
      <c r="I43" s="180"/>
      <c r="J43" s="180">
        <v>0</v>
      </c>
      <c r="K43" s="180"/>
      <c r="L43" s="180">
        <v>0</v>
      </c>
      <c r="M43" s="334" t="s">
        <v>607</v>
      </c>
      <c r="N43" s="180" t="s">
        <v>683</v>
      </c>
      <c r="O43" s="180" t="s">
        <v>683</v>
      </c>
      <c r="P43" s="180">
        <v>0</v>
      </c>
      <c r="Q43" s="334" t="s">
        <v>607</v>
      </c>
      <c r="R43" s="180" t="s">
        <v>683</v>
      </c>
      <c r="S43" s="180" t="s">
        <v>683</v>
      </c>
      <c r="T43" s="180">
        <v>0</v>
      </c>
      <c r="U43" s="334" t="s">
        <v>607</v>
      </c>
      <c r="V43" s="180" t="s">
        <v>683</v>
      </c>
      <c r="W43" s="180" t="s">
        <v>683</v>
      </c>
      <c r="X43" s="180">
        <v>0</v>
      </c>
      <c r="Y43" s="334" t="s">
        <v>607</v>
      </c>
      <c r="Z43" s="180" t="s">
        <v>683</v>
      </c>
      <c r="AA43" s="180" t="s">
        <v>683</v>
      </c>
      <c r="AB43" s="180">
        <v>0</v>
      </c>
      <c r="AC43" s="334" t="s">
        <v>607</v>
      </c>
      <c r="AD43" s="180" t="s">
        <v>683</v>
      </c>
      <c r="AE43" s="180" t="s">
        <v>683</v>
      </c>
      <c r="AF43" s="180">
        <v>0</v>
      </c>
      <c r="AG43" s="180">
        <v>0</v>
      </c>
    </row>
    <row r="44" spans="1:33" s="154" customFormat="1" x14ac:dyDescent="0.25">
      <c r="A44" s="161" t="s">
        <v>571</v>
      </c>
      <c r="B44" s="162" t="s">
        <v>572</v>
      </c>
      <c r="C44" s="180"/>
      <c r="D44" s="180"/>
      <c r="E44" s="180"/>
      <c r="F44" s="180"/>
      <c r="G44" s="180">
        <v>0</v>
      </c>
      <c r="H44" s="180">
        <v>0</v>
      </c>
      <c r="I44" s="180"/>
      <c r="J44" s="180">
        <v>0</v>
      </c>
      <c r="K44" s="180"/>
      <c r="L44" s="180">
        <v>0</v>
      </c>
      <c r="M44" s="334" t="s">
        <v>607</v>
      </c>
      <c r="N44" s="180" t="s">
        <v>683</v>
      </c>
      <c r="O44" s="180" t="s">
        <v>683</v>
      </c>
      <c r="P44" s="180">
        <v>0</v>
      </c>
      <c r="Q44" s="334" t="s">
        <v>607</v>
      </c>
      <c r="R44" s="180" t="s">
        <v>683</v>
      </c>
      <c r="S44" s="180" t="s">
        <v>683</v>
      </c>
      <c r="T44" s="180">
        <v>0</v>
      </c>
      <c r="U44" s="334" t="s">
        <v>607</v>
      </c>
      <c r="V44" s="180" t="s">
        <v>683</v>
      </c>
      <c r="W44" s="180" t="s">
        <v>683</v>
      </c>
      <c r="X44" s="180">
        <v>0</v>
      </c>
      <c r="Y44" s="334" t="s">
        <v>607</v>
      </c>
      <c r="Z44" s="180" t="s">
        <v>683</v>
      </c>
      <c r="AA44" s="180" t="s">
        <v>683</v>
      </c>
      <c r="AB44" s="180">
        <v>0</v>
      </c>
      <c r="AC44" s="334" t="s">
        <v>607</v>
      </c>
      <c r="AD44" s="180" t="s">
        <v>683</v>
      </c>
      <c r="AE44" s="180" t="s">
        <v>683</v>
      </c>
      <c r="AF44" s="180">
        <v>0</v>
      </c>
      <c r="AG44" s="180">
        <v>0</v>
      </c>
    </row>
    <row r="45" spans="1:33" s="154" customFormat="1" x14ac:dyDescent="0.25">
      <c r="A45" s="161" t="s">
        <v>573</v>
      </c>
      <c r="B45" s="162" t="s">
        <v>574</v>
      </c>
      <c r="C45" s="180"/>
      <c r="D45" s="180"/>
      <c r="E45" s="180"/>
      <c r="F45" s="180"/>
      <c r="G45" s="180">
        <v>0</v>
      </c>
      <c r="H45" s="180">
        <v>0</v>
      </c>
      <c r="I45" s="180"/>
      <c r="J45" s="180">
        <v>0</v>
      </c>
      <c r="K45" s="180"/>
      <c r="L45" s="180">
        <v>0</v>
      </c>
      <c r="M45" s="334" t="s">
        <v>607</v>
      </c>
      <c r="N45" s="180" t="s">
        <v>683</v>
      </c>
      <c r="O45" s="180" t="s">
        <v>683</v>
      </c>
      <c r="P45" s="180">
        <v>0</v>
      </c>
      <c r="Q45" s="334" t="s">
        <v>607</v>
      </c>
      <c r="R45" s="180" t="s">
        <v>683</v>
      </c>
      <c r="S45" s="180" t="s">
        <v>683</v>
      </c>
      <c r="T45" s="180">
        <v>0</v>
      </c>
      <c r="U45" s="334" t="s">
        <v>607</v>
      </c>
      <c r="V45" s="180" t="s">
        <v>683</v>
      </c>
      <c r="W45" s="180" t="s">
        <v>683</v>
      </c>
      <c r="X45" s="180">
        <v>0</v>
      </c>
      <c r="Y45" s="334" t="s">
        <v>607</v>
      </c>
      <c r="Z45" s="180" t="s">
        <v>683</v>
      </c>
      <c r="AA45" s="180" t="s">
        <v>683</v>
      </c>
      <c r="AB45" s="180">
        <v>0</v>
      </c>
      <c r="AC45" s="334" t="s">
        <v>607</v>
      </c>
      <c r="AD45" s="180" t="s">
        <v>683</v>
      </c>
      <c r="AE45" s="180" t="s">
        <v>683</v>
      </c>
      <c r="AF45" s="180">
        <v>0</v>
      </c>
      <c r="AG45" s="180">
        <v>0</v>
      </c>
    </row>
    <row r="46" spans="1:33" s="154" customFormat="1" x14ac:dyDescent="0.25">
      <c r="A46" s="161" t="s">
        <v>575</v>
      </c>
      <c r="B46" s="162" t="s">
        <v>576</v>
      </c>
      <c r="C46" s="180"/>
      <c r="D46" s="180"/>
      <c r="E46" s="180"/>
      <c r="F46" s="180"/>
      <c r="G46" s="180">
        <v>0</v>
      </c>
      <c r="H46" s="180">
        <v>0</v>
      </c>
      <c r="I46" s="180"/>
      <c r="J46" s="180">
        <v>0</v>
      </c>
      <c r="K46" s="180"/>
      <c r="L46" s="180">
        <v>0</v>
      </c>
      <c r="M46" s="334" t="s">
        <v>607</v>
      </c>
      <c r="N46" s="180" t="s">
        <v>683</v>
      </c>
      <c r="O46" s="180" t="s">
        <v>683</v>
      </c>
      <c r="P46" s="180">
        <v>0</v>
      </c>
      <c r="Q46" s="334" t="s">
        <v>607</v>
      </c>
      <c r="R46" s="180" t="s">
        <v>683</v>
      </c>
      <c r="S46" s="180" t="s">
        <v>683</v>
      </c>
      <c r="T46" s="180">
        <v>0</v>
      </c>
      <c r="U46" s="334" t="s">
        <v>607</v>
      </c>
      <c r="V46" s="180" t="s">
        <v>683</v>
      </c>
      <c r="W46" s="180" t="s">
        <v>683</v>
      </c>
      <c r="X46" s="180">
        <v>0</v>
      </c>
      <c r="Y46" s="334" t="s">
        <v>607</v>
      </c>
      <c r="Z46" s="180" t="s">
        <v>683</v>
      </c>
      <c r="AA46" s="180" t="s">
        <v>683</v>
      </c>
      <c r="AB46" s="180">
        <v>0</v>
      </c>
      <c r="AC46" s="334" t="s">
        <v>607</v>
      </c>
      <c r="AD46" s="180" t="s">
        <v>683</v>
      </c>
      <c r="AE46" s="180" t="s">
        <v>683</v>
      </c>
      <c r="AF46" s="180">
        <v>0</v>
      </c>
      <c r="AG46" s="180">
        <v>0</v>
      </c>
    </row>
    <row r="47" spans="1:33" s="154" customFormat="1" x14ac:dyDescent="0.25">
      <c r="A47" s="159" t="s">
        <v>62</v>
      </c>
      <c r="B47" s="160" t="s">
        <v>161</v>
      </c>
      <c r="C47" s="180"/>
      <c r="D47" s="180"/>
      <c r="E47" s="180"/>
      <c r="F47" s="180"/>
      <c r="G47" s="180"/>
      <c r="H47" s="180"/>
      <c r="I47" s="180"/>
      <c r="J47" s="180"/>
      <c r="K47" s="180"/>
      <c r="L47" s="180"/>
      <c r="M47" s="180"/>
      <c r="N47" s="180"/>
      <c r="O47" s="180"/>
      <c r="P47" s="180"/>
      <c r="Q47" s="180"/>
      <c r="R47" s="180"/>
      <c r="S47" s="180"/>
      <c r="T47" s="180"/>
      <c r="U47" s="180"/>
      <c r="V47" s="180"/>
      <c r="W47" s="334"/>
      <c r="X47" s="180"/>
      <c r="Y47" s="180"/>
      <c r="Z47" s="180"/>
      <c r="AA47" s="180"/>
      <c r="AB47" s="180"/>
      <c r="AC47" s="180"/>
      <c r="AD47" s="180"/>
      <c r="AE47" s="180"/>
      <c r="AF47" s="180"/>
      <c r="AG47" s="180"/>
    </row>
    <row r="48" spans="1:33" s="154" customFormat="1" x14ac:dyDescent="0.25">
      <c r="A48" s="161" t="s">
        <v>160</v>
      </c>
      <c r="B48" s="162" t="s">
        <v>565</v>
      </c>
      <c r="C48" s="180"/>
      <c r="D48" s="180"/>
      <c r="E48" s="180"/>
      <c r="F48" s="180"/>
      <c r="G48" s="180">
        <v>0</v>
      </c>
      <c r="H48" s="180">
        <v>0</v>
      </c>
      <c r="I48" s="180"/>
      <c r="J48" s="180">
        <v>0</v>
      </c>
      <c r="K48" s="180"/>
      <c r="L48" s="180">
        <v>0</v>
      </c>
      <c r="M48" s="180"/>
      <c r="N48" s="180" t="s">
        <v>683</v>
      </c>
      <c r="O48" s="180"/>
      <c r="P48" s="180">
        <v>0</v>
      </c>
      <c r="Q48" s="180"/>
      <c r="R48" s="180" t="s">
        <v>683</v>
      </c>
      <c r="S48" s="180"/>
      <c r="T48" s="180">
        <v>0</v>
      </c>
      <c r="U48" s="180"/>
      <c r="V48" s="180" t="s">
        <v>683</v>
      </c>
      <c r="W48" s="180"/>
      <c r="X48" s="180">
        <v>0</v>
      </c>
      <c r="Y48" s="180"/>
      <c r="Z48" s="180" t="s">
        <v>683</v>
      </c>
      <c r="AA48" s="180"/>
      <c r="AB48" s="180">
        <v>0</v>
      </c>
      <c r="AC48" s="180"/>
      <c r="AD48" s="180" t="s">
        <v>683</v>
      </c>
      <c r="AE48" s="180"/>
      <c r="AF48" s="180">
        <v>0</v>
      </c>
      <c r="AG48" s="180">
        <v>0</v>
      </c>
    </row>
    <row r="49" spans="1:33" s="154" customFormat="1" ht="31.5" x14ac:dyDescent="0.25">
      <c r="A49" s="161" t="s">
        <v>159</v>
      </c>
      <c r="B49" s="164" t="s">
        <v>563</v>
      </c>
      <c r="C49" s="180"/>
      <c r="D49" s="180"/>
      <c r="E49" s="180"/>
      <c r="F49" s="180"/>
      <c r="G49" s="180">
        <v>0</v>
      </c>
      <c r="H49" s="180">
        <v>0</v>
      </c>
      <c r="I49" s="180"/>
      <c r="J49" s="180">
        <v>0</v>
      </c>
      <c r="K49" s="180"/>
      <c r="L49" s="180">
        <v>0</v>
      </c>
      <c r="M49" s="180"/>
      <c r="N49" s="180" t="s">
        <v>683</v>
      </c>
      <c r="O49" s="180"/>
      <c r="P49" s="180">
        <v>0</v>
      </c>
      <c r="Q49" s="180"/>
      <c r="R49" s="180" t="s">
        <v>683</v>
      </c>
      <c r="S49" s="180"/>
      <c r="T49" s="180">
        <v>0</v>
      </c>
      <c r="U49" s="180"/>
      <c r="V49" s="180" t="s">
        <v>683</v>
      </c>
      <c r="W49" s="180"/>
      <c r="X49" s="180">
        <v>0</v>
      </c>
      <c r="Y49" s="180"/>
      <c r="Z49" s="180" t="s">
        <v>683</v>
      </c>
      <c r="AA49" s="180"/>
      <c r="AB49" s="180">
        <v>0</v>
      </c>
      <c r="AC49" s="180"/>
      <c r="AD49" s="180" t="s">
        <v>683</v>
      </c>
      <c r="AE49" s="180"/>
      <c r="AF49" s="180">
        <v>0</v>
      </c>
      <c r="AG49" s="180">
        <v>0</v>
      </c>
    </row>
    <row r="50" spans="1:33" s="154" customFormat="1" x14ac:dyDescent="0.25">
      <c r="A50" s="161" t="s">
        <v>158</v>
      </c>
      <c r="B50" s="164" t="s">
        <v>157</v>
      </c>
      <c r="C50" s="180"/>
      <c r="D50" s="180"/>
      <c r="E50" s="180"/>
      <c r="F50" s="180"/>
      <c r="G50" s="180">
        <v>0</v>
      </c>
      <c r="H50" s="180">
        <v>0</v>
      </c>
      <c r="I50" s="180"/>
      <c r="J50" s="180">
        <v>0</v>
      </c>
      <c r="K50" s="180"/>
      <c r="L50" s="180">
        <v>0</v>
      </c>
      <c r="M50" s="180"/>
      <c r="N50" s="180" t="s">
        <v>683</v>
      </c>
      <c r="O50" s="180"/>
      <c r="P50" s="180">
        <v>0</v>
      </c>
      <c r="Q50" s="180"/>
      <c r="R50" s="180" t="s">
        <v>683</v>
      </c>
      <c r="S50" s="180"/>
      <c r="T50" s="180">
        <v>0</v>
      </c>
      <c r="U50" s="180"/>
      <c r="V50" s="180" t="s">
        <v>683</v>
      </c>
      <c r="W50" s="180"/>
      <c r="X50" s="180">
        <v>0</v>
      </c>
      <c r="Y50" s="180"/>
      <c r="Z50" s="180" t="s">
        <v>683</v>
      </c>
      <c r="AA50" s="180"/>
      <c r="AB50" s="180">
        <v>0</v>
      </c>
      <c r="AC50" s="180"/>
      <c r="AD50" s="180" t="s">
        <v>683</v>
      </c>
      <c r="AE50" s="180"/>
      <c r="AF50" s="180">
        <v>0</v>
      </c>
      <c r="AG50" s="180">
        <v>0</v>
      </c>
    </row>
    <row r="51" spans="1:33" s="154" customFormat="1" ht="35.25" customHeight="1" x14ac:dyDescent="0.25">
      <c r="A51" s="161" t="s">
        <v>156</v>
      </c>
      <c r="B51" s="162" t="s">
        <v>155</v>
      </c>
      <c r="C51" s="180"/>
      <c r="D51" s="180"/>
      <c r="E51" s="180"/>
      <c r="F51" s="180"/>
      <c r="G51" s="180">
        <v>0</v>
      </c>
      <c r="H51" s="180">
        <v>0</v>
      </c>
      <c r="I51" s="180"/>
      <c r="J51" s="180">
        <v>0</v>
      </c>
      <c r="K51" s="180"/>
      <c r="L51" s="180">
        <v>3.0539999999999998</v>
      </c>
      <c r="M51" s="180"/>
      <c r="N51" s="180" t="s">
        <v>683</v>
      </c>
      <c r="O51" s="180"/>
      <c r="P51" s="180">
        <v>0</v>
      </c>
      <c r="Q51" s="180"/>
      <c r="R51" s="180" t="s">
        <v>683</v>
      </c>
      <c r="S51" s="180"/>
      <c r="T51" s="180">
        <v>0</v>
      </c>
      <c r="U51" s="180"/>
      <c r="V51" s="180" t="s">
        <v>683</v>
      </c>
      <c r="W51" s="180"/>
      <c r="X51" s="180">
        <v>0</v>
      </c>
      <c r="Y51" s="180"/>
      <c r="Z51" s="180" t="s">
        <v>683</v>
      </c>
      <c r="AA51" s="180"/>
      <c r="AB51" s="180">
        <v>0</v>
      </c>
      <c r="AC51" s="180"/>
      <c r="AD51" s="180" t="s">
        <v>683</v>
      </c>
      <c r="AE51" s="180"/>
      <c r="AF51" s="180">
        <v>3.0539999999999998</v>
      </c>
      <c r="AG51" s="180">
        <v>0</v>
      </c>
    </row>
    <row r="52" spans="1:33" s="154" customFormat="1" ht="31.5" x14ac:dyDescent="0.25">
      <c r="A52" s="161" t="s">
        <v>154</v>
      </c>
      <c r="B52" s="162" t="s">
        <v>153</v>
      </c>
      <c r="C52" s="180"/>
      <c r="D52" s="180"/>
      <c r="E52" s="180"/>
      <c r="F52" s="180"/>
      <c r="G52" s="180">
        <v>0</v>
      </c>
      <c r="H52" s="180">
        <v>0</v>
      </c>
      <c r="I52" s="180"/>
      <c r="J52" s="180">
        <v>0</v>
      </c>
      <c r="K52" s="180"/>
      <c r="L52" s="180">
        <v>1.5640000000000001</v>
      </c>
      <c r="M52" s="180"/>
      <c r="N52" s="180" t="s">
        <v>683</v>
      </c>
      <c r="O52" s="180"/>
      <c r="P52" s="180">
        <v>0</v>
      </c>
      <c r="Q52" s="180"/>
      <c r="R52" s="180" t="s">
        <v>683</v>
      </c>
      <c r="S52" s="180"/>
      <c r="T52" s="180">
        <v>0</v>
      </c>
      <c r="U52" s="180"/>
      <c r="V52" s="180" t="s">
        <v>683</v>
      </c>
      <c r="W52" s="180"/>
      <c r="X52" s="180">
        <v>0</v>
      </c>
      <c r="Y52" s="180"/>
      <c r="Z52" s="180" t="s">
        <v>683</v>
      </c>
      <c r="AA52" s="180"/>
      <c r="AB52" s="180">
        <v>0</v>
      </c>
      <c r="AC52" s="180"/>
      <c r="AD52" s="180" t="s">
        <v>683</v>
      </c>
      <c r="AE52" s="180"/>
      <c r="AF52" s="180">
        <v>1.5640000000000001</v>
      </c>
      <c r="AG52" s="180">
        <v>0</v>
      </c>
    </row>
    <row r="53" spans="1:33" s="154" customFormat="1" x14ac:dyDescent="0.25">
      <c r="A53" s="161" t="s">
        <v>152</v>
      </c>
      <c r="B53" s="162" t="s">
        <v>151</v>
      </c>
      <c r="C53" s="180"/>
      <c r="D53" s="180"/>
      <c r="E53" s="180"/>
      <c r="F53" s="180"/>
      <c r="G53" s="180">
        <v>0</v>
      </c>
      <c r="H53" s="180">
        <v>0</v>
      </c>
      <c r="I53" s="180"/>
      <c r="J53" s="180">
        <v>0</v>
      </c>
      <c r="K53" s="180"/>
      <c r="L53" s="180">
        <v>0</v>
      </c>
      <c r="M53" s="180"/>
      <c r="N53" s="180" t="s">
        <v>683</v>
      </c>
      <c r="O53" s="180"/>
      <c r="P53" s="180">
        <v>0</v>
      </c>
      <c r="Q53" s="180"/>
      <c r="R53" s="180" t="s">
        <v>683</v>
      </c>
      <c r="S53" s="180"/>
      <c r="T53" s="180">
        <v>0</v>
      </c>
      <c r="U53" s="180"/>
      <c r="V53" s="180" t="s">
        <v>683</v>
      </c>
      <c r="W53" s="180"/>
      <c r="X53" s="180">
        <v>0</v>
      </c>
      <c r="Y53" s="180"/>
      <c r="Z53" s="180" t="s">
        <v>683</v>
      </c>
      <c r="AA53" s="180"/>
      <c r="AB53" s="180">
        <v>0</v>
      </c>
      <c r="AC53" s="180"/>
      <c r="AD53" s="180" t="s">
        <v>683</v>
      </c>
      <c r="AE53" s="180"/>
      <c r="AF53" s="180">
        <v>0</v>
      </c>
      <c r="AG53" s="180">
        <v>0</v>
      </c>
    </row>
    <row r="54" spans="1:33" s="154" customFormat="1" x14ac:dyDescent="0.25">
      <c r="A54" s="161" t="s">
        <v>150</v>
      </c>
      <c r="B54" s="162" t="s">
        <v>566</v>
      </c>
      <c r="C54" s="180"/>
      <c r="D54" s="180"/>
      <c r="E54" s="180"/>
      <c r="F54" s="180"/>
      <c r="G54" s="180">
        <v>0</v>
      </c>
      <c r="H54" s="180">
        <v>0</v>
      </c>
      <c r="I54" s="180"/>
      <c r="J54" s="180">
        <v>0</v>
      </c>
      <c r="K54" s="180"/>
      <c r="L54" s="180">
        <v>0</v>
      </c>
      <c r="M54" s="180"/>
      <c r="N54" s="180" t="s">
        <v>683</v>
      </c>
      <c r="O54" s="180"/>
      <c r="P54" s="180">
        <v>0</v>
      </c>
      <c r="Q54" s="180"/>
      <c r="R54" s="180" t="s">
        <v>683</v>
      </c>
      <c r="S54" s="180"/>
      <c r="T54" s="180">
        <v>0</v>
      </c>
      <c r="U54" s="180"/>
      <c r="V54" s="180" t="s">
        <v>683</v>
      </c>
      <c r="W54" s="180"/>
      <c r="X54" s="180">
        <v>0</v>
      </c>
      <c r="Y54" s="180"/>
      <c r="Z54" s="180" t="s">
        <v>683</v>
      </c>
      <c r="AA54" s="180"/>
      <c r="AB54" s="180">
        <v>0</v>
      </c>
      <c r="AC54" s="180"/>
      <c r="AD54" s="180" t="s">
        <v>683</v>
      </c>
      <c r="AE54" s="180"/>
      <c r="AF54" s="180">
        <v>0</v>
      </c>
      <c r="AG54" s="180">
        <v>0</v>
      </c>
    </row>
    <row r="55" spans="1:33" s="154" customFormat="1" x14ac:dyDescent="0.25">
      <c r="A55" s="161" t="s">
        <v>577</v>
      </c>
      <c r="B55" s="162" t="s">
        <v>567</v>
      </c>
      <c r="C55" s="180"/>
      <c r="D55" s="180"/>
      <c r="E55" s="180"/>
      <c r="F55" s="180"/>
      <c r="G55" s="180">
        <v>0</v>
      </c>
      <c r="H55" s="180">
        <v>0</v>
      </c>
      <c r="I55" s="180"/>
      <c r="J55" s="180">
        <v>0</v>
      </c>
      <c r="K55" s="180"/>
      <c r="L55" s="180">
        <v>0</v>
      </c>
      <c r="M55" s="180"/>
      <c r="N55" s="180" t="s">
        <v>683</v>
      </c>
      <c r="O55" s="180"/>
      <c r="P55" s="180">
        <v>0</v>
      </c>
      <c r="Q55" s="180"/>
      <c r="R55" s="180" t="s">
        <v>683</v>
      </c>
      <c r="S55" s="180"/>
      <c r="T55" s="180">
        <v>0</v>
      </c>
      <c r="U55" s="180"/>
      <c r="V55" s="180" t="s">
        <v>683</v>
      </c>
      <c r="W55" s="180"/>
      <c r="X55" s="180">
        <v>0</v>
      </c>
      <c r="Y55" s="180"/>
      <c r="Z55" s="180" t="s">
        <v>683</v>
      </c>
      <c r="AA55" s="180"/>
      <c r="AB55" s="180">
        <v>0</v>
      </c>
      <c r="AC55" s="180"/>
      <c r="AD55" s="180" t="s">
        <v>683</v>
      </c>
      <c r="AE55" s="180"/>
      <c r="AF55" s="180">
        <v>0</v>
      </c>
      <c r="AG55" s="180">
        <v>0</v>
      </c>
    </row>
    <row r="56" spans="1:33" s="154" customFormat="1" x14ac:dyDescent="0.25">
      <c r="A56" s="161" t="s">
        <v>578</v>
      </c>
      <c r="B56" s="162" t="s">
        <v>568</v>
      </c>
      <c r="C56" s="180"/>
      <c r="D56" s="180"/>
      <c r="E56" s="180"/>
      <c r="F56" s="180"/>
      <c r="G56" s="180">
        <v>0</v>
      </c>
      <c r="H56" s="180">
        <v>0</v>
      </c>
      <c r="I56" s="180"/>
      <c r="J56" s="180">
        <v>0</v>
      </c>
      <c r="K56" s="180"/>
      <c r="L56" s="180">
        <v>0</v>
      </c>
      <c r="M56" s="180"/>
      <c r="N56" s="180" t="s">
        <v>683</v>
      </c>
      <c r="O56" s="180"/>
      <c r="P56" s="180">
        <v>0</v>
      </c>
      <c r="Q56" s="180"/>
      <c r="R56" s="180" t="s">
        <v>683</v>
      </c>
      <c r="S56" s="180"/>
      <c r="T56" s="180">
        <v>0</v>
      </c>
      <c r="U56" s="180"/>
      <c r="V56" s="180" t="s">
        <v>683</v>
      </c>
      <c r="W56" s="180"/>
      <c r="X56" s="180">
        <v>0</v>
      </c>
      <c r="Y56" s="180"/>
      <c r="Z56" s="180" t="s">
        <v>683</v>
      </c>
      <c r="AA56" s="180"/>
      <c r="AB56" s="180">
        <v>0</v>
      </c>
      <c r="AC56" s="180"/>
      <c r="AD56" s="180" t="s">
        <v>683</v>
      </c>
      <c r="AE56" s="180"/>
      <c r="AF56" s="180">
        <v>0</v>
      </c>
      <c r="AG56" s="180">
        <v>0</v>
      </c>
    </row>
    <row r="57" spans="1:33" s="154" customFormat="1" x14ac:dyDescent="0.25">
      <c r="A57" s="161" t="s">
        <v>579</v>
      </c>
      <c r="B57" s="162" t="s">
        <v>570</v>
      </c>
      <c r="C57" s="180"/>
      <c r="D57" s="180"/>
      <c r="E57" s="180"/>
      <c r="F57" s="180"/>
      <c r="G57" s="180">
        <v>0</v>
      </c>
      <c r="H57" s="180">
        <v>0</v>
      </c>
      <c r="I57" s="180"/>
      <c r="J57" s="180">
        <v>0</v>
      </c>
      <c r="K57" s="180"/>
      <c r="L57" s="180">
        <v>0</v>
      </c>
      <c r="M57" s="180"/>
      <c r="N57" s="180" t="s">
        <v>683</v>
      </c>
      <c r="O57" s="180"/>
      <c r="P57" s="180">
        <v>0</v>
      </c>
      <c r="Q57" s="180"/>
      <c r="R57" s="180" t="s">
        <v>683</v>
      </c>
      <c r="S57" s="180"/>
      <c r="T57" s="180">
        <v>0</v>
      </c>
      <c r="U57" s="180"/>
      <c r="V57" s="180" t="s">
        <v>683</v>
      </c>
      <c r="W57" s="180"/>
      <c r="X57" s="180">
        <v>0</v>
      </c>
      <c r="Y57" s="180"/>
      <c r="Z57" s="180" t="s">
        <v>683</v>
      </c>
      <c r="AA57" s="180"/>
      <c r="AB57" s="180">
        <v>0</v>
      </c>
      <c r="AC57" s="180"/>
      <c r="AD57" s="180" t="s">
        <v>683</v>
      </c>
      <c r="AE57" s="180"/>
      <c r="AF57" s="180">
        <v>0</v>
      </c>
      <c r="AG57" s="180">
        <v>0</v>
      </c>
    </row>
    <row r="58" spans="1:33" s="154" customFormat="1" ht="36.75" customHeight="1" x14ac:dyDescent="0.25">
      <c r="A58" s="161" t="s">
        <v>580</v>
      </c>
      <c r="B58" s="162" t="s">
        <v>572</v>
      </c>
      <c r="C58" s="180"/>
      <c r="D58" s="180"/>
      <c r="E58" s="180"/>
      <c r="F58" s="180"/>
      <c r="G58" s="180">
        <v>0</v>
      </c>
      <c r="H58" s="180">
        <v>0</v>
      </c>
      <c r="I58" s="180"/>
      <c r="J58" s="180">
        <v>0</v>
      </c>
      <c r="K58" s="180"/>
      <c r="L58" s="180">
        <v>0</v>
      </c>
      <c r="M58" s="180"/>
      <c r="N58" s="180" t="s">
        <v>683</v>
      </c>
      <c r="O58" s="180"/>
      <c r="P58" s="180">
        <v>0</v>
      </c>
      <c r="Q58" s="180"/>
      <c r="R58" s="180" t="s">
        <v>683</v>
      </c>
      <c r="S58" s="180"/>
      <c r="T58" s="180">
        <v>0</v>
      </c>
      <c r="U58" s="180"/>
      <c r="V58" s="180" t="s">
        <v>683</v>
      </c>
      <c r="W58" s="180"/>
      <c r="X58" s="180">
        <v>0</v>
      </c>
      <c r="Y58" s="180"/>
      <c r="Z58" s="180" t="s">
        <v>683</v>
      </c>
      <c r="AA58" s="180"/>
      <c r="AB58" s="180">
        <v>0</v>
      </c>
      <c r="AC58" s="180"/>
      <c r="AD58" s="180" t="s">
        <v>683</v>
      </c>
      <c r="AE58" s="180"/>
      <c r="AF58" s="180">
        <v>0</v>
      </c>
      <c r="AG58" s="180">
        <v>0</v>
      </c>
    </row>
    <row r="59" spans="1:33" s="154" customFormat="1" x14ac:dyDescent="0.25">
      <c r="A59" s="161" t="s">
        <v>581</v>
      </c>
      <c r="B59" s="162" t="s">
        <v>574</v>
      </c>
      <c r="C59" s="180"/>
      <c r="D59" s="180"/>
      <c r="E59" s="180"/>
      <c r="F59" s="180"/>
      <c r="G59" s="180">
        <v>0</v>
      </c>
      <c r="H59" s="180">
        <v>0</v>
      </c>
      <c r="I59" s="180"/>
      <c r="J59" s="180">
        <v>0</v>
      </c>
      <c r="K59" s="180"/>
      <c r="L59" s="180">
        <v>0</v>
      </c>
      <c r="M59" s="180"/>
      <c r="N59" s="180" t="s">
        <v>683</v>
      </c>
      <c r="O59" s="180"/>
      <c r="P59" s="180">
        <v>0</v>
      </c>
      <c r="Q59" s="180"/>
      <c r="R59" s="180" t="s">
        <v>683</v>
      </c>
      <c r="S59" s="180"/>
      <c r="T59" s="180">
        <v>0</v>
      </c>
      <c r="U59" s="180"/>
      <c r="V59" s="180" t="s">
        <v>683</v>
      </c>
      <c r="W59" s="180"/>
      <c r="X59" s="180">
        <v>0</v>
      </c>
      <c r="Y59" s="180"/>
      <c r="Z59" s="180" t="s">
        <v>683</v>
      </c>
      <c r="AA59" s="180"/>
      <c r="AB59" s="180">
        <v>0</v>
      </c>
      <c r="AC59" s="180"/>
      <c r="AD59" s="180" t="s">
        <v>683</v>
      </c>
      <c r="AE59" s="180"/>
      <c r="AF59" s="180">
        <v>0</v>
      </c>
      <c r="AG59" s="180">
        <v>0</v>
      </c>
    </row>
    <row r="60" spans="1:33" s="154" customFormat="1" x14ac:dyDescent="0.25">
      <c r="A60" s="161" t="s">
        <v>582</v>
      </c>
      <c r="B60" s="162" t="s">
        <v>576</v>
      </c>
      <c r="C60" s="180"/>
      <c r="D60" s="180"/>
      <c r="E60" s="180"/>
      <c r="F60" s="180"/>
      <c r="G60" s="180">
        <v>0</v>
      </c>
      <c r="H60" s="180">
        <v>0</v>
      </c>
      <c r="I60" s="180"/>
      <c r="J60" s="180">
        <v>0</v>
      </c>
      <c r="K60" s="180"/>
      <c r="L60" s="180">
        <v>0</v>
      </c>
      <c r="M60" s="180"/>
      <c r="N60" s="180" t="s">
        <v>683</v>
      </c>
      <c r="O60" s="180"/>
      <c r="P60" s="180">
        <v>0</v>
      </c>
      <c r="Q60" s="180"/>
      <c r="R60" s="180" t="s">
        <v>683</v>
      </c>
      <c r="S60" s="180"/>
      <c r="T60" s="180">
        <v>0</v>
      </c>
      <c r="U60" s="180"/>
      <c r="V60" s="180" t="s">
        <v>683</v>
      </c>
      <c r="W60" s="180"/>
      <c r="X60" s="180">
        <v>0</v>
      </c>
      <c r="Y60" s="180"/>
      <c r="Z60" s="180" t="s">
        <v>683</v>
      </c>
      <c r="AA60" s="180"/>
      <c r="AB60" s="180">
        <v>0</v>
      </c>
      <c r="AC60" s="180"/>
      <c r="AD60" s="180" t="s">
        <v>683</v>
      </c>
      <c r="AE60" s="180"/>
      <c r="AF60" s="180">
        <v>0</v>
      </c>
      <c r="AG60" s="180">
        <v>0</v>
      </c>
    </row>
    <row r="61" spans="1:33" s="154" customFormat="1" ht="31.5" x14ac:dyDescent="0.25">
      <c r="A61" s="159" t="s">
        <v>60</v>
      </c>
      <c r="B61" s="160" t="s">
        <v>149</v>
      </c>
      <c r="C61" s="180"/>
      <c r="D61" s="180"/>
      <c r="E61" s="180"/>
      <c r="F61" s="180"/>
      <c r="G61" s="180"/>
      <c r="H61" s="180"/>
      <c r="I61" s="180"/>
      <c r="J61" s="180"/>
      <c r="K61" s="180"/>
      <c r="L61" s="180"/>
      <c r="M61" s="180"/>
      <c r="N61" s="180"/>
      <c r="O61" s="180"/>
      <c r="P61" s="180"/>
      <c r="Q61" s="180"/>
      <c r="R61" s="180"/>
      <c r="S61" s="180"/>
      <c r="T61" s="180"/>
      <c r="U61" s="180"/>
      <c r="V61" s="180"/>
      <c r="W61" s="180"/>
      <c r="X61" s="180"/>
      <c r="Y61" s="180"/>
      <c r="Z61" s="180"/>
      <c r="AA61" s="180"/>
      <c r="AB61" s="180"/>
      <c r="AC61" s="180"/>
      <c r="AD61" s="180"/>
      <c r="AE61" s="180"/>
      <c r="AF61" s="180">
        <v>0</v>
      </c>
      <c r="AG61" s="180">
        <v>0</v>
      </c>
    </row>
    <row r="62" spans="1:33" s="154" customFormat="1" x14ac:dyDescent="0.25">
      <c r="A62" s="161" t="s">
        <v>148</v>
      </c>
      <c r="B62" s="162" t="s">
        <v>147</v>
      </c>
      <c r="C62" s="180">
        <v>371.48965000000004</v>
      </c>
      <c r="D62" s="180">
        <v>396.80681510159997</v>
      </c>
      <c r="E62" s="180"/>
      <c r="F62" s="180"/>
      <c r="G62" s="180">
        <v>0</v>
      </c>
      <c r="H62" s="180">
        <v>0</v>
      </c>
      <c r="I62" s="180"/>
      <c r="J62" s="180">
        <v>0</v>
      </c>
      <c r="K62" s="180"/>
      <c r="L62" s="180">
        <v>396.80681510159997</v>
      </c>
      <c r="M62" s="180"/>
      <c r="N62" s="180" t="s">
        <v>683</v>
      </c>
      <c r="O62" s="180"/>
      <c r="P62" s="180">
        <v>0</v>
      </c>
      <c r="Q62" s="180"/>
      <c r="R62" s="180" t="s">
        <v>683</v>
      </c>
      <c r="S62" s="180"/>
      <c r="T62" s="180">
        <v>0</v>
      </c>
      <c r="U62" s="180"/>
      <c r="V62" s="180" t="s">
        <v>683</v>
      </c>
      <c r="W62" s="180"/>
      <c r="X62" s="180">
        <v>0</v>
      </c>
      <c r="Y62" s="180"/>
      <c r="Z62" s="180" t="s">
        <v>683</v>
      </c>
      <c r="AA62" s="180"/>
      <c r="AB62" s="180">
        <v>0</v>
      </c>
      <c r="AC62" s="180"/>
      <c r="AD62" s="180" t="s">
        <v>683</v>
      </c>
      <c r="AE62" s="180"/>
      <c r="AF62" s="180">
        <v>396.80681510159997</v>
      </c>
      <c r="AG62" s="180">
        <v>0</v>
      </c>
    </row>
    <row r="63" spans="1:33" s="154" customFormat="1" x14ac:dyDescent="0.25">
      <c r="A63" s="161" t="s">
        <v>146</v>
      </c>
      <c r="B63" s="164" t="s">
        <v>140</v>
      </c>
      <c r="C63" s="180"/>
      <c r="D63" s="180"/>
      <c r="E63" s="180"/>
      <c r="F63" s="180"/>
      <c r="G63" s="180">
        <v>0</v>
      </c>
      <c r="H63" s="180">
        <v>0</v>
      </c>
      <c r="I63" s="180"/>
      <c r="J63" s="180">
        <v>0</v>
      </c>
      <c r="K63" s="180"/>
      <c r="L63" s="180">
        <v>0</v>
      </c>
      <c r="M63" s="180"/>
      <c r="N63" s="180" t="s">
        <v>683</v>
      </c>
      <c r="O63" s="180"/>
      <c r="P63" s="180">
        <v>0</v>
      </c>
      <c r="Q63" s="180"/>
      <c r="R63" s="180" t="s">
        <v>683</v>
      </c>
      <c r="S63" s="180"/>
      <c r="T63" s="180">
        <v>0</v>
      </c>
      <c r="U63" s="180"/>
      <c r="V63" s="180" t="s">
        <v>683</v>
      </c>
      <c r="W63" s="180"/>
      <c r="X63" s="180">
        <v>0</v>
      </c>
      <c r="Y63" s="180"/>
      <c r="Z63" s="180" t="s">
        <v>683</v>
      </c>
      <c r="AA63" s="180"/>
      <c r="AB63" s="180">
        <v>0</v>
      </c>
      <c r="AC63" s="180"/>
      <c r="AD63" s="180" t="s">
        <v>683</v>
      </c>
      <c r="AE63" s="180"/>
      <c r="AF63" s="180">
        <v>0</v>
      </c>
      <c r="AG63" s="180">
        <v>0</v>
      </c>
    </row>
    <row r="64" spans="1:33" s="154" customFormat="1" x14ac:dyDescent="0.25">
      <c r="A64" s="161" t="s">
        <v>145</v>
      </c>
      <c r="B64" s="162" t="s">
        <v>139</v>
      </c>
      <c r="C64" s="180"/>
      <c r="D64" s="180"/>
      <c r="E64" s="180"/>
      <c r="F64" s="180"/>
      <c r="G64" s="180">
        <v>0</v>
      </c>
      <c r="H64" s="180">
        <v>0</v>
      </c>
      <c r="I64" s="180"/>
      <c r="J64" s="180">
        <v>0</v>
      </c>
      <c r="K64" s="180"/>
      <c r="L64" s="180">
        <v>0</v>
      </c>
      <c r="M64" s="180"/>
      <c r="N64" s="180" t="s">
        <v>683</v>
      </c>
      <c r="O64" s="180"/>
      <c r="P64" s="180">
        <v>0</v>
      </c>
      <c r="Q64" s="180"/>
      <c r="R64" s="180" t="s">
        <v>683</v>
      </c>
      <c r="S64" s="180"/>
      <c r="T64" s="180">
        <v>0</v>
      </c>
      <c r="U64" s="180"/>
      <c r="V64" s="180" t="s">
        <v>683</v>
      </c>
      <c r="W64" s="180"/>
      <c r="X64" s="180">
        <v>0</v>
      </c>
      <c r="Y64" s="180"/>
      <c r="Z64" s="180" t="s">
        <v>683</v>
      </c>
      <c r="AA64" s="180"/>
      <c r="AB64" s="180">
        <v>0</v>
      </c>
      <c r="AC64" s="180"/>
      <c r="AD64" s="180" t="s">
        <v>683</v>
      </c>
      <c r="AE64" s="180"/>
      <c r="AF64" s="180">
        <v>0</v>
      </c>
      <c r="AG64" s="180">
        <v>0</v>
      </c>
    </row>
    <row r="65" spans="1:33" s="154" customFormat="1" x14ac:dyDescent="0.25">
      <c r="A65" s="161" t="s">
        <v>144</v>
      </c>
      <c r="B65" s="164" t="s">
        <v>138</v>
      </c>
      <c r="C65" s="180"/>
      <c r="D65" s="180"/>
      <c r="E65" s="180"/>
      <c r="F65" s="180"/>
      <c r="G65" s="180">
        <v>0</v>
      </c>
      <c r="H65" s="180">
        <v>0</v>
      </c>
      <c r="I65" s="180"/>
      <c r="J65" s="180">
        <v>0</v>
      </c>
      <c r="K65" s="180"/>
      <c r="L65" s="180">
        <v>0</v>
      </c>
      <c r="M65" s="180"/>
      <c r="N65" s="180" t="s">
        <v>683</v>
      </c>
      <c r="O65" s="180"/>
      <c r="P65" s="180">
        <v>0</v>
      </c>
      <c r="Q65" s="180"/>
      <c r="R65" s="180" t="s">
        <v>683</v>
      </c>
      <c r="S65" s="180"/>
      <c r="T65" s="180">
        <v>0</v>
      </c>
      <c r="U65" s="180"/>
      <c r="V65" s="180" t="s">
        <v>683</v>
      </c>
      <c r="W65" s="180"/>
      <c r="X65" s="180">
        <v>0</v>
      </c>
      <c r="Y65" s="180"/>
      <c r="Z65" s="180" t="s">
        <v>683</v>
      </c>
      <c r="AA65" s="180"/>
      <c r="AB65" s="180">
        <v>0</v>
      </c>
      <c r="AC65" s="180"/>
      <c r="AD65" s="180" t="s">
        <v>683</v>
      </c>
      <c r="AE65" s="180"/>
      <c r="AF65" s="180">
        <v>0</v>
      </c>
      <c r="AG65" s="180">
        <v>0</v>
      </c>
    </row>
    <row r="66" spans="1:33" s="154" customFormat="1" x14ac:dyDescent="0.25">
      <c r="A66" s="161" t="s">
        <v>143</v>
      </c>
      <c r="B66" s="164" t="s">
        <v>137</v>
      </c>
      <c r="C66" s="180"/>
      <c r="D66" s="180"/>
      <c r="E66" s="180"/>
      <c r="F66" s="180"/>
      <c r="G66" s="180">
        <v>0</v>
      </c>
      <c r="H66" s="180">
        <v>0</v>
      </c>
      <c r="I66" s="180"/>
      <c r="J66" s="180">
        <v>0</v>
      </c>
      <c r="K66" s="180"/>
      <c r="L66" s="180">
        <v>4.6180000000000003</v>
      </c>
      <c r="M66" s="180"/>
      <c r="N66" s="180" t="s">
        <v>683</v>
      </c>
      <c r="O66" s="180"/>
      <c r="P66" s="180">
        <v>0</v>
      </c>
      <c r="Q66" s="180"/>
      <c r="R66" s="180" t="s">
        <v>683</v>
      </c>
      <c r="S66" s="180"/>
      <c r="T66" s="180">
        <v>0</v>
      </c>
      <c r="U66" s="180"/>
      <c r="V66" s="180" t="s">
        <v>683</v>
      </c>
      <c r="W66" s="180"/>
      <c r="X66" s="180">
        <v>0</v>
      </c>
      <c r="Y66" s="180"/>
      <c r="Z66" s="180" t="s">
        <v>683</v>
      </c>
      <c r="AA66" s="180"/>
      <c r="AB66" s="180">
        <v>0</v>
      </c>
      <c r="AC66" s="180"/>
      <c r="AD66" s="180" t="s">
        <v>683</v>
      </c>
      <c r="AE66" s="180"/>
      <c r="AF66" s="180">
        <v>4.6180000000000003</v>
      </c>
      <c r="AG66" s="180">
        <v>0</v>
      </c>
    </row>
    <row r="67" spans="1:33" s="154" customFormat="1" x14ac:dyDescent="0.25">
      <c r="A67" s="161" t="s">
        <v>142</v>
      </c>
      <c r="B67" s="164" t="s">
        <v>583</v>
      </c>
      <c r="C67" s="180"/>
      <c r="D67" s="180"/>
      <c r="E67" s="180"/>
      <c r="F67" s="180"/>
      <c r="G67" s="180">
        <v>0</v>
      </c>
      <c r="H67" s="180">
        <v>0</v>
      </c>
      <c r="I67" s="180"/>
      <c r="J67" s="180">
        <v>0</v>
      </c>
      <c r="K67" s="180"/>
      <c r="L67" s="180">
        <v>0</v>
      </c>
      <c r="M67" s="180"/>
      <c r="N67" s="180" t="s">
        <v>683</v>
      </c>
      <c r="O67" s="180"/>
      <c r="P67" s="180">
        <v>0</v>
      </c>
      <c r="Q67" s="180"/>
      <c r="R67" s="180" t="s">
        <v>683</v>
      </c>
      <c r="S67" s="180"/>
      <c r="T67" s="180">
        <v>0</v>
      </c>
      <c r="U67" s="180"/>
      <c r="V67" s="180" t="s">
        <v>683</v>
      </c>
      <c r="W67" s="180"/>
      <c r="X67" s="180">
        <v>0</v>
      </c>
      <c r="Y67" s="180"/>
      <c r="Z67" s="180" t="s">
        <v>683</v>
      </c>
      <c r="AA67" s="180"/>
      <c r="AB67" s="180">
        <v>0</v>
      </c>
      <c r="AC67" s="180"/>
      <c r="AD67" s="180" t="s">
        <v>683</v>
      </c>
      <c r="AE67" s="180"/>
      <c r="AF67" s="180">
        <v>0</v>
      </c>
      <c r="AG67" s="180">
        <v>0</v>
      </c>
    </row>
    <row r="68" spans="1:33" s="154" customFormat="1" x14ac:dyDescent="0.25">
      <c r="A68" s="161" t="s">
        <v>584</v>
      </c>
      <c r="B68" s="164" t="s">
        <v>585</v>
      </c>
      <c r="C68" s="180"/>
      <c r="D68" s="180"/>
      <c r="E68" s="180"/>
      <c r="F68" s="180"/>
      <c r="G68" s="180">
        <v>0</v>
      </c>
      <c r="H68" s="180">
        <v>0</v>
      </c>
      <c r="I68" s="180"/>
      <c r="J68" s="180">
        <v>0</v>
      </c>
      <c r="K68" s="180"/>
      <c r="L68" s="180">
        <v>0</v>
      </c>
      <c r="M68" s="180"/>
      <c r="N68" s="180" t="s">
        <v>683</v>
      </c>
      <c r="O68" s="180"/>
      <c r="P68" s="180">
        <v>0</v>
      </c>
      <c r="Q68" s="180"/>
      <c r="R68" s="180" t="s">
        <v>683</v>
      </c>
      <c r="S68" s="180"/>
      <c r="T68" s="180">
        <v>0</v>
      </c>
      <c r="U68" s="180"/>
      <c r="V68" s="180" t="s">
        <v>683</v>
      </c>
      <c r="W68" s="180"/>
      <c r="X68" s="180">
        <v>0</v>
      </c>
      <c r="Y68" s="180"/>
      <c r="Z68" s="180" t="s">
        <v>683</v>
      </c>
      <c r="AA68" s="180"/>
      <c r="AB68" s="180">
        <v>0</v>
      </c>
      <c r="AC68" s="180"/>
      <c r="AD68" s="180" t="s">
        <v>683</v>
      </c>
      <c r="AE68" s="180"/>
      <c r="AF68" s="180">
        <v>0</v>
      </c>
      <c r="AG68" s="180">
        <v>0</v>
      </c>
    </row>
    <row r="69" spans="1:33" s="154" customFormat="1" x14ac:dyDescent="0.25">
      <c r="A69" s="161" t="s">
        <v>586</v>
      </c>
      <c r="B69" s="164" t="s">
        <v>587</v>
      </c>
      <c r="C69" s="180"/>
      <c r="D69" s="180"/>
      <c r="E69" s="180"/>
      <c r="F69" s="180"/>
      <c r="G69" s="180">
        <v>0</v>
      </c>
      <c r="H69" s="180">
        <v>0</v>
      </c>
      <c r="I69" s="180"/>
      <c r="J69" s="180">
        <v>0</v>
      </c>
      <c r="K69" s="180"/>
      <c r="L69" s="180">
        <v>0</v>
      </c>
      <c r="M69" s="180"/>
      <c r="N69" s="180" t="s">
        <v>683</v>
      </c>
      <c r="O69" s="180"/>
      <c r="P69" s="180">
        <v>0</v>
      </c>
      <c r="Q69" s="180"/>
      <c r="R69" s="180" t="s">
        <v>683</v>
      </c>
      <c r="S69" s="180"/>
      <c r="T69" s="180">
        <v>0</v>
      </c>
      <c r="U69" s="180"/>
      <c r="V69" s="180" t="s">
        <v>683</v>
      </c>
      <c r="W69" s="180"/>
      <c r="X69" s="180">
        <v>0</v>
      </c>
      <c r="Y69" s="180"/>
      <c r="Z69" s="180" t="s">
        <v>683</v>
      </c>
      <c r="AA69" s="180"/>
      <c r="AB69" s="180">
        <v>0</v>
      </c>
      <c r="AC69" s="180"/>
      <c r="AD69" s="180" t="s">
        <v>683</v>
      </c>
      <c r="AE69" s="180"/>
      <c r="AF69" s="180">
        <v>0</v>
      </c>
      <c r="AG69" s="180">
        <v>0</v>
      </c>
    </row>
    <row r="70" spans="1:33" s="154" customFormat="1" x14ac:dyDescent="0.25">
      <c r="A70" s="161" t="s">
        <v>588</v>
      </c>
      <c r="B70" s="164" t="s">
        <v>589</v>
      </c>
      <c r="C70" s="180"/>
      <c r="D70" s="180"/>
      <c r="E70" s="180"/>
      <c r="F70" s="180"/>
      <c r="G70" s="180">
        <v>0</v>
      </c>
      <c r="H70" s="180">
        <v>0</v>
      </c>
      <c r="I70" s="180"/>
      <c r="J70" s="180">
        <v>0</v>
      </c>
      <c r="K70" s="180"/>
      <c r="L70" s="180">
        <v>0</v>
      </c>
      <c r="M70" s="180"/>
      <c r="N70" s="180" t="s">
        <v>683</v>
      </c>
      <c r="O70" s="180"/>
      <c r="P70" s="180">
        <v>0</v>
      </c>
      <c r="Q70" s="180"/>
      <c r="R70" s="180" t="s">
        <v>683</v>
      </c>
      <c r="S70" s="180"/>
      <c r="T70" s="180">
        <v>0</v>
      </c>
      <c r="U70" s="180"/>
      <c r="V70" s="180" t="s">
        <v>683</v>
      </c>
      <c r="W70" s="180"/>
      <c r="X70" s="180">
        <v>0</v>
      </c>
      <c r="Y70" s="180"/>
      <c r="Z70" s="180" t="s">
        <v>683</v>
      </c>
      <c r="AA70" s="180"/>
      <c r="AB70" s="180">
        <v>0</v>
      </c>
      <c r="AC70" s="180"/>
      <c r="AD70" s="180" t="s">
        <v>683</v>
      </c>
      <c r="AE70" s="180"/>
      <c r="AF70" s="180">
        <v>0</v>
      </c>
      <c r="AG70" s="180">
        <v>0</v>
      </c>
    </row>
    <row r="71" spans="1:33" s="154" customFormat="1" x14ac:dyDescent="0.25">
      <c r="A71" s="161" t="s">
        <v>590</v>
      </c>
      <c r="B71" s="164" t="s">
        <v>591</v>
      </c>
      <c r="C71" s="180"/>
      <c r="D71" s="180"/>
      <c r="E71" s="180"/>
      <c r="F71" s="180"/>
      <c r="G71" s="180">
        <v>0</v>
      </c>
      <c r="H71" s="180">
        <v>0</v>
      </c>
      <c r="I71" s="180"/>
      <c r="J71" s="180">
        <v>0</v>
      </c>
      <c r="K71" s="180"/>
      <c r="L71" s="180">
        <v>0</v>
      </c>
      <c r="M71" s="180"/>
      <c r="N71" s="180" t="s">
        <v>683</v>
      </c>
      <c r="O71" s="180"/>
      <c r="P71" s="180">
        <v>0</v>
      </c>
      <c r="Q71" s="180"/>
      <c r="R71" s="180" t="s">
        <v>683</v>
      </c>
      <c r="S71" s="180"/>
      <c r="T71" s="180">
        <v>0</v>
      </c>
      <c r="U71" s="180"/>
      <c r="V71" s="180" t="s">
        <v>683</v>
      </c>
      <c r="W71" s="180"/>
      <c r="X71" s="180">
        <v>0</v>
      </c>
      <c r="Y71" s="180"/>
      <c r="Z71" s="180" t="s">
        <v>683</v>
      </c>
      <c r="AA71" s="180"/>
      <c r="AB71" s="180">
        <v>0</v>
      </c>
      <c r="AC71" s="180"/>
      <c r="AD71" s="180" t="s">
        <v>683</v>
      </c>
      <c r="AE71" s="180"/>
      <c r="AF71" s="180">
        <v>0</v>
      </c>
      <c r="AG71" s="180">
        <v>0</v>
      </c>
    </row>
    <row r="72" spans="1:33" s="154" customFormat="1" x14ac:dyDescent="0.25">
      <c r="A72" s="161" t="s">
        <v>592</v>
      </c>
      <c r="B72" s="164" t="s">
        <v>593</v>
      </c>
      <c r="C72" s="180"/>
      <c r="D72" s="180"/>
      <c r="E72" s="180"/>
      <c r="F72" s="180"/>
      <c r="G72" s="180">
        <v>0</v>
      </c>
      <c r="H72" s="180">
        <v>0</v>
      </c>
      <c r="I72" s="180"/>
      <c r="J72" s="180">
        <v>0</v>
      </c>
      <c r="K72" s="180"/>
      <c r="L72" s="180">
        <v>0</v>
      </c>
      <c r="M72" s="180"/>
      <c r="N72" s="180" t="s">
        <v>683</v>
      </c>
      <c r="O72" s="180"/>
      <c r="P72" s="180">
        <v>0</v>
      </c>
      <c r="Q72" s="180"/>
      <c r="R72" s="180" t="s">
        <v>683</v>
      </c>
      <c r="S72" s="180"/>
      <c r="T72" s="180">
        <v>0</v>
      </c>
      <c r="U72" s="180"/>
      <c r="V72" s="180" t="s">
        <v>683</v>
      </c>
      <c r="W72" s="180"/>
      <c r="X72" s="180">
        <v>0</v>
      </c>
      <c r="Y72" s="180"/>
      <c r="Z72" s="180" t="s">
        <v>683</v>
      </c>
      <c r="AA72" s="180"/>
      <c r="AB72" s="180">
        <v>0</v>
      </c>
      <c r="AC72" s="180"/>
      <c r="AD72" s="180" t="s">
        <v>683</v>
      </c>
      <c r="AE72" s="180"/>
      <c r="AF72" s="180">
        <v>0</v>
      </c>
      <c r="AG72" s="180">
        <v>0</v>
      </c>
    </row>
    <row r="73" spans="1:33" s="154" customFormat="1" x14ac:dyDescent="0.25">
      <c r="A73" s="161" t="s">
        <v>594</v>
      </c>
      <c r="B73" s="164" t="s">
        <v>595</v>
      </c>
      <c r="C73" s="180"/>
      <c r="D73" s="180"/>
      <c r="E73" s="180"/>
      <c r="F73" s="180"/>
      <c r="G73" s="180">
        <v>0</v>
      </c>
      <c r="H73" s="180">
        <v>0</v>
      </c>
      <c r="I73" s="180"/>
      <c r="J73" s="180">
        <v>0</v>
      </c>
      <c r="K73" s="180"/>
      <c r="L73" s="180">
        <v>0</v>
      </c>
      <c r="M73" s="180"/>
      <c r="N73" s="180" t="s">
        <v>683</v>
      </c>
      <c r="O73" s="180"/>
      <c r="P73" s="180">
        <v>0</v>
      </c>
      <c r="Q73" s="180"/>
      <c r="R73" s="180" t="s">
        <v>683</v>
      </c>
      <c r="S73" s="180"/>
      <c r="T73" s="180">
        <v>0</v>
      </c>
      <c r="U73" s="180"/>
      <c r="V73" s="180" t="s">
        <v>683</v>
      </c>
      <c r="W73" s="180"/>
      <c r="X73" s="180">
        <v>0</v>
      </c>
      <c r="Y73" s="180"/>
      <c r="Z73" s="180" t="s">
        <v>683</v>
      </c>
      <c r="AA73" s="180"/>
      <c r="AB73" s="180">
        <v>0</v>
      </c>
      <c r="AC73" s="180"/>
      <c r="AD73" s="180" t="s">
        <v>683</v>
      </c>
      <c r="AE73" s="180"/>
      <c r="AF73" s="180">
        <v>0</v>
      </c>
      <c r="AG73" s="180">
        <v>0</v>
      </c>
    </row>
    <row r="74" spans="1:33" s="154" customFormat="1" ht="36.75" customHeight="1" x14ac:dyDescent="0.25">
      <c r="A74" s="159" t="s">
        <v>59</v>
      </c>
      <c r="B74" s="165" t="s">
        <v>228</v>
      </c>
      <c r="C74" s="180"/>
      <c r="D74" s="180"/>
      <c r="E74" s="180"/>
      <c r="F74" s="180"/>
      <c r="G74" s="180">
        <v>0</v>
      </c>
      <c r="H74" s="180">
        <v>0</v>
      </c>
      <c r="I74" s="180"/>
      <c r="J74" s="180">
        <v>0</v>
      </c>
      <c r="K74" s="180"/>
      <c r="L74" s="180">
        <v>0</v>
      </c>
      <c r="M74" s="180"/>
      <c r="N74" s="180" t="s">
        <v>683</v>
      </c>
      <c r="O74" s="180"/>
      <c r="P74" s="180">
        <v>0</v>
      </c>
      <c r="Q74" s="180"/>
      <c r="R74" s="180" t="s">
        <v>683</v>
      </c>
      <c r="S74" s="180"/>
      <c r="T74" s="180">
        <v>0</v>
      </c>
      <c r="U74" s="180"/>
      <c r="V74" s="180" t="s">
        <v>683</v>
      </c>
      <c r="W74" s="180"/>
      <c r="X74" s="180">
        <v>0</v>
      </c>
      <c r="Y74" s="180"/>
      <c r="Z74" s="180" t="s">
        <v>683</v>
      </c>
      <c r="AA74" s="180"/>
      <c r="AB74" s="180">
        <v>0</v>
      </c>
      <c r="AC74" s="180"/>
      <c r="AD74" s="180" t="s">
        <v>683</v>
      </c>
      <c r="AE74" s="180"/>
      <c r="AF74" s="180">
        <v>0</v>
      </c>
      <c r="AG74" s="180">
        <v>0</v>
      </c>
    </row>
    <row r="75" spans="1:33" s="154" customFormat="1" x14ac:dyDescent="0.25">
      <c r="A75" s="159" t="s">
        <v>57</v>
      </c>
      <c r="B75" s="160" t="s">
        <v>141</v>
      </c>
      <c r="C75" s="180"/>
      <c r="D75" s="180"/>
      <c r="E75" s="180"/>
      <c r="F75" s="180"/>
      <c r="G75" s="180"/>
      <c r="H75" s="180"/>
      <c r="I75" s="180"/>
      <c r="J75" s="180"/>
      <c r="K75" s="180"/>
      <c r="L75" s="180"/>
      <c r="M75" s="180"/>
      <c r="N75" s="180"/>
      <c r="O75" s="180"/>
      <c r="P75" s="180"/>
      <c r="Q75" s="180"/>
      <c r="R75" s="180"/>
      <c r="S75" s="180"/>
      <c r="T75" s="180"/>
      <c r="U75" s="180"/>
      <c r="V75" s="180"/>
      <c r="W75" s="180"/>
      <c r="X75" s="180"/>
      <c r="Y75" s="180"/>
      <c r="Z75" s="180"/>
      <c r="AA75" s="180"/>
      <c r="AB75" s="180"/>
      <c r="AC75" s="180"/>
      <c r="AD75" s="180"/>
      <c r="AE75" s="180"/>
      <c r="AF75" s="180"/>
      <c r="AG75" s="180"/>
    </row>
    <row r="76" spans="1:33" s="154" customFormat="1" x14ac:dyDescent="0.25">
      <c r="A76" s="161" t="s">
        <v>223</v>
      </c>
      <c r="B76" s="162" t="s">
        <v>565</v>
      </c>
      <c r="C76" s="335"/>
      <c r="D76" s="181"/>
      <c r="E76" s="182"/>
      <c r="F76" s="182"/>
      <c r="G76" s="180">
        <v>0</v>
      </c>
      <c r="H76" s="180">
        <v>0</v>
      </c>
      <c r="I76" s="180"/>
      <c r="J76" s="180">
        <v>0</v>
      </c>
      <c r="K76" s="180"/>
      <c r="L76" s="180">
        <v>0</v>
      </c>
      <c r="M76" s="182"/>
      <c r="N76" s="180" t="s">
        <v>683</v>
      </c>
      <c r="O76" s="181"/>
      <c r="P76" s="180">
        <v>0</v>
      </c>
      <c r="Q76" s="181"/>
      <c r="R76" s="180" t="s">
        <v>683</v>
      </c>
      <c r="S76" s="181"/>
      <c r="T76" s="180">
        <v>0</v>
      </c>
      <c r="U76" s="181"/>
      <c r="V76" s="180" t="s">
        <v>683</v>
      </c>
      <c r="W76" s="181"/>
      <c r="X76" s="180">
        <v>0</v>
      </c>
      <c r="Y76" s="181"/>
      <c r="Z76" s="180" t="s">
        <v>683</v>
      </c>
      <c r="AA76" s="181"/>
      <c r="AB76" s="180">
        <v>0</v>
      </c>
      <c r="AC76" s="181"/>
      <c r="AD76" s="180" t="s">
        <v>683</v>
      </c>
      <c r="AE76" s="181"/>
      <c r="AF76" s="180">
        <v>0</v>
      </c>
      <c r="AG76" s="180">
        <v>0</v>
      </c>
    </row>
    <row r="77" spans="1:33" s="154" customFormat="1" ht="31.5" x14ac:dyDescent="0.25">
      <c r="A77" s="161" t="s">
        <v>224</v>
      </c>
      <c r="B77" s="164" t="s">
        <v>563</v>
      </c>
      <c r="C77" s="180"/>
      <c r="D77" s="180"/>
      <c r="E77" s="180"/>
      <c r="F77" s="180"/>
      <c r="G77" s="180">
        <v>0</v>
      </c>
      <c r="H77" s="180">
        <v>0</v>
      </c>
      <c r="I77" s="180"/>
      <c r="J77" s="180">
        <v>0</v>
      </c>
      <c r="K77" s="180"/>
      <c r="L77" s="180">
        <v>0</v>
      </c>
      <c r="M77" s="180"/>
      <c r="N77" s="180" t="s">
        <v>683</v>
      </c>
      <c r="O77" s="180"/>
      <c r="P77" s="180">
        <v>0</v>
      </c>
      <c r="Q77" s="180"/>
      <c r="R77" s="180" t="s">
        <v>683</v>
      </c>
      <c r="S77" s="180"/>
      <c r="T77" s="180">
        <v>0</v>
      </c>
      <c r="U77" s="180"/>
      <c r="V77" s="180" t="s">
        <v>683</v>
      </c>
      <c r="W77" s="180"/>
      <c r="X77" s="180">
        <v>0</v>
      </c>
      <c r="Y77" s="180"/>
      <c r="Z77" s="180" t="s">
        <v>683</v>
      </c>
      <c r="AA77" s="180"/>
      <c r="AB77" s="180">
        <v>0</v>
      </c>
      <c r="AC77" s="180"/>
      <c r="AD77" s="180" t="s">
        <v>683</v>
      </c>
      <c r="AE77" s="180"/>
      <c r="AF77" s="180">
        <v>0</v>
      </c>
      <c r="AG77" s="180">
        <v>0</v>
      </c>
    </row>
    <row r="78" spans="1:33" s="154" customFormat="1" x14ac:dyDescent="0.25">
      <c r="A78" s="161" t="s">
        <v>225</v>
      </c>
      <c r="B78" s="164" t="s">
        <v>157</v>
      </c>
      <c r="C78" s="180"/>
      <c r="D78" s="180"/>
      <c r="E78" s="180"/>
      <c r="F78" s="180"/>
      <c r="G78" s="180">
        <v>0</v>
      </c>
      <c r="H78" s="180">
        <v>0</v>
      </c>
      <c r="I78" s="180"/>
      <c r="J78" s="180">
        <v>0</v>
      </c>
      <c r="K78" s="180"/>
      <c r="L78" s="180">
        <v>0</v>
      </c>
      <c r="M78" s="180"/>
      <c r="N78" s="180" t="s">
        <v>683</v>
      </c>
      <c r="O78" s="180"/>
      <c r="P78" s="180">
        <v>0</v>
      </c>
      <c r="Q78" s="180"/>
      <c r="R78" s="180" t="s">
        <v>683</v>
      </c>
      <c r="S78" s="180"/>
      <c r="T78" s="180">
        <v>0</v>
      </c>
      <c r="U78" s="180"/>
      <c r="V78" s="180" t="s">
        <v>683</v>
      </c>
      <c r="W78" s="180"/>
      <c r="X78" s="180">
        <v>0</v>
      </c>
      <c r="Y78" s="180"/>
      <c r="Z78" s="180" t="s">
        <v>683</v>
      </c>
      <c r="AA78" s="180"/>
      <c r="AB78" s="180">
        <v>0</v>
      </c>
      <c r="AC78" s="180"/>
      <c r="AD78" s="180" t="s">
        <v>683</v>
      </c>
      <c r="AE78" s="180"/>
      <c r="AF78" s="180">
        <v>0</v>
      </c>
      <c r="AG78" s="180">
        <v>0</v>
      </c>
    </row>
    <row r="79" spans="1:33" s="154" customFormat="1" x14ac:dyDescent="0.25">
      <c r="A79" s="161" t="s">
        <v>226</v>
      </c>
      <c r="B79" s="162" t="s">
        <v>564</v>
      </c>
      <c r="C79" s="180"/>
      <c r="D79" s="180"/>
      <c r="E79" s="180"/>
      <c r="F79" s="180"/>
      <c r="G79" s="180">
        <v>0</v>
      </c>
      <c r="H79" s="180">
        <v>0</v>
      </c>
      <c r="I79" s="180"/>
      <c r="J79" s="180">
        <v>0</v>
      </c>
      <c r="K79" s="180"/>
      <c r="L79" s="180">
        <v>4.6180000000000003</v>
      </c>
      <c r="M79" s="180"/>
      <c r="N79" s="180" t="s">
        <v>683</v>
      </c>
      <c r="O79" s="180"/>
      <c r="P79" s="180">
        <v>0</v>
      </c>
      <c r="Q79" s="180"/>
      <c r="R79" s="180" t="s">
        <v>683</v>
      </c>
      <c r="S79" s="180"/>
      <c r="T79" s="180">
        <v>0</v>
      </c>
      <c r="U79" s="180"/>
      <c r="V79" s="180" t="s">
        <v>683</v>
      </c>
      <c r="W79" s="180"/>
      <c r="X79" s="180">
        <v>0</v>
      </c>
      <c r="Y79" s="180"/>
      <c r="Z79" s="180" t="s">
        <v>683</v>
      </c>
      <c r="AA79" s="180"/>
      <c r="AB79" s="180">
        <v>0</v>
      </c>
      <c r="AC79" s="180"/>
      <c r="AD79" s="180" t="s">
        <v>683</v>
      </c>
      <c r="AE79" s="180"/>
      <c r="AF79" s="180">
        <v>4.6180000000000003</v>
      </c>
      <c r="AG79" s="180">
        <v>0</v>
      </c>
    </row>
    <row r="80" spans="1:33" s="154" customFormat="1" x14ac:dyDescent="0.25">
      <c r="A80" s="161" t="s">
        <v>227</v>
      </c>
      <c r="B80" s="162" t="s">
        <v>566</v>
      </c>
      <c r="C80" s="335"/>
      <c r="D80" s="181"/>
      <c r="E80" s="182"/>
      <c r="F80" s="182"/>
      <c r="G80" s="180">
        <v>0</v>
      </c>
      <c r="H80" s="180">
        <v>0</v>
      </c>
      <c r="I80" s="180"/>
      <c r="J80" s="180">
        <v>0</v>
      </c>
      <c r="K80" s="180"/>
      <c r="L80" s="180">
        <v>0</v>
      </c>
      <c r="M80" s="182"/>
      <c r="N80" s="180" t="s">
        <v>683</v>
      </c>
      <c r="O80" s="181"/>
      <c r="P80" s="180">
        <v>0</v>
      </c>
      <c r="Q80" s="181"/>
      <c r="R80" s="180" t="s">
        <v>683</v>
      </c>
      <c r="S80" s="181"/>
      <c r="T80" s="180">
        <v>0</v>
      </c>
      <c r="U80" s="181"/>
      <c r="V80" s="180" t="s">
        <v>683</v>
      </c>
      <c r="W80" s="181"/>
      <c r="X80" s="180">
        <v>0</v>
      </c>
      <c r="Y80" s="181"/>
      <c r="Z80" s="180" t="s">
        <v>683</v>
      </c>
      <c r="AA80" s="181"/>
      <c r="AB80" s="180">
        <v>0</v>
      </c>
      <c r="AC80" s="181"/>
      <c r="AD80" s="180" t="s">
        <v>683</v>
      </c>
      <c r="AE80" s="181"/>
      <c r="AF80" s="180">
        <v>0</v>
      </c>
      <c r="AG80" s="180">
        <v>0</v>
      </c>
    </row>
    <row r="81" spans="1:33" s="154" customFormat="1" x14ac:dyDescent="0.25">
      <c r="A81" s="161" t="s">
        <v>596</v>
      </c>
      <c r="B81" s="162" t="s">
        <v>567</v>
      </c>
      <c r="C81" s="335"/>
      <c r="D81" s="181"/>
      <c r="E81" s="182"/>
      <c r="F81" s="182"/>
      <c r="G81" s="180">
        <v>0</v>
      </c>
      <c r="H81" s="180">
        <v>0</v>
      </c>
      <c r="I81" s="180"/>
      <c r="J81" s="180">
        <v>0</v>
      </c>
      <c r="K81" s="180"/>
      <c r="L81" s="180">
        <v>0</v>
      </c>
      <c r="M81" s="182"/>
      <c r="N81" s="180" t="s">
        <v>683</v>
      </c>
      <c r="O81" s="181"/>
      <c r="P81" s="180">
        <v>0</v>
      </c>
      <c r="Q81" s="181"/>
      <c r="R81" s="180" t="s">
        <v>683</v>
      </c>
      <c r="S81" s="181"/>
      <c r="T81" s="180">
        <v>0</v>
      </c>
      <c r="U81" s="181"/>
      <c r="V81" s="180" t="s">
        <v>683</v>
      </c>
      <c r="W81" s="181"/>
      <c r="X81" s="180">
        <v>0</v>
      </c>
      <c r="Y81" s="181"/>
      <c r="Z81" s="180" t="s">
        <v>683</v>
      </c>
      <c r="AA81" s="181"/>
      <c r="AB81" s="180">
        <v>0</v>
      </c>
      <c r="AC81" s="181"/>
      <c r="AD81" s="180" t="s">
        <v>683</v>
      </c>
      <c r="AE81" s="181"/>
      <c r="AF81" s="180">
        <v>0</v>
      </c>
      <c r="AG81" s="180">
        <v>0</v>
      </c>
    </row>
    <row r="82" spans="1:33" s="154" customFormat="1" x14ac:dyDescent="0.25">
      <c r="A82" s="161" t="s">
        <v>597</v>
      </c>
      <c r="B82" s="162" t="s">
        <v>568</v>
      </c>
      <c r="C82" s="335"/>
      <c r="D82" s="181"/>
      <c r="E82" s="182"/>
      <c r="F82" s="182"/>
      <c r="G82" s="180">
        <v>0</v>
      </c>
      <c r="H82" s="180">
        <v>0</v>
      </c>
      <c r="I82" s="180"/>
      <c r="J82" s="180">
        <v>0</v>
      </c>
      <c r="K82" s="180"/>
      <c r="L82" s="180">
        <v>0</v>
      </c>
      <c r="M82" s="182"/>
      <c r="N82" s="180" t="s">
        <v>683</v>
      </c>
      <c r="O82" s="181"/>
      <c r="P82" s="180">
        <v>0</v>
      </c>
      <c r="Q82" s="181"/>
      <c r="R82" s="180" t="s">
        <v>683</v>
      </c>
      <c r="S82" s="181"/>
      <c r="T82" s="180">
        <v>0</v>
      </c>
      <c r="U82" s="181"/>
      <c r="V82" s="180" t="s">
        <v>683</v>
      </c>
      <c r="W82" s="181"/>
      <c r="X82" s="180">
        <v>0</v>
      </c>
      <c r="Y82" s="181"/>
      <c r="Z82" s="180" t="s">
        <v>683</v>
      </c>
      <c r="AA82" s="181"/>
      <c r="AB82" s="180">
        <v>0</v>
      </c>
      <c r="AC82" s="181"/>
      <c r="AD82" s="180" t="s">
        <v>683</v>
      </c>
      <c r="AE82" s="181"/>
      <c r="AF82" s="180">
        <v>0</v>
      </c>
      <c r="AG82" s="180">
        <v>0</v>
      </c>
    </row>
    <row r="83" spans="1:33" s="154" customFormat="1" x14ac:dyDescent="0.25">
      <c r="A83" s="161" t="s">
        <v>598</v>
      </c>
      <c r="B83" s="162" t="s">
        <v>570</v>
      </c>
      <c r="C83" s="335"/>
      <c r="D83" s="181"/>
      <c r="E83" s="182"/>
      <c r="F83" s="182"/>
      <c r="G83" s="180">
        <v>0</v>
      </c>
      <c r="H83" s="180">
        <v>0</v>
      </c>
      <c r="I83" s="180"/>
      <c r="J83" s="180">
        <v>0</v>
      </c>
      <c r="K83" s="180"/>
      <c r="L83" s="180">
        <v>0</v>
      </c>
      <c r="M83" s="182"/>
      <c r="N83" s="180" t="s">
        <v>683</v>
      </c>
      <c r="O83" s="181"/>
      <c r="P83" s="180">
        <v>0</v>
      </c>
      <c r="Q83" s="181"/>
      <c r="R83" s="180" t="s">
        <v>683</v>
      </c>
      <c r="S83" s="181"/>
      <c r="T83" s="180">
        <v>0</v>
      </c>
      <c r="U83" s="181"/>
      <c r="V83" s="180" t="s">
        <v>683</v>
      </c>
      <c r="W83" s="181"/>
      <c r="X83" s="180">
        <v>0</v>
      </c>
      <c r="Y83" s="181"/>
      <c r="Z83" s="180" t="s">
        <v>683</v>
      </c>
      <c r="AA83" s="181"/>
      <c r="AB83" s="180">
        <v>0</v>
      </c>
      <c r="AC83" s="181"/>
      <c r="AD83" s="180" t="s">
        <v>683</v>
      </c>
      <c r="AE83" s="181"/>
      <c r="AF83" s="180">
        <v>0</v>
      </c>
      <c r="AG83" s="180">
        <v>0</v>
      </c>
    </row>
    <row r="84" spans="1:33" s="154" customFormat="1" x14ac:dyDescent="0.25">
      <c r="A84" s="161" t="s">
        <v>599</v>
      </c>
      <c r="B84" s="162" t="s">
        <v>572</v>
      </c>
      <c r="C84" s="335"/>
      <c r="D84" s="181"/>
      <c r="E84" s="182"/>
      <c r="F84" s="182"/>
      <c r="G84" s="180">
        <v>0</v>
      </c>
      <c r="H84" s="180">
        <v>0</v>
      </c>
      <c r="I84" s="180"/>
      <c r="J84" s="180">
        <v>0</v>
      </c>
      <c r="K84" s="180"/>
      <c r="L84" s="180">
        <v>0</v>
      </c>
      <c r="M84" s="182"/>
      <c r="N84" s="180" t="s">
        <v>683</v>
      </c>
      <c r="O84" s="181"/>
      <c r="P84" s="180">
        <v>0</v>
      </c>
      <c r="Q84" s="181"/>
      <c r="R84" s="180" t="s">
        <v>683</v>
      </c>
      <c r="S84" s="181"/>
      <c r="T84" s="180">
        <v>0</v>
      </c>
      <c r="U84" s="181"/>
      <c r="V84" s="180" t="s">
        <v>683</v>
      </c>
      <c r="W84" s="181"/>
      <c r="X84" s="180">
        <v>0</v>
      </c>
      <c r="Y84" s="181"/>
      <c r="Z84" s="180" t="s">
        <v>683</v>
      </c>
      <c r="AA84" s="181"/>
      <c r="AB84" s="180">
        <v>0</v>
      </c>
      <c r="AC84" s="181"/>
      <c r="AD84" s="180" t="s">
        <v>683</v>
      </c>
      <c r="AE84" s="181"/>
      <c r="AF84" s="180">
        <v>0</v>
      </c>
      <c r="AG84" s="180">
        <v>0</v>
      </c>
    </row>
    <row r="85" spans="1:33" s="154" customFormat="1" x14ac:dyDescent="0.25">
      <c r="A85" s="161" t="s">
        <v>600</v>
      </c>
      <c r="B85" s="162" t="s">
        <v>574</v>
      </c>
      <c r="C85" s="335"/>
      <c r="D85" s="181"/>
      <c r="E85" s="182"/>
      <c r="F85" s="182"/>
      <c r="G85" s="180">
        <v>0</v>
      </c>
      <c r="H85" s="180">
        <v>0</v>
      </c>
      <c r="I85" s="180"/>
      <c r="J85" s="180">
        <v>0</v>
      </c>
      <c r="K85" s="180"/>
      <c r="L85" s="180">
        <v>0</v>
      </c>
      <c r="M85" s="182"/>
      <c r="N85" s="180" t="s">
        <v>683</v>
      </c>
      <c r="O85" s="181"/>
      <c r="P85" s="180">
        <v>0</v>
      </c>
      <c r="Q85" s="181"/>
      <c r="R85" s="180" t="s">
        <v>683</v>
      </c>
      <c r="S85" s="181"/>
      <c r="T85" s="180">
        <v>0</v>
      </c>
      <c r="U85" s="181"/>
      <c r="V85" s="180" t="s">
        <v>683</v>
      </c>
      <c r="W85" s="181"/>
      <c r="X85" s="180">
        <v>0</v>
      </c>
      <c r="Y85" s="181"/>
      <c r="Z85" s="180" t="s">
        <v>683</v>
      </c>
      <c r="AA85" s="181"/>
      <c r="AB85" s="180">
        <v>0</v>
      </c>
      <c r="AC85" s="181"/>
      <c r="AD85" s="180" t="s">
        <v>683</v>
      </c>
      <c r="AE85" s="181"/>
      <c r="AF85" s="180">
        <v>0</v>
      </c>
      <c r="AG85" s="180">
        <v>0</v>
      </c>
    </row>
    <row r="86" spans="1:33" s="154" customFormat="1" x14ac:dyDescent="0.25">
      <c r="A86" s="161" t="s">
        <v>601</v>
      </c>
      <c r="B86" s="162" t="s">
        <v>576</v>
      </c>
      <c r="C86" s="336"/>
      <c r="D86" s="181"/>
      <c r="E86" s="182"/>
      <c r="F86" s="182"/>
      <c r="G86" s="180">
        <v>0</v>
      </c>
      <c r="H86" s="180">
        <v>0</v>
      </c>
      <c r="I86" s="180"/>
      <c r="J86" s="180">
        <v>0</v>
      </c>
      <c r="K86" s="180"/>
      <c r="L86" s="180">
        <v>0</v>
      </c>
      <c r="M86" s="182"/>
      <c r="N86" s="180" t="s">
        <v>683</v>
      </c>
      <c r="O86" s="181"/>
      <c r="P86" s="180">
        <v>0</v>
      </c>
      <c r="Q86" s="181"/>
      <c r="R86" s="180" t="s">
        <v>683</v>
      </c>
      <c r="S86" s="181"/>
      <c r="T86" s="180">
        <v>0</v>
      </c>
      <c r="U86" s="181"/>
      <c r="V86" s="180" t="s">
        <v>683</v>
      </c>
      <c r="W86" s="181"/>
      <c r="X86" s="180">
        <v>0</v>
      </c>
      <c r="Y86" s="181"/>
      <c r="Z86" s="180" t="s">
        <v>683</v>
      </c>
      <c r="AA86" s="181"/>
      <c r="AB86" s="180">
        <v>0</v>
      </c>
      <c r="AC86" s="181"/>
      <c r="AD86" s="180" t="s">
        <v>683</v>
      </c>
      <c r="AE86" s="181"/>
      <c r="AF86" s="180">
        <v>0</v>
      </c>
      <c r="AG86" s="180">
        <v>0</v>
      </c>
    </row>
    <row r="87" spans="1:33" x14ac:dyDescent="0.25">
      <c r="G87" s="58"/>
      <c r="H87" s="58"/>
      <c r="I87" s="58"/>
      <c r="J87" s="58"/>
      <c r="K87" s="58"/>
    </row>
    <row r="88" spans="1:33" x14ac:dyDescent="0.25">
      <c r="G88" s="58"/>
      <c r="H88" s="58"/>
      <c r="I88" s="58"/>
      <c r="J88" s="58"/>
      <c r="K88" s="58"/>
    </row>
    <row r="89" spans="1:33" x14ac:dyDescent="0.25">
      <c r="G89" s="58"/>
      <c r="H89" s="58"/>
      <c r="I89" s="58"/>
      <c r="J89" s="58"/>
      <c r="K89" s="58"/>
    </row>
    <row r="90" spans="1:33" x14ac:dyDescent="0.25">
      <c r="G90" s="58"/>
      <c r="H90" s="58"/>
      <c r="I90" s="58"/>
      <c r="J90" s="58"/>
      <c r="K90" s="58"/>
    </row>
    <row r="91" spans="1:33" x14ac:dyDescent="0.25">
      <c r="G91" s="58"/>
      <c r="H91" s="58"/>
      <c r="I91" s="58"/>
      <c r="J91" s="58"/>
      <c r="K91" s="58"/>
    </row>
    <row r="92" spans="1:33" x14ac:dyDescent="0.25">
      <c r="G92" s="58"/>
      <c r="H92" s="58"/>
      <c r="I92" s="58"/>
      <c r="J92" s="58"/>
      <c r="K92" s="58"/>
    </row>
  </sheetData>
  <mergeCells count="34">
    <mergeCell ref="AF20:AG21"/>
    <mergeCell ref="AB21:AC21"/>
    <mergeCell ref="AD21:AE21"/>
    <mergeCell ref="P20:S20"/>
    <mergeCell ref="T20:W20"/>
    <mergeCell ref="X20:AA20"/>
    <mergeCell ref="R21:S21"/>
    <mergeCell ref="T21:U21"/>
    <mergeCell ref="V21:W21"/>
    <mergeCell ref="X21:Y21"/>
    <mergeCell ref="Z21:AA21"/>
    <mergeCell ref="AB20:AE20"/>
    <mergeCell ref="A14:U14"/>
    <mergeCell ref="A15:U15"/>
    <mergeCell ref="A16:U16"/>
    <mergeCell ref="A18:U18"/>
    <mergeCell ref="A20:A22"/>
    <mergeCell ref="B20:B22"/>
    <mergeCell ref="C20:D21"/>
    <mergeCell ref="E20:F21"/>
    <mergeCell ref="G20:G22"/>
    <mergeCell ref="H20:K20"/>
    <mergeCell ref="H21:I21"/>
    <mergeCell ref="J21:K21"/>
    <mergeCell ref="L21:M21"/>
    <mergeCell ref="N21:O21"/>
    <mergeCell ref="P21:Q21"/>
    <mergeCell ref="L20:O20"/>
    <mergeCell ref="A12:U12"/>
    <mergeCell ref="A4:U4"/>
    <mergeCell ref="A6:U6"/>
    <mergeCell ref="A8:U8"/>
    <mergeCell ref="A9:U9"/>
    <mergeCell ref="A11:U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2"/>
  <sheetViews>
    <sheetView topLeftCell="C1" zoomScale="55" zoomScaleNormal="55" zoomScaleSheetLayoutView="55" workbookViewId="0">
      <selection activeCell="C22" sqref="C22:C24"/>
    </sheetView>
  </sheetViews>
  <sheetFormatPr defaultColWidth="9.140625" defaultRowHeight="15" x14ac:dyDescent="0.25"/>
  <cols>
    <col min="1" max="1" width="12.85546875" style="19" customWidth="1"/>
    <col min="2" max="2" width="10.7109375" style="19" customWidth="1"/>
    <col min="3" max="3" width="26.140625" style="19" customWidth="1"/>
    <col min="4" max="4" width="15.140625" style="19" customWidth="1"/>
    <col min="5" max="12" width="7.7109375" style="19" customWidth="1"/>
    <col min="13" max="13" width="10.7109375" style="19" customWidth="1"/>
    <col min="14" max="14" width="32.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140625" style="19" customWidth="1"/>
    <col min="24" max="24" width="10.7109375" style="19" customWidth="1"/>
    <col min="25" max="25" width="19.85546875" style="19" customWidth="1"/>
    <col min="26" max="26" width="7.7109375" style="19" customWidth="1"/>
    <col min="27" max="28" width="10.7109375" style="19" customWidth="1"/>
    <col min="29" max="29" width="17.42578125" style="19" customWidth="1"/>
    <col min="30" max="30" width="10.7109375" style="19" customWidth="1"/>
    <col min="31" max="31" width="15.85546875" style="19" customWidth="1"/>
    <col min="32" max="32" width="11.7109375" style="19" customWidth="1"/>
    <col min="33" max="33" width="11.5703125" style="19" customWidth="1"/>
    <col min="34" max="34" width="13.42578125" style="19" customWidth="1"/>
    <col min="35" max="35" width="12.7109375" style="19" customWidth="1"/>
    <col min="36" max="36" width="11.7109375" style="19" customWidth="1"/>
    <col min="37" max="37" width="12" style="19" customWidth="1"/>
    <col min="38" max="38" width="12.28515625" style="19" customWidth="1"/>
    <col min="39" max="39" width="14.425781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41" style="19" customWidth="1"/>
    <col min="48" max="48" width="91" style="19" customWidth="1"/>
    <col min="49" max="49" width="9.140625" style="21" hidden="1" customWidth="1"/>
    <col min="50"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340" t="str">
        <f>'1. паспорт местоположение'!A5:C5</f>
        <v>Год раскрытия информации: 2022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c r="AT5" s="340"/>
      <c r="AU5" s="340"/>
      <c r="AV5" s="340"/>
    </row>
    <row r="6" spans="1:48" ht="18.75" x14ac:dyDescent="0.3">
      <c r="AV6" s="15"/>
    </row>
    <row r="7" spans="1:48" ht="18.75" x14ac:dyDescent="0.25">
      <c r="A7" s="344" t="s">
        <v>10</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c r="AT7" s="344"/>
      <c r="AU7" s="344"/>
      <c r="AV7" s="344"/>
    </row>
    <row r="8" spans="1:48" ht="18.75" x14ac:dyDescent="0.25">
      <c r="A8" s="348"/>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348"/>
      <c r="AB8" s="348"/>
      <c r="AC8" s="348"/>
      <c r="AD8" s="348"/>
      <c r="AE8" s="348"/>
      <c r="AF8" s="348"/>
      <c r="AG8" s="348"/>
      <c r="AH8" s="348"/>
      <c r="AI8" s="348"/>
      <c r="AJ8" s="348"/>
      <c r="AK8" s="348"/>
      <c r="AL8" s="348"/>
      <c r="AM8" s="348"/>
      <c r="AN8" s="348"/>
      <c r="AO8" s="348"/>
      <c r="AP8" s="348"/>
      <c r="AQ8" s="348"/>
      <c r="AR8" s="348"/>
      <c r="AS8" s="348"/>
      <c r="AT8" s="348"/>
      <c r="AU8" s="348"/>
      <c r="AV8" s="348"/>
    </row>
    <row r="9" spans="1:48" ht="18.75" x14ac:dyDescent="0.25">
      <c r="A9" s="343" t="str">
        <f>'1. паспорт местоположение'!$A$9</f>
        <v>АО  "Россети Тюмень"</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c r="AS9" s="343"/>
      <c r="AT9" s="343"/>
      <c r="AU9" s="343"/>
      <c r="AV9" s="343"/>
    </row>
    <row r="10" spans="1:48" ht="15.75" x14ac:dyDescent="0.25">
      <c r="A10" s="341" t="s">
        <v>9</v>
      </c>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c r="AK10" s="341"/>
      <c r="AL10" s="341"/>
      <c r="AM10" s="341"/>
      <c r="AN10" s="341"/>
      <c r="AO10" s="341"/>
      <c r="AP10" s="341"/>
      <c r="AQ10" s="341"/>
      <c r="AR10" s="341"/>
      <c r="AS10" s="341"/>
      <c r="AT10" s="341"/>
      <c r="AU10" s="341"/>
      <c r="AV10" s="341"/>
    </row>
    <row r="11" spans="1:48" ht="18.75" x14ac:dyDescent="0.25">
      <c r="A11" s="344"/>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row>
    <row r="12" spans="1:48" ht="18.75" x14ac:dyDescent="0.25">
      <c r="A12" s="343" t="s">
        <v>515</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c r="AS12" s="343"/>
      <c r="AT12" s="343"/>
      <c r="AU12" s="343"/>
      <c r="AV12" s="343"/>
    </row>
    <row r="13" spans="1:48" ht="15.75" x14ac:dyDescent="0.25">
      <c r="A13" s="341" t="s">
        <v>8</v>
      </c>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c r="AK13" s="341"/>
      <c r="AL13" s="341"/>
      <c r="AM13" s="341"/>
      <c r="AN13" s="341"/>
      <c r="AO13" s="341"/>
      <c r="AP13" s="341"/>
      <c r="AQ13" s="341"/>
      <c r="AR13" s="341"/>
      <c r="AS13" s="341"/>
      <c r="AT13" s="341"/>
      <c r="AU13" s="341"/>
      <c r="AV13" s="341"/>
    </row>
    <row r="14" spans="1:48" ht="18.75" x14ac:dyDescent="0.25">
      <c r="A14" s="350"/>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c r="AE14" s="350"/>
      <c r="AF14" s="350"/>
      <c r="AG14" s="350"/>
      <c r="AH14" s="350"/>
      <c r="AI14" s="350"/>
      <c r="AJ14" s="350"/>
      <c r="AK14" s="350"/>
      <c r="AL14" s="350"/>
      <c r="AM14" s="350"/>
      <c r="AN14" s="350"/>
      <c r="AO14" s="350"/>
      <c r="AP14" s="350"/>
      <c r="AQ14" s="350"/>
      <c r="AR14" s="350"/>
      <c r="AS14" s="350"/>
      <c r="AT14" s="350"/>
      <c r="AU14" s="350"/>
      <c r="AV14" s="350"/>
    </row>
    <row r="15" spans="1:48" ht="18.75" x14ac:dyDescent="0.25">
      <c r="A15" s="344" t="s">
        <v>510</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c r="AS15" s="344"/>
      <c r="AT15" s="344"/>
      <c r="AU15" s="344"/>
      <c r="AV15" s="344"/>
    </row>
    <row r="16" spans="1:48" ht="15.75" x14ac:dyDescent="0.25">
      <c r="A16" s="341" t="s">
        <v>7</v>
      </c>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c r="AK16" s="341"/>
      <c r="AL16" s="341"/>
      <c r="AM16" s="341"/>
      <c r="AN16" s="341"/>
      <c r="AO16" s="341"/>
      <c r="AP16" s="341"/>
      <c r="AQ16" s="341"/>
      <c r="AR16" s="341"/>
      <c r="AS16" s="341"/>
      <c r="AT16" s="341"/>
      <c r="AU16" s="341"/>
      <c r="AV16" s="341"/>
    </row>
    <row r="17" spans="1:49"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377"/>
      <c r="AB17" s="377"/>
      <c r="AC17" s="377"/>
      <c r="AD17" s="377"/>
      <c r="AE17" s="377"/>
      <c r="AF17" s="377"/>
      <c r="AG17" s="377"/>
      <c r="AH17" s="377"/>
      <c r="AI17" s="377"/>
      <c r="AJ17" s="377"/>
      <c r="AK17" s="377"/>
      <c r="AL17" s="377"/>
      <c r="AM17" s="377"/>
      <c r="AN17" s="377"/>
      <c r="AO17" s="377"/>
      <c r="AP17" s="377"/>
      <c r="AQ17" s="377"/>
      <c r="AR17" s="377"/>
      <c r="AS17" s="377"/>
      <c r="AT17" s="377"/>
      <c r="AU17" s="377"/>
      <c r="AV17" s="377"/>
    </row>
    <row r="18" spans="1:49" ht="14.25" customHeight="1"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c r="AD18" s="377"/>
      <c r="AE18" s="377"/>
      <c r="AF18" s="377"/>
      <c r="AG18" s="377"/>
      <c r="AH18" s="377"/>
      <c r="AI18" s="377"/>
      <c r="AJ18" s="377"/>
      <c r="AK18" s="377"/>
      <c r="AL18" s="377"/>
      <c r="AM18" s="377"/>
      <c r="AN18" s="377"/>
      <c r="AO18" s="377"/>
      <c r="AP18" s="377"/>
      <c r="AQ18" s="377"/>
      <c r="AR18" s="377"/>
      <c r="AS18" s="377"/>
      <c r="AT18" s="377"/>
      <c r="AU18" s="377"/>
      <c r="AV18" s="377"/>
    </row>
    <row r="19" spans="1:49"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377"/>
      <c r="AB19" s="377"/>
      <c r="AC19" s="377"/>
      <c r="AD19" s="377"/>
      <c r="AE19" s="377"/>
      <c r="AF19" s="377"/>
      <c r="AG19" s="377"/>
      <c r="AH19" s="377"/>
      <c r="AI19" s="377"/>
      <c r="AJ19" s="377"/>
      <c r="AK19" s="377"/>
      <c r="AL19" s="377"/>
      <c r="AM19" s="377"/>
      <c r="AN19" s="377"/>
      <c r="AO19" s="377"/>
      <c r="AP19" s="377"/>
      <c r="AQ19" s="377"/>
      <c r="AR19" s="377"/>
      <c r="AS19" s="377"/>
      <c r="AT19" s="377"/>
      <c r="AU19" s="377"/>
      <c r="AV19" s="377"/>
    </row>
    <row r="20" spans="1:49" s="21" customFormat="1"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378"/>
      <c r="AB20" s="378"/>
      <c r="AC20" s="378"/>
      <c r="AD20" s="378"/>
      <c r="AE20" s="378"/>
      <c r="AF20" s="378"/>
      <c r="AG20" s="378"/>
      <c r="AH20" s="378"/>
      <c r="AI20" s="378"/>
      <c r="AJ20" s="378"/>
      <c r="AK20" s="378"/>
      <c r="AL20" s="378"/>
      <c r="AM20" s="378"/>
      <c r="AN20" s="378"/>
      <c r="AO20" s="378"/>
      <c r="AP20" s="378"/>
      <c r="AQ20" s="378"/>
      <c r="AR20" s="378"/>
      <c r="AS20" s="378"/>
      <c r="AT20" s="378"/>
      <c r="AU20" s="378"/>
      <c r="AV20" s="378"/>
    </row>
    <row r="21" spans="1:49" s="21" customFormat="1" x14ac:dyDescent="0.25">
      <c r="A21" s="416" t="s">
        <v>483</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9" s="21" customFormat="1" ht="58.5" customHeight="1" x14ac:dyDescent="0.25">
      <c r="A22" s="417" t="s">
        <v>53</v>
      </c>
      <c r="B22" s="420" t="s">
        <v>25</v>
      </c>
      <c r="C22" s="417" t="s">
        <v>52</v>
      </c>
      <c r="D22" s="417" t="s">
        <v>51</v>
      </c>
      <c r="E22" s="423" t="s">
        <v>494</v>
      </c>
      <c r="F22" s="424"/>
      <c r="G22" s="424"/>
      <c r="H22" s="424"/>
      <c r="I22" s="424"/>
      <c r="J22" s="424"/>
      <c r="K22" s="424"/>
      <c r="L22" s="425"/>
      <c r="M22" s="417" t="s">
        <v>50</v>
      </c>
      <c r="N22" s="417" t="s">
        <v>49</v>
      </c>
      <c r="O22" s="417" t="s">
        <v>48</v>
      </c>
      <c r="P22" s="426" t="s">
        <v>258</v>
      </c>
      <c r="Q22" s="426" t="s">
        <v>47</v>
      </c>
      <c r="R22" s="426" t="s">
        <v>46</v>
      </c>
      <c r="S22" s="426" t="s">
        <v>45</v>
      </c>
      <c r="T22" s="426"/>
      <c r="U22" s="427" t="s">
        <v>44</v>
      </c>
      <c r="V22" s="427" t="s">
        <v>43</v>
      </c>
      <c r="W22" s="426" t="s">
        <v>42</v>
      </c>
      <c r="X22" s="426" t="s">
        <v>41</v>
      </c>
      <c r="Y22" s="426" t="s">
        <v>40</v>
      </c>
      <c r="Z22" s="439" t="s">
        <v>39</v>
      </c>
      <c r="AA22" s="426" t="s">
        <v>38</v>
      </c>
      <c r="AB22" s="426" t="s">
        <v>37</v>
      </c>
      <c r="AC22" s="426" t="s">
        <v>36</v>
      </c>
      <c r="AD22" s="426" t="s">
        <v>35</v>
      </c>
      <c r="AE22" s="426" t="s">
        <v>34</v>
      </c>
      <c r="AF22" s="426" t="s">
        <v>33</v>
      </c>
      <c r="AG22" s="426"/>
      <c r="AH22" s="426"/>
      <c r="AI22" s="426"/>
      <c r="AJ22" s="426"/>
      <c r="AK22" s="426"/>
      <c r="AL22" s="426" t="s">
        <v>32</v>
      </c>
      <c r="AM22" s="426"/>
      <c r="AN22" s="426"/>
      <c r="AO22" s="426"/>
      <c r="AP22" s="426" t="s">
        <v>31</v>
      </c>
      <c r="AQ22" s="426"/>
      <c r="AR22" s="426" t="s">
        <v>30</v>
      </c>
      <c r="AS22" s="426" t="s">
        <v>29</v>
      </c>
      <c r="AT22" s="426" t="s">
        <v>28</v>
      </c>
      <c r="AU22" s="426" t="s">
        <v>27</v>
      </c>
      <c r="AV22" s="430" t="s">
        <v>26</v>
      </c>
    </row>
    <row r="23" spans="1:49" s="21" customFormat="1" ht="64.5" customHeight="1" x14ac:dyDescent="0.25">
      <c r="A23" s="418"/>
      <c r="B23" s="421"/>
      <c r="C23" s="418"/>
      <c r="D23" s="418"/>
      <c r="E23" s="431" t="s">
        <v>24</v>
      </c>
      <c r="F23" s="433" t="s">
        <v>140</v>
      </c>
      <c r="G23" s="433" t="s">
        <v>139</v>
      </c>
      <c r="H23" s="433" t="s">
        <v>138</v>
      </c>
      <c r="I23" s="437" t="s">
        <v>404</v>
      </c>
      <c r="J23" s="437" t="s">
        <v>405</v>
      </c>
      <c r="K23" s="437" t="s">
        <v>406</v>
      </c>
      <c r="L23" s="433" t="s">
        <v>81</v>
      </c>
      <c r="M23" s="418"/>
      <c r="N23" s="418"/>
      <c r="O23" s="418"/>
      <c r="P23" s="426"/>
      <c r="Q23" s="426"/>
      <c r="R23" s="426"/>
      <c r="S23" s="435" t="s">
        <v>3</v>
      </c>
      <c r="T23" s="435" t="s">
        <v>12</v>
      </c>
      <c r="U23" s="427"/>
      <c r="V23" s="427"/>
      <c r="W23" s="426"/>
      <c r="X23" s="426"/>
      <c r="Y23" s="426"/>
      <c r="Z23" s="426"/>
      <c r="AA23" s="426"/>
      <c r="AB23" s="426"/>
      <c r="AC23" s="426"/>
      <c r="AD23" s="426"/>
      <c r="AE23" s="426"/>
      <c r="AF23" s="426" t="s">
        <v>23</v>
      </c>
      <c r="AG23" s="426"/>
      <c r="AH23" s="426" t="s">
        <v>22</v>
      </c>
      <c r="AI23" s="426"/>
      <c r="AJ23" s="417" t="s">
        <v>21</v>
      </c>
      <c r="AK23" s="417" t="s">
        <v>20</v>
      </c>
      <c r="AL23" s="417" t="s">
        <v>19</v>
      </c>
      <c r="AM23" s="417" t="s">
        <v>18</v>
      </c>
      <c r="AN23" s="417" t="s">
        <v>17</v>
      </c>
      <c r="AO23" s="417" t="s">
        <v>16</v>
      </c>
      <c r="AP23" s="417" t="s">
        <v>15</v>
      </c>
      <c r="AQ23" s="428" t="s">
        <v>12</v>
      </c>
      <c r="AR23" s="426"/>
      <c r="AS23" s="426"/>
      <c r="AT23" s="426"/>
      <c r="AU23" s="426"/>
      <c r="AV23" s="430"/>
    </row>
    <row r="24" spans="1:49" s="21" customFormat="1" ht="96.75" customHeight="1" x14ac:dyDescent="0.25">
      <c r="A24" s="419"/>
      <c r="B24" s="422"/>
      <c r="C24" s="419"/>
      <c r="D24" s="419"/>
      <c r="E24" s="432"/>
      <c r="F24" s="434"/>
      <c r="G24" s="434"/>
      <c r="H24" s="434"/>
      <c r="I24" s="438"/>
      <c r="J24" s="438"/>
      <c r="K24" s="438"/>
      <c r="L24" s="434"/>
      <c r="M24" s="419"/>
      <c r="N24" s="419"/>
      <c r="O24" s="419"/>
      <c r="P24" s="426"/>
      <c r="Q24" s="426"/>
      <c r="R24" s="426"/>
      <c r="S24" s="436"/>
      <c r="T24" s="436"/>
      <c r="U24" s="427"/>
      <c r="V24" s="427"/>
      <c r="W24" s="426"/>
      <c r="X24" s="426"/>
      <c r="Y24" s="426"/>
      <c r="Z24" s="426"/>
      <c r="AA24" s="426"/>
      <c r="AB24" s="426"/>
      <c r="AC24" s="426"/>
      <c r="AD24" s="426"/>
      <c r="AE24" s="426"/>
      <c r="AF24" s="193" t="s">
        <v>14</v>
      </c>
      <c r="AG24" s="193" t="s">
        <v>13</v>
      </c>
      <c r="AH24" s="97" t="s">
        <v>3</v>
      </c>
      <c r="AI24" s="97" t="s">
        <v>12</v>
      </c>
      <c r="AJ24" s="419"/>
      <c r="AK24" s="419"/>
      <c r="AL24" s="419"/>
      <c r="AM24" s="419"/>
      <c r="AN24" s="419"/>
      <c r="AO24" s="419"/>
      <c r="AP24" s="419"/>
      <c r="AQ24" s="429"/>
      <c r="AR24" s="426"/>
      <c r="AS24" s="426"/>
      <c r="AT24" s="426"/>
      <c r="AU24" s="426"/>
      <c r="AV24" s="430"/>
      <c r="AW24" s="326">
        <f>SUM(AW26:AW42)</f>
        <v>15.817</v>
      </c>
    </row>
    <row r="25" spans="1:49" s="20" customFormat="1" ht="11.25" x14ac:dyDescent="0.2">
      <c r="A25" s="324">
        <v>1</v>
      </c>
      <c r="B25" s="324">
        <v>2</v>
      </c>
      <c r="C25" s="324">
        <v>4</v>
      </c>
      <c r="D25" s="324">
        <v>5</v>
      </c>
      <c r="E25" s="324">
        <v>6</v>
      </c>
      <c r="F25" s="324">
        <f>E25+1</f>
        <v>7</v>
      </c>
      <c r="G25" s="324">
        <f t="shared" ref="G25:AV25" si="0">F25+1</f>
        <v>8</v>
      </c>
      <c r="H25" s="324">
        <f t="shared" si="0"/>
        <v>9</v>
      </c>
      <c r="I25" s="324">
        <f t="shared" si="0"/>
        <v>10</v>
      </c>
      <c r="J25" s="324">
        <f t="shared" si="0"/>
        <v>11</v>
      </c>
      <c r="K25" s="324">
        <f t="shared" si="0"/>
        <v>12</v>
      </c>
      <c r="L25" s="324">
        <f t="shared" si="0"/>
        <v>13</v>
      </c>
      <c r="M25" s="324">
        <f t="shared" si="0"/>
        <v>14</v>
      </c>
      <c r="N25" s="324">
        <f t="shared" si="0"/>
        <v>15</v>
      </c>
      <c r="O25" s="324">
        <f t="shared" si="0"/>
        <v>16</v>
      </c>
      <c r="P25" s="324">
        <f t="shared" si="0"/>
        <v>17</v>
      </c>
      <c r="Q25" s="324">
        <f t="shared" si="0"/>
        <v>18</v>
      </c>
      <c r="R25" s="324">
        <f t="shared" si="0"/>
        <v>19</v>
      </c>
      <c r="S25" s="324">
        <f t="shared" si="0"/>
        <v>20</v>
      </c>
      <c r="T25" s="324">
        <f t="shared" si="0"/>
        <v>21</v>
      </c>
      <c r="U25" s="324">
        <f t="shared" si="0"/>
        <v>22</v>
      </c>
      <c r="V25" s="324">
        <f t="shared" si="0"/>
        <v>23</v>
      </c>
      <c r="W25" s="324">
        <f t="shared" si="0"/>
        <v>24</v>
      </c>
      <c r="X25" s="324">
        <f t="shared" si="0"/>
        <v>25</v>
      </c>
      <c r="Y25" s="324">
        <f t="shared" si="0"/>
        <v>26</v>
      </c>
      <c r="Z25" s="324">
        <f t="shared" si="0"/>
        <v>27</v>
      </c>
      <c r="AA25" s="324">
        <f t="shared" si="0"/>
        <v>28</v>
      </c>
      <c r="AB25" s="324">
        <f t="shared" si="0"/>
        <v>29</v>
      </c>
      <c r="AC25" s="324">
        <f t="shared" si="0"/>
        <v>30</v>
      </c>
      <c r="AD25" s="324">
        <f t="shared" si="0"/>
        <v>31</v>
      </c>
      <c r="AE25" s="324">
        <f t="shared" si="0"/>
        <v>32</v>
      </c>
      <c r="AF25" s="324">
        <f t="shared" si="0"/>
        <v>33</v>
      </c>
      <c r="AG25" s="324">
        <f t="shared" si="0"/>
        <v>34</v>
      </c>
      <c r="AH25" s="324">
        <f t="shared" si="0"/>
        <v>35</v>
      </c>
      <c r="AI25" s="324">
        <f t="shared" si="0"/>
        <v>36</v>
      </c>
      <c r="AJ25" s="324">
        <f t="shared" si="0"/>
        <v>37</v>
      </c>
      <c r="AK25" s="324">
        <f t="shared" si="0"/>
        <v>38</v>
      </c>
      <c r="AL25" s="324">
        <f t="shared" si="0"/>
        <v>39</v>
      </c>
      <c r="AM25" s="324">
        <f t="shared" si="0"/>
        <v>40</v>
      </c>
      <c r="AN25" s="324">
        <f t="shared" si="0"/>
        <v>41</v>
      </c>
      <c r="AO25" s="324">
        <f t="shared" si="0"/>
        <v>42</v>
      </c>
      <c r="AP25" s="324">
        <f t="shared" si="0"/>
        <v>43</v>
      </c>
      <c r="AQ25" s="324">
        <f t="shared" si="0"/>
        <v>44</v>
      </c>
      <c r="AR25" s="324">
        <f t="shared" si="0"/>
        <v>45</v>
      </c>
      <c r="AS25" s="324">
        <f t="shared" si="0"/>
        <v>46</v>
      </c>
      <c r="AT25" s="324">
        <f t="shared" si="0"/>
        <v>47</v>
      </c>
      <c r="AU25" s="324">
        <f t="shared" si="0"/>
        <v>48</v>
      </c>
      <c r="AV25" s="324">
        <f t="shared" si="0"/>
        <v>49</v>
      </c>
      <c r="AW25" s="319"/>
    </row>
    <row r="26" spans="1:49" s="152" customFormat="1" ht="102" x14ac:dyDescent="0.25">
      <c r="A26" s="323" t="s">
        <v>523</v>
      </c>
      <c r="B26" s="176" t="s">
        <v>618</v>
      </c>
      <c r="C26" s="176" t="s">
        <v>524</v>
      </c>
      <c r="D26" s="199" t="s">
        <v>617</v>
      </c>
      <c r="E26" s="201"/>
      <c r="F26" s="201"/>
      <c r="G26" s="201"/>
      <c r="H26" s="201"/>
      <c r="I26" s="201"/>
      <c r="J26" s="201"/>
      <c r="K26" s="201"/>
      <c r="L26" s="201"/>
      <c r="M26" s="201" t="s">
        <v>507</v>
      </c>
      <c r="N26" s="202" t="s">
        <v>560</v>
      </c>
      <c r="O26" s="176" t="s">
        <v>618</v>
      </c>
      <c r="P26" s="177">
        <v>380</v>
      </c>
      <c r="Q26" s="176" t="s">
        <v>509</v>
      </c>
      <c r="R26" s="177">
        <v>266</v>
      </c>
      <c r="S26" s="176" t="s">
        <v>525</v>
      </c>
      <c r="T26" s="176" t="s">
        <v>525</v>
      </c>
      <c r="U26" s="176">
        <v>2</v>
      </c>
      <c r="V26" s="176">
        <v>2</v>
      </c>
      <c r="W26" s="176" t="s">
        <v>526</v>
      </c>
      <c r="X26" s="178">
        <v>261</v>
      </c>
      <c r="Y26" s="322"/>
      <c r="Z26" s="322"/>
      <c r="AA26" s="321"/>
      <c r="AB26" s="177">
        <v>261</v>
      </c>
      <c r="AC26" s="176" t="s">
        <v>526</v>
      </c>
      <c r="AD26" s="177">
        <v>307</v>
      </c>
      <c r="AE26" s="177">
        <v>307</v>
      </c>
      <c r="AF26" s="179" t="s">
        <v>528</v>
      </c>
      <c r="AG26" s="176" t="s">
        <v>508</v>
      </c>
      <c r="AH26" s="176" t="s">
        <v>529</v>
      </c>
      <c r="AI26" s="176" t="s">
        <v>530</v>
      </c>
      <c r="AJ26" s="176" t="s">
        <v>531</v>
      </c>
      <c r="AK26" s="176" t="s">
        <v>532</v>
      </c>
      <c r="AL26" s="201"/>
      <c r="AM26" s="201"/>
      <c r="AN26" s="201"/>
      <c r="AO26" s="201"/>
      <c r="AP26" s="176" t="s">
        <v>533</v>
      </c>
      <c r="AQ26" s="176" t="s">
        <v>534</v>
      </c>
      <c r="AR26" s="176" t="s">
        <v>533</v>
      </c>
      <c r="AS26" s="176" t="s">
        <v>534</v>
      </c>
      <c r="AT26" s="176" t="s">
        <v>535</v>
      </c>
      <c r="AU26" s="176" t="s">
        <v>536</v>
      </c>
      <c r="AV26" s="201"/>
      <c r="AW26" s="325">
        <v>0.307</v>
      </c>
    </row>
    <row r="27" spans="1:49" s="152" customFormat="1" ht="25.5" x14ac:dyDescent="0.25">
      <c r="A27" s="201"/>
      <c r="B27" s="201"/>
      <c r="C27" s="201"/>
      <c r="D27" s="201"/>
      <c r="E27" s="201"/>
      <c r="F27" s="201"/>
      <c r="G27" s="201"/>
      <c r="H27" s="201"/>
      <c r="I27" s="201"/>
      <c r="J27" s="201"/>
      <c r="K27" s="201"/>
      <c r="L27" s="201"/>
      <c r="M27" s="201"/>
      <c r="N27" s="201"/>
      <c r="O27" s="201"/>
      <c r="P27" s="201"/>
      <c r="Q27" s="201"/>
      <c r="R27" s="201"/>
      <c r="S27" s="201"/>
      <c r="T27" s="201"/>
      <c r="U27" s="201"/>
      <c r="V27" s="201"/>
      <c r="W27" s="176" t="s">
        <v>527</v>
      </c>
      <c r="X27" s="178">
        <v>266</v>
      </c>
      <c r="Y27" s="322"/>
      <c r="Z27" s="322"/>
      <c r="AA27" s="321"/>
      <c r="AB27" s="201"/>
      <c r="AC27" s="201"/>
      <c r="AD27" s="201"/>
      <c r="AE27" s="201"/>
      <c r="AF27" s="201"/>
      <c r="AG27" s="201"/>
      <c r="AH27" s="201"/>
      <c r="AI27" s="201"/>
      <c r="AJ27" s="201"/>
      <c r="AK27" s="201"/>
      <c r="AL27" s="201"/>
      <c r="AM27" s="201"/>
      <c r="AN27" s="201"/>
      <c r="AO27" s="201"/>
      <c r="AP27" s="201"/>
      <c r="AQ27" s="201"/>
      <c r="AR27" s="201"/>
      <c r="AS27" s="201"/>
      <c r="AT27" s="201"/>
      <c r="AU27" s="201"/>
      <c r="AV27" s="201"/>
      <c r="AW27" s="318"/>
    </row>
    <row r="28" spans="1:49" s="153" customFormat="1" ht="102" x14ac:dyDescent="0.25">
      <c r="A28" s="323" t="s">
        <v>541</v>
      </c>
      <c r="B28" s="176" t="s">
        <v>618</v>
      </c>
      <c r="C28" s="176" t="s">
        <v>524</v>
      </c>
      <c r="D28" s="199" t="s">
        <v>617</v>
      </c>
      <c r="E28" s="320"/>
      <c r="F28" s="320"/>
      <c r="G28" s="320"/>
      <c r="H28" s="320"/>
      <c r="I28" s="320"/>
      <c r="J28" s="320"/>
      <c r="K28" s="320"/>
      <c r="L28" s="320"/>
      <c r="M28" s="176" t="s">
        <v>507</v>
      </c>
      <c r="N28" s="202" t="s">
        <v>542</v>
      </c>
      <c r="O28" s="176" t="s">
        <v>618</v>
      </c>
      <c r="P28" s="177">
        <v>18443</v>
      </c>
      <c r="Q28" s="176" t="s">
        <v>509</v>
      </c>
      <c r="R28" s="177">
        <v>12910</v>
      </c>
      <c r="S28" s="176" t="s">
        <v>543</v>
      </c>
      <c r="T28" s="176" t="s">
        <v>543</v>
      </c>
      <c r="U28" s="176">
        <v>6</v>
      </c>
      <c r="V28" s="176">
        <v>6</v>
      </c>
      <c r="W28" s="176" t="s">
        <v>526</v>
      </c>
      <c r="X28" s="178">
        <v>12910</v>
      </c>
      <c r="Y28" s="176"/>
      <c r="Z28" s="176">
        <v>1</v>
      </c>
      <c r="AA28" s="177">
        <v>12712</v>
      </c>
      <c r="AB28" s="177">
        <v>12712</v>
      </c>
      <c r="AC28" s="176" t="s">
        <v>526</v>
      </c>
      <c r="AD28" s="177">
        <v>15000</v>
      </c>
      <c r="AE28" s="177">
        <v>0</v>
      </c>
      <c r="AF28" s="179" t="s">
        <v>544</v>
      </c>
      <c r="AG28" s="176" t="s">
        <v>508</v>
      </c>
      <c r="AH28" s="176" t="s">
        <v>545</v>
      </c>
      <c r="AI28" s="176" t="s">
        <v>546</v>
      </c>
      <c r="AJ28" s="176" t="s">
        <v>547</v>
      </c>
      <c r="AK28" s="176" t="s">
        <v>548</v>
      </c>
      <c r="AL28" s="176"/>
      <c r="AM28" s="176"/>
      <c r="AN28" s="176"/>
      <c r="AO28" s="179" t="s">
        <v>549</v>
      </c>
      <c r="AP28" s="176" t="s">
        <v>550</v>
      </c>
      <c r="AQ28" s="176" t="s">
        <v>551</v>
      </c>
      <c r="AR28" s="176" t="s">
        <v>550</v>
      </c>
      <c r="AS28" s="176" t="s">
        <v>551</v>
      </c>
      <c r="AT28" s="176" t="s">
        <v>552</v>
      </c>
      <c r="AU28" s="176" t="s">
        <v>553</v>
      </c>
      <c r="AV28" s="205" t="s">
        <v>650</v>
      </c>
      <c r="AW28" s="325">
        <v>15.254</v>
      </c>
    </row>
    <row r="29" spans="1:49" x14ac:dyDescent="0.25">
      <c r="A29" s="175"/>
      <c r="B29" s="175"/>
      <c r="C29" s="175"/>
      <c r="D29" s="175"/>
      <c r="E29" s="175"/>
      <c r="F29" s="175"/>
      <c r="G29" s="175"/>
      <c r="H29" s="175"/>
      <c r="I29" s="175"/>
      <c r="J29" s="175"/>
      <c r="K29" s="175"/>
      <c r="L29" s="175"/>
      <c r="M29" s="175"/>
      <c r="N29" s="175"/>
      <c r="O29" s="176"/>
      <c r="P29" s="177"/>
      <c r="Q29" s="176"/>
      <c r="R29" s="177"/>
      <c r="S29" s="176"/>
      <c r="T29" s="176"/>
      <c r="U29" s="176"/>
      <c r="V29" s="176"/>
      <c r="W29" s="176" t="s">
        <v>554</v>
      </c>
      <c r="X29" s="178">
        <v>12891</v>
      </c>
      <c r="Y29" s="176"/>
      <c r="Z29" s="176"/>
      <c r="AA29" s="177">
        <v>12715</v>
      </c>
      <c r="AB29" s="177"/>
      <c r="AC29" s="176"/>
      <c r="AD29" s="177"/>
      <c r="AE29" s="177"/>
      <c r="AF29" s="179" t="s">
        <v>549</v>
      </c>
      <c r="AG29" s="176"/>
      <c r="AH29" s="176"/>
      <c r="AI29" s="176"/>
      <c r="AJ29" s="176"/>
      <c r="AK29" s="176"/>
      <c r="AL29" s="176"/>
      <c r="AM29" s="176"/>
      <c r="AN29" s="176"/>
      <c r="AO29" s="179" t="s">
        <v>549</v>
      </c>
      <c r="AP29" s="176"/>
      <c r="AQ29" s="176"/>
      <c r="AR29" s="176"/>
      <c r="AS29" s="176"/>
      <c r="AT29" s="176"/>
      <c r="AU29" s="176"/>
      <c r="AV29" s="175"/>
      <c r="AW29" s="317"/>
    </row>
    <row r="30" spans="1:49" ht="25.5" x14ac:dyDescent="0.25">
      <c r="A30" s="175"/>
      <c r="B30" s="175"/>
      <c r="C30" s="175"/>
      <c r="D30" s="175"/>
      <c r="E30" s="175"/>
      <c r="F30" s="175"/>
      <c r="G30" s="175"/>
      <c r="H30" s="175"/>
      <c r="I30" s="175"/>
      <c r="J30" s="175"/>
      <c r="K30" s="175"/>
      <c r="L30" s="175"/>
      <c r="M30" s="175"/>
      <c r="N30" s="175"/>
      <c r="O30" s="176"/>
      <c r="P30" s="177"/>
      <c r="Q30" s="176"/>
      <c r="R30" s="177"/>
      <c r="S30" s="176"/>
      <c r="T30" s="176"/>
      <c r="U30" s="176"/>
      <c r="V30" s="176"/>
      <c r="W30" s="176" t="s">
        <v>555</v>
      </c>
      <c r="X30" s="178">
        <v>11900</v>
      </c>
      <c r="Y30" s="176" t="s">
        <v>555</v>
      </c>
      <c r="Z30" s="176"/>
      <c r="AA30" s="177"/>
      <c r="AB30" s="177"/>
      <c r="AC30" s="176"/>
      <c r="AD30" s="177"/>
      <c r="AE30" s="177"/>
      <c r="AF30" s="179" t="s">
        <v>549</v>
      </c>
      <c r="AG30" s="176"/>
      <c r="AH30" s="176"/>
      <c r="AI30" s="176"/>
      <c r="AJ30" s="176"/>
      <c r="AK30" s="176"/>
      <c r="AL30" s="176"/>
      <c r="AM30" s="176"/>
      <c r="AN30" s="176"/>
      <c r="AO30" s="179" t="s">
        <v>549</v>
      </c>
      <c r="AP30" s="176"/>
      <c r="AQ30" s="176"/>
      <c r="AR30" s="176"/>
      <c r="AS30" s="176"/>
      <c r="AT30" s="176"/>
      <c r="AU30" s="176"/>
      <c r="AV30" s="175"/>
      <c r="AW30" s="317"/>
    </row>
    <row r="31" spans="1:49" x14ac:dyDescent="0.25">
      <c r="A31" s="175"/>
      <c r="B31" s="175"/>
      <c r="C31" s="175"/>
      <c r="D31" s="175"/>
      <c r="E31" s="175"/>
      <c r="F31" s="175"/>
      <c r="G31" s="175"/>
      <c r="H31" s="175"/>
      <c r="I31" s="175"/>
      <c r="J31" s="175"/>
      <c r="K31" s="175"/>
      <c r="L31" s="175"/>
      <c r="M31" s="175"/>
      <c r="N31" s="175"/>
      <c r="O31" s="176"/>
      <c r="P31" s="177"/>
      <c r="Q31" s="176"/>
      <c r="R31" s="177"/>
      <c r="S31" s="176"/>
      <c r="T31" s="176"/>
      <c r="U31" s="176"/>
      <c r="V31" s="176"/>
      <c r="W31" s="176" t="s">
        <v>556</v>
      </c>
      <c r="X31" s="178">
        <v>12872</v>
      </c>
      <c r="Y31" s="176" t="s">
        <v>556</v>
      </c>
      <c r="Z31" s="176"/>
      <c r="AA31" s="177"/>
      <c r="AB31" s="177"/>
      <c r="AC31" s="176"/>
      <c r="AD31" s="177"/>
      <c r="AE31" s="177"/>
      <c r="AF31" s="179" t="s">
        <v>549</v>
      </c>
      <c r="AG31" s="176"/>
      <c r="AH31" s="176"/>
      <c r="AI31" s="176"/>
      <c r="AJ31" s="176"/>
      <c r="AK31" s="176"/>
      <c r="AL31" s="176"/>
      <c r="AM31" s="176"/>
      <c r="AN31" s="176"/>
      <c r="AO31" s="179" t="s">
        <v>549</v>
      </c>
      <c r="AP31" s="176"/>
      <c r="AQ31" s="176"/>
      <c r="AR31" s="176"/>
      <c r="AS31" s="176"/>
      <c r="AT31" s="176"/>
      <c r="AU31" s="176"/>
      <c r="AV31" s="175"/>
      <c r="AW31" s="317"/>
    </row>
    <row r="32" spans="1:49" x14ac:dyDescent="0.25">
      <c r="A32" s="175"/>
      <c r="B32" s="175"/>
      <c r="C32" s="175"/>
      <c r="D32" s="175"/>
      <c r="E32" s="175"/>
      <c r="F32" s="175"/>
      <c r="G32" s="175"/>
      <c r="H32" s="175"/>
      <c r="I32" s="175"/>
      <c r="J32" s="175"/>
      <c r="K32" s="175"/>
      <c r="L32" s="175"/>
      <c r="M32" s="175"/>
      <c r="N32" s="175"/>
      <c r="O32" s="176"/>
      <c r="P32" s="177"/>
      <c r="Q32" s="176"/>
      <c r="R32" s="177"/>
      <c r="S32" s="176"/>
      <c r="T32" s="176"/>
      <c r="U32" s="176"/>
      <c r="V32" s="176"/>
      <c r="W32" s="176" t="s">
        <v>557</v>
      </c>
      <c r="X32" s="178">
        <v>12856</v>
      </c>
      <c r="Y32" s="176"/>
      <c r="Z32" s="176"/>
      <c r="AA32" s="177">
        <v>12856</v>
      </c>
      <c r="AB32" s="177"/>
      <c r="AC32" s="176"/>
      <c r="AD32" s="177"/>
      <c r="AE32" s="177"/>
      <c r="AF32" s="179" t="s">
        <v>549</v>
      </c>
      <c r="AG32" s="176"/>
      <c r="AH32" s="176"/>
      <c r="AI32" s="176"/>
      <c r="AJ32" s="176"/>
      <c r="AK32" s="176"/>
      <c r="AL32" s="176"/>
      <c r="AM32" s="176"/>
      <c r="AN32" s="176"/>
      <c r="AO32" s="179" t="s">
        <v>549</v>
      </c>
      <c r="AP32" s="176"/>
      <c r="AQ32" s="176"/>
      <c r="AR32" s="176"/>
      <c r="AS32" s="176"/>
      <c r="AT32" s="176"/>
      <c r="AU32" s="176"/>
      <c r="AV32" s="175"/>
      <c r="AW32" s="317"/>
    </row>
    <row r="33" spans="1:49" x14ac:dyDescent="0.25">
      <c r="A33" s="175"/>
      <c r="B33" s="175"/>
      <c r="C33" s="175"/>
      <c r="D33" s="175"/>
      <c r="E33" s="175"/>
      <c r="F33" s="175"/>
      <c r="G33" s="175"/>
      <c r="H33" s="175"/>
      <c r="I33" s="175"/>
      <c r="J33" s="175"/>
      <c r="K33" s="175"/>
      <c r="L33" s="175"/>
      <c r="M33" s="175"/>
      <c r="N33" s="175"/>
      <c r="O33" s="176"/>
      <c r="P33" s="177"/>
      <c r="Q33" s="176"/>
      <c r="R33" s="177"/>
      <c r="S33" s="176"/>
      <c r="T33" s="176"/>
      <c r="U33" s="176"/>
      <c r="V33" s="176"/>
      <c r="W33" s="176" t="s">
        <v>558</v>
      </c>
      <c r="X33" s="178">
        <v>12910</v>
      </c>
      <c r="Y33" s="176" t="s">
        <v>558</v>
      </c>
      <c r="Z33" s="176"/>
      <c r="AA33" s="177"/>
      <c r="AB33" s="177"/>
      <c r="AC33" s="176"/>
      <c r="AD33" s="177"/>
      <c r="AE33" s="177"/>
      <c r="AF33" s="179" t="s">
        <v>549</v>
      </c>
      <c r="AG33" s="176"/>
      <c r="AH33" s="176"/>
      <c r="AI33" s="176"/>
      <c r="AJ33" s="176"/>
      <c r="AK33" s="176"/>
      <c r="AL33" s="176"/>
      <c r="AM33" s="176"/>
      <c r="AN33" s="176"/>
      <c r="AO33" s="179" t="s">
        <v>549</v>
      </c>
      <c r="AP33" s="176"/>
      <c r="AQ33" s="176"/>
      <c r="AR33" s="176"/>
      <c r="AS33" s="176"/>
      <c r="AT33" s="176"/>
      <c r="AU33" s="176"/>
      <c r="AV33" s="175"/>
      <c r="AW33" s="317"/>
    </row>
    <row r="34" spans="1:49" ht="90" x14ac:dyDescent="0.25">
      <c r="A34" s="198">
        <v>1</v>
      </c>
      <c r="B34" s="176" t="s">
        <v>652</v>
      </c>
      <c r="C34" s="176" t="s">
        <v>524</v>
      </c>
      <c r="D34" s="199" t="s">
        <v>651</v>
      </c>
      <c r="E34" s="201"/>
      <c r="F34" s="201"/>
      <c r="G34" s="201"/>
      <c r="H34" s="201"/>
      <c r="I34" s="201"/>
      <c r="J34" s="201"/>
      <c r="K34" s="201"/>
      <c r="L34" s="201"/>
      <c r="M34" s="201" t="s">
        <v>619</v>
      </c>
      <c r="N34" s="202" t="s">
        <v>620</v>
      </c>
      <c r="O34" s="176" t="s">
        <v>652</v>
      </c>
      <c r="P34" s="177" t="s">
        <v>368</v>
      </c>
      <c r="Q34" s="176" t="s">
        <v>509</v>
      </c>
      <c r="R34" s="177">
        <v>126</v>
      </c>
      <c r="S34" s="176" t="s">
        <v>621</v>
      </c>
      <c r="T34" s="176" t="s">
        <v>621</v>
      </c>
      <c r="U34" s="203">
        <v>1</v>
      </c>
      <c r="V34" s="203">
        <v>1</v>
      </c>
      <c r="W34" s="176" t="s">
        <v>622</v>
      </c>
      <c r="X34" s="177">
        <v>126</v>
      </c>
      <c r="Y34" s="200"/>
      <c r="Z34" s="200"/>
      <c r="AA34" s="200"/>
      <c r="AB34" s="177">
        <v>126</v>
      </c>
      <c r="AC34" s="176" t="s">
        <v>622</v>
      </c>
      <c r="AD34" s="177">
        <v>126</v>
      </c>
      <c r="AE34" s="177">
        <v>14</v>
      </c>
      <c r="AF34" s="200"/>
      <c r="AG34" s="200"/>
      <c r="AH34" s="200"/>
      <c r="AI34" s="200"/>
      <c r="AJ34" s="200"/>
      <c r="AK34" s="204"/>
      <c r="AL34" s="198" t="s">
        <v>623</v>
      </c>
      <c r="AM34" s="205" t="s">
        <v>624</v>
      </c>
      <c r="AN34" s="200"/>
      <c r="AO34" s="200"/>
      <c r="AP34" s="176"/>
      <c r="AQ34" s="176" t="s">
        <v>625</v>
      </c>
      <c r="AR34" s="176"/>
      <c r="AS34" s="176" t="s">
        <v>626</v>
      </c>
      <c r="AT34" s="176" t="s">
        <v>627</v>
      </c>
      <c r="AU34" s="205"/>
      <c r="AV34" s="205" t="s">
        <v>721</v>
      </c>
      <c r="AW34" s="325">
        <v>8.5999999999999993E-2</v>
      </c>
    </row>
    <row r="35" spans="1:49" ht="90" x14ac:dyDescent="0.25">
      <c r="A35" s="198">
        <v>2</v>
      </c>
      <c r="B35" s="176" t="s">
        <v>652</v>
      </c>
      <c r="C35" s="176" t="s">
        <v>524</v>
      </c>
      <c r="D35" s="199" t="s">
        <v>651</v>
      </c>
      <c r="E35" s="201"/>
      <c r="F35" s="201"/>
      <c r="G35" s="201"/>
      <c r="H35" s="201"/>
      <c r="I35" s="201"/>
      <c r="J35" s="201"/>
      <c r="K35" s="201"/>
      <c r="L35" s="201"/>
      <c r="M35" s="201" t="s">
        <v>619</v>
      </c>
      <c r="N35" s="202" t="s">
        <v>628</v>
      </c>
      <c r="O35" s="176" t="s">
        <v>652</v>
      </c>
      <c r="P35" s="177" t="s">
        <v>368</v>
      </c>
      <c r="Q35" s="176" t="s">
        <v>509</v>
      </c>
      <c r="R35" s="177">
        <v>88</v>
      </c>
      <c r="S35" s="176" t="s">
        <v>621</v>
      </c>
      <c r="T35" s="176" t="s">
        <v>621</v>
      </c>
      <c r="U35" s="203">
        <v>1</v>
      </c>
      <c r="V35" s="203">
        <v>1</v>
      </c>
      <c r="W35" s="176" t="s">
        <v>622</v>
      </c>
      <c r="X35" s="177">
        <v>88</v>
      </c>
      <c r="Y35" s="200"/>
      <c r="Z35" s="200"/>
      <c r="AA35" s="200"/>
      <c r="AB35" s="177">
        <v>88</v>
      </c>
      <c r="AC35" s="176" t="s">
        <v>622</v>
      </c>
      <c r="AD35" s="177">
        <v>88</v>
      </c>
      <c r="AE35" s="177">
        <v>9</v>
      </c>
      <c r="AF35" s="200"/>
      <c r="AG35" s="200"/>
      <c r="AH35" s="200"/>
      <c r="AI35" s="200"/>
      <c r="AJ35" s="200"/>
      <c r="AK35" s="204"/>
      <c r="AL35" s="198" t="s">
        <v>623</v>
      </c>
      <c r="AM35" s="205" t="s">
        <v>624</v>
      </c>
      <c r="AN35" s="200"/>
      <c r="AO35" s="200"/>
      <c r="AP35" s="176"/>
      <c r="AQ35" s="176" t="s">
        <v>625</v>
      </c>
      <c r="AR35" s="176"/>
      <c r="AS35" s="176" t="s">
        <v>626</v>
      </c>
      <c r="AT35" s="176" t="s">
        <v>627</v>
      </c>
      <c r="AU35" s="205"/>
      <c r="AV35" s="205" t="s">
        <v>722</v>
      </c>
      <c r="AW35" s="325">
        <v>0.06</v>
      </c>
    </row>
    <row r="36" spans="1:49" ht="90" x14ac:dyDescent="0.25">
      <c r="A36" s="198">
        <v>3</v>
      </c>
      <c r="B36" s="176" t="s">
        <v>652</v>
      </c>
      <c r="C36" s="176" t="s">
        <v>524</v>
      </c>
      <c r="D36" s="199" t="s">
        <v>651</v>
      </c>
      <c r="E36" s="201"/>
      <c r="F36" s="201"/>
      <c r="G36" s="201"/>
      <c r="H36" s="201"/>
      <c r="I36" s="201"/>
      <c r="J36" s="201"/>
      <c r="K36" s="201"/>
      <c r="L36" s="201"/>
      <c r="M36" s="201" t="s">
        <v>619</v>
      </c>
      <c r="N36" s="202" t="s">
        <v>628</v>
      </c>
      <c r="O36" s="176" t="s">
        <v>652</v>
      </c>
      <c r="P36" s="177" t="s">
        <v>368</v>
      </c>
      <c r="Q36" s="176" t="s">
        <v>509</v>
      </c>
      <c r="R36" s="177">
        <v>66</v>
      </c>
      <c r="S36" s="176" t="s">
        <v>621</v>
      </c>
      <c r="T36" s="176" t="s">
        <v>621</v>
      </c>
      <c r="U36" s="203">
        <v>1</v>
      </c>
      <c r="V36" s="203">
        <v>1</v>
      </c>
      <c r="W36" s="176" t="s">
        <v>622</v>
      </c>
      <c r="X36" s="177">
        <v>66</v>
      </c>
      <c r="Y36" s="200"/>
      <c r="Z36" s="200"/>
      <c r="AA36" s="200"/>
      <c r="AB36" s="177">
        <v>66</v>
      </c>
      <c r="AC36" s="176" t="s">
        <v>622</v>
      </c>
      <c r="AD36" s="177">
        <v>66</v>
      </c>
      <c r="AE36" s="177">
        <v>0</v>
      </c>
      <c r="AF36" s="200"/>
      <c r="AG36" s="200"/>
      <c r="AH36" s="200"/>
      <c r="AI36" s="200"/>
      <c r="AJ36" s="200"/>
      <c r="AK36" s="204"/>
      <c r="AL36" s="198" t="s">
        <v>623</v>
      </c>
      <c r="AM36" s="205" t="s">
        <v>624</v>
      </c>
      <c r="AN36" s="200"/>
      <c r="AO36" s="200"/>
      <c r="AP36" s="176"/>
      <c r="AQ36" s="176" t="s">
        <v>625</v>
      </c>
      <c r="AR36" s="176"/>
      <c r="AS36" s="176" t="s">
        <v>626</v>
      </c>
      <c r="AT36" s="176" t="s">
        <v>629</v>
      </c>
      <c r="AU36" s="205"/>
      <c r="AV36" s="205" t="s">
        <v>723</v>
      </c>
      <c r="AW36" s="325">
        <v>3.0000000000000001E-3</v>
      </c>
    </row>
    <row r="37" spans="1:49" ht="90" x14ac:dyDescent="0.25">
      <c r="A37" s="198">
        <v>4</v>
      </c>
      <c r="B37" s="176" t="s">
        <v>652</v>
      </c>
      <c r="C37" s="176" t="s">
        <v>524</v>
      </c>
      <c r="D37" s="199" t="s">
        <v>651</v>
      </c>
      <c r="E37" s="200"/>
      <c r="F37" s="200"/>
      <c r="G37" s="200"/>
      <c r="H37" s="200"/>
      <c r="I37" s="200"/>
      <c r="J37" s="200"/>
      <c r="K37" s="200"/>
      <c r="L37" s="200"/>
      <c r="M37" s="201" t="s">
        <v>619</v>
      </c>
      <c r="N37" s="202" t="s">
        <v>653</v>
      </c>
      <c r="O37" s="176" t="s">
        <v>652</v>
      </c>
      <c r="P37" s="177" t="s">
        <v>368</v>
      </c>
      <c r="Q37" s="176" t="s">
        <v>509</v>
      </c>
      <c r="R37" s="177">
        <v>0</v>
      </c>
      <c r="S37" s="176" t="s">
        <v>621</v>
      </c>
      <c r="T37" s="176" t="s">
        <v>621</v>
      </c>
      <c r="U37" s="203">
        <v>1</v>
      </c>
      <c r="V37" s="203">
        <v>1</v>
      </c>
      <c r="W37" s="176" t="s">
        <v>715</v>
      </c>
      <c r="X37" s="177">
        <v>0</v>
      </c>
      <c r="Y37" s="200"/>
      <c r="Z37" s="200"/>
      <c r="AA37" s="200"/>
      <c r="AB37" s="177">
        <v>0</v>
      </c>
      <c r="AC37" s="176" t="s">
        <v>715</v>
      </c>
      <c r="AD37" s="177">
        <v>0</v>
      </c>
      <c r="AE37" s="177">
        <v>0</v>
      </c>
      <c r="AF37" s="200"/>
      <c r="AG37" s="200"/>
      <c r="AH37" s="200"/>
      <c r="AI37" s="200"/>
      <c r="AJ37" s="200"/>
      <c r="AK37" s="204"/>
      <c r="AL37" s="198" t="s">
        <v>623</v>
      </c>
      <c r="AM37" s="205" t="s">
        <v>624</v>
      </c>
      <c r="AN37" s="200"/>
      <c r="AO37" s="200"/>
      <c r="AP37" s="176"/>
      <c r="AQ37" s="176" t="s">
        <v>654</v>
      </c>
      <c r="AR37" s="176"/>
      <c r="AS37" s="176" t="s">
        <v>654</v>
      </c>
      <c r="AT37" s="176" t="s">
        <v>655</v>
      </c>
      <c r="AU37" s="200"/>
      <c r="AV37" s="205" t="s">
        <v>656</v>
      </c>
      <c r="AW37" s="325">
        <v>0.01</v>
      </c>
    </row>
    <row r="38" spans="1:49" ht="90" x14ac:dyDescent="0.25">
      <c r="A38" s="198">
        <v>5</v>
      </c>
      <c r="B38" s="176" t="s">
        <v>652</v>
      </c>
      <c r="C38" s="176" t="s">
        <v>524</v>
      </c>
      <c r="D38" s="199" t="s">
        <v>651</v>
      </c>
      <c r="E38" s="200"/>
      <c r="F38" s="200"/>
      <c r="G38" s="200"/>
      <c r="H38" s="200"/>
      <c r="I38" s="200"/>
      <c r="J38" s="200"/>
      <c r="K38" s="200"/>
      <c r="L38" s="200"/>
      <c r="M38" s="201" t="s">
        <v>619</v>
      </c>
      <c r="N38" s="202" t="s">
        <v>653</v>
      </c>
      <c r="O38" s="176" t="s">
        <v>652</v>
      </c>
      <c r="P38" s="177" t="s">
        <v>368</v>
      </c>
      <c r="Q38" s="176" t="s">
        <v>509</v>
      </c>
      <c r="R38" s="177">
        <v>1</v>
      </c>
      <c r="S38" s="176" t="s">
        <v>621</v>
      </c>
      <c r="T38" s="176" t="s">
        <v>621</v>
      </c>
      <c r="U38" s="203">
        <v>1</v>
      </c>
      <c r="V38" s="203">
        <v>1</v>
      </c>
      <c r="W38" s="176" t="s">
        <v>715</v>
      </c>
      <c r="X38" s="177">
        <v>1</v>
      </c>
      <c r="Y38" s="200"/>
      <c r="Z38" s="200"/>
      <c r="AA38" s="200"/>
      <c r="AB38" s="177">
        <v>1</v>
      </c>
      <c r="AC38" s="176" t="s">
        <v>715</v>
      </c>
      <c r="AD38" s="177">
        <v>1</v>
      </c>
      <c r="AE38" s="177">
        <v>1</v>
      </c>
      <c r="AF38" s="200"/>
      <c r="AG38" s="200"/>
      <c r="AH38" s="200"/>
      <c r="AI38" s="200"/>
      <c r="AJ38" s="200"/>
      <c r="AK38" s="204"/>
      <c r="AL38" s="198" t="s">
        <v>623</v>
      </c>
      <c r="AM38" s="205" t="s">
        <v>624</v>
      </c>
      <c r="AN38" s="200"/>
      <c r="AO38" s="200"/>
      <c r="AP38" s="176"/>
      <c r="AQ38" s="176" t="s">
        <v>654</v>
      </c>
      <c r="AR38" s="176"/>
      <c r="AS38" s="176" t="s">
        <v>654</v>
      </c>
      <c r="AT38" s="176" t="s">
        <v>655</v>
      </c>
      <c r="AU38" s="200"/>
      <c r="AV38" s="205" t="s">
        <v>657</v>
      </c>
      <c r="AW38" s="325">
        <v>2.9000000000000001E-2</v>
      </c>
    </row>
    <row r="39" spans="1:49" ht="90" x14ac:dyDescent="0.25">
      <c r="A39" s="198">
        <v>6</v>
      </c>
      <c r="B39" s="176" t="s">
        <v>652</v>
      </c>
      <c r="C39" s="176" t="s">
        <v>524</v>
      </c>
      <c r="D39" s="199" t="s">
        <v>651</v>
      </c>
      <c r="E39" s="200"/>
      <c r="F39" s="200"/>
      <c r="G39" s="200"/>
      <c r="H39" s="200"/>
      <c r="I39" s="200"/>
      <c r="J39" s="200"/>
      <c r="K39" s="200"/>
      <c r="L39" s="200"/>
      <c r="M39" s="201" t="s">
        <v>619</v>
      </c>
      <c r="N39" s="202" t="s">
        <v>653</v>
      </c>
      <c r="O39" s="176" t="s">
        <v>652</v>
      </c>
      <c r="P39" s="177" t="s">
        <v>368</v>
      </c>
      <c r="Q39" s="176" t="s">
        <v>509</v>
      </c>
      <c r="R39" s="177">
        <v>1</v>
      </c>
      <c r="S39" s="176" t="s">
        <v>621</v>
      </c>
      <c r="T39" s="176" t="s">
        <v>621</v>
      </c>
      <c r="U39" s="203">
        <v>1</v>
      </c>
      <c r="V39" s="203">
        <v>1</v>
      </c>
      <c r="W39" s="176" t="s">
        <v>715</v>
      </c>
      <c r="X39" s="177">
        <v>1</v>
      </c>
      <c r="Y39" s="200"/>
      <c r="Z39" s="200"/>
      <c r="AA39" s="200"/>
      <c r="AB39" s="177">
        <v>1</v>
      </c>
      <c r="AC39" s="176" t="s">
        <v>715</v>
      </c>
      <c r="AD39" s="177">
        <v>1</v>
      </c>
      <c r="AE39" s="177">
        <v>1</v>
      </c>
      <c r="AF39" s="200"/>
      <c r="AG39" s="200"/>
      <c r="AH39" s="200"/>
      <c r="AI39" s="200"/>
      <c r="AJ39" s="200"/>
      <c r="AK39" s="204"/>
      <c r="AL39" s="198" t="s">
        <v>623</v>
      </c>
      <c r="AM39" s="205" t="s">
        <v>624</v>
      </c>
      <c r="AN39" s="200"/>
      <c r="AO39" s="200"/>
      <c r="AP39" s="176"/>
      <c r="AQ39" s="176" t="s">
        <v>658</v>
      </c>
      <c r="AR39" s="176"/>
      <c r="AS39" s="176" t="s">
        <v>658</v>
      </c>
      <c r="AT39" s="176" t="s">
        <v>659</v>
      </c>
      <c r="AU39" s="200"/>
      <c r="AV39" s="205" t="s">
        <v>660</v>
      </c>
      <c r="AW39" s="325">
        <v>1E-3</v>
      </c>
    </row>
    <row r="40" spans="1:49" ht="90" x14ac:dyDescent="0.25">
      <c r="A40" s="198">
        <v>7</v>
      </c>
      <c r="B40" s="176" t="s">
        <v>652</v>
      </c>
      <c r="C40" s="176" t="s">
        <v>524</v>
      </c>
      <c r="D40" s="199" t="s">
        <v>651</v>
      </c>
      <c r="E40" s="200"/>
      <c r="F40" s="200"/>
      <c r="G40" s="200"/>
      <c r="H40" s="200"/>
      <c r="I40" s="200"/>
      <c r="J40" s="200"/>
      <c r="K40" s="200"/>
      <c r="L40" s="200"/>
      <c r="M40" s="201" t="s">
        <v>619</v>
      </c>
      <c r="N40" s="202" t="s">
        <v>653</v>
      </c>
      <c r="O40" s="176" t="s">
        <v>652</v>
      </c>
      <c r="P40" s="177" t="s">
        <v>368</v>
      </c>
      <c r="Q40" s="176" t="s">
        <v>509</v>
      </c>
      <c r="R40" s="177">
        <v>131</v>
      </c>
      <c r="S40" s="176" t="s">
        <v>621</v>
      </c>
      <c r="T40" s="176" t="s">
        <v>621</v>
      </c>
      <c r="U40" s="203">
        <v>1</v>
      </c>
      <c r="V40" s="203">
        <v>1</v>
      </c>
      <c r="W40" s="176" t="s">
        <v>715</v>
      </c>
      <c r="X40" s="177">
        <v>131</v>
      </c>
      <c r="Y40" s="200"/>
      <c r="Z40" s="200"/>
      <c r="AA40" s="200"/>
      <c r="AB40" s="177">
        <v>131</v>
      </c>
      <c r="AC40" s="176" t="s">
        <v>715</v>
      </c>
      <c r="AD40" s="177">
        <v>131</v>
      </c>
      <c r="AE40" s="177">
        <v>131</v>
      </c>
      <c r="AF40" s="200"/>
      <c r="AG40" s="200"/>
      <c r="AH40" s="200"/>
      <c r="AI40" s="200"/>
      <c r="AJ40" s="200"/>
      <c r="AK40" s="204"/>
      <c r="AL40" s="198" t="s">
        <v>623</v>
      </c>
      <c r="AM40" s="205" t="s">
        <v>624</v>
      </c>
      <c r="AN40" s="200"/>
      <c r="AO40" s="200"/>
      <c r="AP40" s="176"/>
      <c r="AQ40" s="176" t="s">
        <v>658</v>
      </c>
      <c r="AR40" s="176"/>
      <c r="AS40" s="176" t="s">
        <v>658</v>
      </c>
      <c r="AT40" s="176" t="s">
        <v>659</v>
      </c>
      <c r="AU40" s="200"/>
      <c r="AV40" s="205" t="s">
        <v>661</v>
      </c>
      <c r="AW40" s="325">
        <v>6.6000000000000003E-2</v>
      </c>
    </row>
    <row r="41" spans="1:49" ht="90" x14ac:dyDescent="0.25">
      <c r="A41" s="198">
        <v>8</v>
      </c>
      <c r="B41" s="176" t="s">
        <v>652</v>
      </c>
      <c r="C41" s="176" t="s">
        <v>524</v>
      </c>
      <c r="D41" s="199" t="s">
        <v>724</v>
      </c>
      <c r="E41" s="200"/>
      <c r="F41" s="200"/>
      <c r="G41" s="200"/>
      <c r="H41" s="200"/>
      <c r="I41" s="200"/>
      <c r="J41" s="200"/>
      <c r="K41" s="200"/>
      <c r="L41" s="200"/>
      <c r="M41" s="201" t="s">
        <v>619</v>
      </c>
      <c r="N41" s="202" t="s">
        <v>716</v>
      </c>
      <c r="O41" s="176" t="s">
        <v>652</v>
      </c>
      <c r="P41" s="177" t="s">
        <v>368</v>
      </c>
      <c r="Q41" s="176" t="s">
        <v>509</v>
      </c>
      <c r="R41" s="177">
        <v>3</v>
      </c>
      <c r="S41" s="176" t="s">
        <v>621</v>
      </c>
      <c r="T41" s="176" t="s">
        <v>621</v>
      </c>
      <c r="U41" s="203">
        <v>1</v>
      </c>
      <c r="V41" s="203">
        <v>1</v>
      </c>
      <c r="W41" s="176" t="s">
        <v>715</v>
      </c>
      <c r="X41" s="177">
        <v>3</v>
      </c>
      <c r="Y41" s="200"/>
      <c r="Z41" s="200"/>
      <c r="AA41" s="200"/>
      <c r="AB41" s="177">
        <v>3</v>
      </c>
      <c r="AC41" s="176" t="s">
        <v>715</v>
      </c>
      <c r="AD41" s="177">
        <v>3</v>
      </c>
      <c r="AE41" s="177">
        <v>0</v>
      </c>
      <c r="AF41" s="200"/>
      <c r="AG41" s="200"/>
      <c r="AH41" s="200"/>
      <c r="AI41" s="200"/>
      <c r="AJ41" s="200"/>
      <c r="AK41" s="204"/>
      <c r="AL41" s="198" t="s">
        <v>623</v>
      </c>
      <c r="AM41" s="205" t="s">
        <v>624</v>
      </c>
      <c r="AN41" s="200"/>
      <c r="AO41" s="200"/>
      <c r="AP41" s="176"/>
      <c r="AQ41" s="176" t="s">
        <v>717</v>
      </c>
      <c r="AR41" s="176"/>
      <c r="AS41" s="176" t="s">
        <v>717</v>
      </c>
      <c r="AT41" s="176" t="s">
        <v>718</v>
      </c>
      <c r="AU41" s="200"/>
      <c r="AV41" s="205" t="s">
        <v>719</v>
      </c>
      <c r="AW41" s="325">
        <v>1E-3</v>
      </c>
    </row>
    <row r="42" spans="1:49" ht="90" x14ac:dyDescent="0.25">
      <c r="A42" s="198">
        <v>9</v>
      </c>
      <c r="B42" s="176" t="s">
        <v>652</v>
      </c>
      <c r="C42" s="176" t="s">
        <v>524</v>
      </c>
      <c r="D42" s="199" t="s">
        <v>724</v>
      </c>
      <c r="E42" s="200"/>
      <c r="F42" s="200"/>
      <c r="G42" s="200"/>
      <c r="H42" s="200"/>
      <c r="I42" s="200"/>
      <c r="J42" s="200"/>
      <c r="K42" s="200"/>
      <c r="L42" s="200"/>
      <c r="M42" s="201" t="s">
        <v>619</v>
      </c>
      <c r="N42" s="202" t="s">
        <v>716</v>
      </c>
      <c r="O42" s="176" t="s">
        <v>652</v>
      </c>
      <c r="P42" s="177" t="s">
        <v>368</v>
      </c>
      <c r="Q42" s="176" t="s">
        <v>509</v>
      </c>
      <c r="R42" s="177">
        <v>1</v>
      </c>
      <c r="S42" s="176" t="s">
        <v>621</v>
      </c>
      <c r="T42" s="176" t="s">
        <v>621</v>
      </c>
      <c r="U42" s="203">
        <v>1</v>
      </c>
      <c r="V42" s="203">
        <v>1</v>
      </c>
      <c r="W42" s="176" t="s">
        <v>715</v>
      </c>
      <c r="X42" s="177">
        <v>1</v>
      </c>
      <c r="Y42" s="200"/>
      <c r="Z42" s="200"/>
      <c r="AA42" s="200"/>
      <c r="AB42" s="177">
        <v>1</v>
      </c>
      <c r="AC42" s="176" t="s">
        <v>715</v>
      </c>
      <c r="AD42" s="177">
        <v>1</v>
      </c>
      <c r="AE42" s="177">
        <v>0</v>
      </c>
      <c r="AF42" s="200"/>
      <c r="AG42" s="200"/>
      <c r="AH42" s="200"/>
      <c r="AI42" s="200"/>
      <c r="AJ42" s="200"/>
      <c r="AK42" s="204"/>
      <c r="AL42" s="198" t="s">
        <v>623</v>
      </c>
      <c r="AM42" s="205" t="s">
        <v>624</v>
      </c>
      <c r="AN42" s="200"/>
      <c r="AO42" s="200"/>
      <c r="AP42" s="176"/>
      <c r="AQ42" s="176" t="s">
        <v>717</v>
      </c>
      <c r="AR42" s="176"/>
      <c r="AS42" s="176" t="s">
        <v>717</v>
      </c>
      <c r="AT42" s="176" t="s">
        <v>718</v>
      </c>
      <c r="AU42" s="200"/>
      <c r="AV42" s="205" t="s">
        <v>720</v>
      </c>
      <c r="AW42" s="325">
        <v>0</v>
      </c>
    </row>
  </sheetData>
  <autoFilter ref="A25:AW42"/>
  <customSheetViews>
    <customSheetView guid="{73429E5A-C19D-403E-B654-8C63C43C7BA5}" scale="85" showPageBreaks="1" fitToPage="1" view="pageBreakPreview">
      <selection activeCell="A15" sqref="A15:AV15"/>
      <pageMargins left="0.59055118110236227" right="0.59055118110236227" top="0.59055118110236227" bottom="0.59055118110236227" header="0" footer="0"/>
      <printOptions horizontalCentered="1"/>
      <pageSetup paperSize="8" scale="36" orientation="landscape" r:id="rId1"/>
    </customSheetView>
    <customSheetView guid="{E92B30E0-DB33-447A-B64B-52FF64938F06}"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2"/>
    </customSheetView>
    <customSheetView guid="{0727A3F2-96A4-4BA4-8256-21193112A3FE}"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3"/>
    </customSheetView>
    <customSheetView guid="{405FB23F-FA42-4D3F-8DC6-852FF942657D}" scale="85" showPageBreaks="1" fitToPage="1" view="pageBreakPreview">
      <selection activeCell="A9" sqref="A9:AV9"/>
      <pageMargins left="0.59055118110236227" right="0.59055118110236227" top="0.59055118110236227" bottom="0.59055118110236227" header="0" footer="0"/>
      <printOptions horizontalCentered="1"/>
      <pageSetup paperSize="8" scale="36" orientation="landscape" r:id="rId4"/>
    </customSheetView>
    <customSheetView guid="{47DFA04F-EE93-4EA7-94C5-F251444C0707}" scale="85" showPageBreaks="1" fitToPage="1" view="pageBreakPreview">
      <selection activeCell="A9" sqref="A9:AV9"/>
      <pageMargins left="0.59055118110236227" right="0.59055118110236227" top="0.59055118110236227" bottom="0.59055118110236227" header="0" footer="0"/>
      <printOptions horizontalCentered="1"/>
      <pageSetup paperSize="8" scale="36" orientation="landscape" r:id="rId5"/>
    </customSheetView>
  </customSheetViews>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4"/>
  <sheetViews>
    <sheetView topLeftCell="A3" zoomScale="71" zoomScaleNormal="71" zoomScaleSheetLayoutView="90" workbookViewId="0">
      <selection activeCell="A13" sqref="A13:B13"/>
    </sheetView>
  </sheetViews>
  <sheetFormatPr defaultRowHeight="15" x14ac:dyDescent="0.25"/>
  <cols>
    <col min="1" max="1" width="58.7109375" customWidth="1"/>
    <col min="2" max="2" width="48.5703125" customWidth="1"/>
  </cols>
  <sheetData>
    <row r="1" spans="1:2" ht="18.75" x14ac:dyDescent="0.25">
      <c r="B1" s="33" t="s">
        <v>70</v>
      </c>
    </row>
    <row r="2" spans="1:2" ht="18.75" x14ac:dyDescent="0.3">
      <c r="B2" s="15" t="s">
        <v>11</v>
      </c>
    </row>
    <row r="3" spans="1:2" ht="18.75" x14ac:dyDescent="0.3">
      <c r="B3" s="15" t="s">
        <v>708</v>
      </c>
    </row>
    <row r="5" spans="1:2" ht="18.75" x14ac:dyDescent="0.3">
      <c r="A5" s="443" t="s">
        <v>709</v>
      </c>
      <c r="B5" s="443"/>
    </row>
    <row r="6" spans="1:2" ht="18.75" x14ac:dyDescent="0.3">
      <c r="A6" s="307"/>
      <c r="B6" s="307"/>
    </row>
    <row r="7" spans="1:2" ht="18.75" x14ac:dyDescent="0.25">
      <c r="A7" s="344" t="s">
        <v>10</v>
      </c>
      <c r="B7" s="344"/>
    </row>
    <row r="8" spans="1:2" ht="18.75" x14ac:dyDescent="0.25">
      <c r="A8" s="101"/>
      <c r="B8" s="101"/>
    </row>
    <row r="9" spans="1:2" ht="15.75" x14ac:dyDescent="0.25">
      <c r="A9" s="444" t="s">
        <v>710</v>
      </c>
      <c r="B9" s="444"/>
    </row>
    <row r="10" spans="1:2" ht="18.75" x14ac:dyDescent="0.25">
      <c r="A10" s="441" t="s">
        <v>9</v>
      </c>
      <c r="B10" s="441"/>
    </row>
    <row r="11" spans="1:2" ht="18.75" x14ac:dyDescent="0.25">
      <c r="A11" s="101"/>
      <c r="B11" s="101"/>
    </row>
    <row r="12" spans="1:2" ht="15.75" x14ac:dyDescent="0.25">
      <c r="A12" s="445" t="str">
        <f>'4. паспортбюджет'!A12:O12</f>
        <v>H_TP3600.VL.0084</v>
      </c>
      <c r="B12" s="445"/>
    </row>
    <row r="13" spans="1:2" ht="18.75" x14ac:dyDescent="0.25">
      <c r="A13" s="441" t="s">
        <v>8</v>
      </c>
      <c r="B13" s="441"/>
    </row>
    <row r="14" spans="1:2" ht="18.75" x14ac:dyDescent="0.25">
      <c r="A14" s="11"/>
      <c r="B14" s="11"/>
    </row>
    <row r="15" spans="1:2" ht="53.25" customHeight="1" x14ac:dyDescent="0.25">
      <c r="A15" s="440" t="s">
        <v>711</v>
      </c>
      <c r="B15" s="440"/>
    </row>
    <row r="16" spans="1:2" ht="18.75" x14ac:dyDescent="0.25">
      <c r="A16" s="441" t="s">
        <v>7</v>
      </c>
      <c r="B16" s="441"/>
    </row>
    <row r="17" spans="1:2" ht="15.75" x14ac:dyDescent="0.25">
      <c r="A17" s="96"/>
      <c r="B17" s="308"/>
    </row>
    <row r="18" spans="1:2" x14ac:dyDescent="0.25">
      <c r="A18" s="442" t="s">
        <v>484</v>
      </c>
      <c r="B18" s="442"/>
    </row>
    <row r="19" spans="1:2" x14ac:dyDescent="0.25">
      <c r="A19" s="333"/>
      <c r="B19" s="333"/>
    </row>
    <row r="20" spans="1:2" ht="15.75" thickBot="1" x14ac:dyDescent="0.3"/>
    <row r="21" spans="1:2" ht="45" x14ac:dyDescent="0.25">
      <c r="A21" s="195" t="s">
        <v>630</v>
      </c>
      <c r="B21" s="309" t="s">
        <v>712</v>
      </c>
    </row>
    <row r="22" spans="1:2" ht="28.5" x14ac:dyDescent="0.25">
      <c r="A22" s="196" t="s">
        <v>375</v>
      </c>
      <c r="B22" s="310" t="s">
        <v>607</v>
      </c>
    </row>
    <row r="23" spans="1:2" x14ac:dyDescent="0.25">
      <c r="A23" s="196" t="s">
        <v>341</v>
      </c>
      <c r="B23" s="311" t="s">
        <v>713</v>
      </c>
    </row>
    <row r="24" spans="1:2" x14ac:dyDescent="0.25">
      <c r="A24" s="196" t="s">
        <v>376</v>
      </c>
      <c r="B24" s="312"/>
    </row>
    <row r="25" spans="1:2" x14ac:dyDescent="0.25">
      <c r="A25" s="197" t="s">
        <v>377</v>
      </c>
      <c r="B25" s="312">
        <f>'3.3 паспорт описание'!C29</f>
        <v>2024</v>
      </c>
    </row>
    <row r="26" spans="1:2" ht="28.5" x14ac:dyDescent="0.25">
      <c r="A26" s="197" t="s">
        <v>378</v>
      </c>
      <c r="B26" s="312" t="str">
        <f>'3.3 паспорт описание'!C30</f>
        <v>С</v>
      </c>
    </row>
    <row r="27" spans="1:2" ht="28.5" x14ac:dyDescent="0.25">
      <c r="A27" s="184" t="s">
        <v>714</v>
      </c>
      <c r="B27" s="313">
        <v>0</v>
      </c>
    </row>
    <row r="28" spans="1:2" ht="30" x14ac:dyDescent="0.25">
      <c r="A28" s="186" t="s">
        <v>631</v>
      </c>
      <c r="B28" s="312"/>
    </row>
    <row r="29" spans="1:2" ht="28.5" x14ac:dyDescent="0.25">
      <c r="A29" s="184" t="s">
        <v>379</v>
      </c>
      <c r="B29" s="313">
        <v>15.817</v>
      </c>
    </row>
    <row r="30" spans="1:2" ht="28.5" x14ac:dyDescent="0.25">
      <c r="A30" s="185" t="s">
        <v>380</v>
      </c>
      <c r="B30" s="185">
        <v>15.837999999999999</v>
      </c>
    </row>
    <row r="31" spans="1:2" x14ac:dyDescent="0.25">
      <c r="A31" s="186" t="s">
        <v>381</v>
      </c>
      <c r="B31" s="327"/>
    </row>
    <row r="32" spans="1:2" ht="29.25" thickBot="1" x14ac:dyDescent="0.3">
      <c r="A32" s="187" t="s">
        <v>602</v>
      </c>
      <c r="B32" s="328">
        <v>15.561</v>
      </c>
    </row>
    <row r="33" spans="1:2" ht="30" x14ac:dyDescent="0.25">
      <c r="A33" s="188" t="s">
        <v>603</v>
      </c>
      <c r="B33" s="329">
        <v>0.307</v>
      </c>
    </row>
    <row r="34" spans="1:2" x14ac:dyDescent="0.25">
      <c r="A34" s="189" t="s">
        <v>382</v>
      </c>
      <c r="B34" s="190">
        <v>7.0000000000000007E-2</v>
      </c>
    </row>
    <row r="35" spans="1:2" x14ac:dyDescent="0.25">
      <c r="A35" s="189" t="s">
        <v>383</v>
      </c>
      <c r="B35" s="191">
        <v>0.307</v>
      </c>
    </row>
    <row r="36" spans="1:2" x14ac:dyDescent="0.25">
      <c r="A36" s="189" t="s">
        <v>384</v>
      </c>
      <c r="B36" s="191">
        <v>0.26100000000000001</v>
      </c>
    </row>
    <row r="37" spans="1:2" ht="45" x14ac:dyDescent="0.25">
      <c r="A37" s="188" t="s">
        <v>604</v>
      </c>
      <c r="B37" s="329">
        <v>15.254</v>
      </c>
    </row>
    <row r="38" spans="1:2" x14ac:dyDescent="0.25">
      <c r="A38" s="189" t="s">
        <v>382</v>
      </c>
      <c r="B38" s="190">
        <v>3.42</v>
      </c>
    </row>
    <row r="39" spans="1:2" x14ac:dyDescent="0.25">
      <c r="A39" s="189" t="s">
        <v>383</v>
      </c>
      <c r="B39" s="191">
        <v>15.064</v>
      </c>
    </row>
    <row r="40" spans="1:2" x14ac:dyDescent="0.25">
      <c r="A40" s="189" t="s">
        <v>384</v>
      </c>
      <c r="B40" s="191">
        <v>12.712</v>
      </c>
    </row>
    <row r="41" spans="1:2" ht="29.25" thickBot="1" x14ac:dyDescent="0.3">
      <c r="A41" s="187" t="s">
        <v>605</v>
      </c>
      <c r="B41" s="328">
        <v>0</v>
      </c>
    </row>
    <row r="42" spans="1:2" x14ac:dyDescent="0.25">
      <c r="A42" s="189" t="s">
        <v>606</v>
      </c>
      <c r="B42" s="190" t="s">
        <v>607</v>
      </c>
    </row>
    <row r="43" spans="1:2" x14ac:dyDescent="0.25">
      <c r="A43" s="189" t="s">
        <v>382</v>
      </c>
      <c r="B43" s="190" t="s">
        <v>607</v>
      </c>
    </row>
    <row r="44" spans="1:2" x14ac:dyDescent="0.25">
      <c r="A44" s="189" t="s">
        <v>383</v>
      </c>
      <c r="B44" s="190" t="s">
        <v>607</v>
      </c>
    </row>
    <row r="45" spans="1:2" x14ac:dyDescent="0.25">
      <c r="A45" s="189" t="s">
        <v>384</v>
      </c>
      <c r="B45" s="190" t="s">
        <v>607</v>
      </c>
    </row>
    <row r="46" spans="1:2" ht="29.25" thickBot="1" x14ac:dyDescent="0.3">
      <c r="A46" s="187" t="s">
        <v>608</v>
      </c>
      <c r="B46" s="314">
        <v>0.27700000000000002</v>
      </c>
    </row>
    <row r="47" spans="1:2" ht="45" x14ac:dyDescent="0.25">
      <c r="A47" s="188" t="s">
        <v>632</v>
      </c>
      <c r="B47" s="185">
        <v>9.2999999999999999E-2</v>
      </c>
    </row>
    <row r="48" spans="1:2" x14ac:dyDescent="0.25">
      <c r="A48" s="189" t="s">
        <v>382</v>
      </c>
      <c r="B48" s="190">
        <v>0.02</v>
      </c>
    </row>
    <row r="49" spans="1:2" x14ac:dyDescent="0.25">
      <c r="A49" s="189" t="s">
        <v>383</v>
      </c>
      <c r="B49" s="191">
        <v>8.5999999999999993E-2</v>
      </c>
    </row>
    <row r="50" spans="1:2" x14ac:dyDescent="0.25">
      <c r="A50" s="189" t="s">
        <v>384</v>
      </c>
      <c r="B50" s="191">
        <v>8.5999999999999993E-2</v>
      </c>
    </row>
    <row r="51" spans="1:2" ht="45" x14ac:dyDescent="0.25">
      <c r="A51" s="188" t="s">
        <v>633</v>
      </c>
      <c r="B51" s="185">
        <v>6.6000000000000003E-2</v>
      </c>
    </row>
    <row r="52" spans="1:2" x14ac:dyDescent="0.25">
      <c r="A52" s="189" t="s">
        <v>382</v>
      </c>
      <c r="B52" s="190">
        <v>0.01</v>
      </c>
    </row>
    <row r="53" spans="1:2" x14ac:dyDescent="0.25">
      <c r="A53" s="189" t="s">
        <v>383</v>
      </c>
      <c r="B53" s="191">
        <v>0.06</v>
      </c>
    </row>
    <row r="54" spans="1:2" x14ac:dyDescent="0.25">
      <c r="A54" s="189" t="s">
        <v>384</v>
      </c>
      <c r="B54" s="191">
        <v>0.06</v>
      </c>
    </row>
    <row r="55" spans="1:2" ht="45" x14ac:dyDescent="0.25">
      <c r="A55" s="188" t="s">
        <v>634</v>
      </c>
      <c r="B55" s="329">
        <v>3.0000000000000001E-3</v>
      </c>
    </row>
    <row r="56" spans="1:2" x14ac:dyDescent="0.25">
      <c r="A56" s="189" t="s">
        <v>382</v>
      </c>
      <c r="B56" s="190">
        <v>0</v>
      </c>
    </row>
    <row r="57" spans="1:2" x14ac:dyDescent="0.25">
      <c r="A57" s="189" t="s">
        <v>383</v>
      </c>
      <c r="B57" s="191">
        <v>3.0000000000000001E-3</v>
      </c>
    </row>
    <row r="58" spans="1:2" x14ac:dyDescent="0.25">
      <c r="A58" s="189" t="s">
        <v>384</v>
      </c>
      <c r="B58" s="191">
        <v>3.0000000000000001E-3</v>
      </c>
    </row>
    <row r="59" spans="1:2" ht="45" x14ac:dyDescent="0.25">
      <c r="A59" s="188" t="s">
        <v>635</v>
      </c>
      <c r="B59" s="185">
        <v>1.2E-2</v>
      </c>
    </row>
    <row r="60" spans="1:2" x14ac:dyDescent="0.25">
      <c r="A60" s="189" t="s">
        <v>382</v>
      </c>
      <c r="B60" s="190">
        <v>0</v>
      </c>
    </row>
    <row r="61" spans="1:2" x14ac:dyDescent="0.25">
      <c r="A61" s="189" t="s">
        <v>383</v>
      </c>
      <c r="B61" s="191">
        <v>0.01</v>
      </c>
    </row>
    <row r="62" spans="1:2" x14ac:dyDescent="0.25">
      <c r="A62" s="189" t="s">
        <v>384</v>
      </c>
      <c r="B62" s="191">
        <v>0.01</v>
      </c>
    </row>
    <row r="63" spans="1:2" ht="45" x14ac:dyDescent="0.25">
      <c r="A63" s="188" t="s">
        <v>636</v>
      </c>
      <c r="B63" s="185">
        <v>3.5000000000000003E-2</v>
      </c>
    </row>
    <row r="64" spans="1:2" x14ac:dyDescent="0.25">
      <c r="A64" s="189" t="s">
        <v>382</v>
      </c>
      <c r="B64" s="190">
        <v>0.01</v>
      </c>
    </row>
    <row r="65" spans="1:2" x14ac:dyDescent="0.25">
      <c r="A65" s="189" t="s">
        <v>383</v>
      </c>
      <c r="B65" s="191">
        <v>2.9000000000000001E-2</v>
      </c>
    </row>
    <row r="66" spans="1:2" x14ac:dyDescent="0.25">
      <c r="A66" s="189" t="s">
        <v>384</v>
      </c>
      <c r="B66" s="191">
        <v>2.9000000000000001E-2</v>
      </c>
    </row>
    <row r="67" spans="1:2" ht="45" x14ac:dyDescent="0.25">
      <c r="A67" s="188" t="s">
        <v>637</v>
      </c>
      <c r="B67" s="329">
        <v>1E-3</v>
      </c>
    </row>
    <row r="68" spans="1:2" x14ac:dyDescent="0.25">
      <c r="A68" s="189" t="s">
        <v>382</v>
      </c>
      <c r="B68" s="190">
        <v>0</v>
      </c>
    </row>
    <row r="69" spans="1:2" x14ac:dyDescent="0.25">
      <c r="A69" s="189" t="s">
        <v>383</v>
      </c>
      <c r="B69" s="191">
        <v>1E-3</v>
      </c>
    </row>
    <row r="70" spans="1:2" x14ac:dyDescent="0.25">
      <c r="A70" s="189" t="s">
        <v>384</v>
      </c>
      <c r="B70" s="191">
        <v>1E-3</v>
      </c>
    </row>
    <row r="71" spans="1:2" ht="45" x14ac:dyDescent="0.25">
      <c r="A71" s="188" t="s">
        <v>638</v>
      </c>
      <c r="B71" s="329">
        <v>6.6000000000000003E-2</v>
      </c>
    </row>
    <row r="72" spans="1:2" x14ac:dyDescent="0.25">
      <c r="A72" s="189" t="s">
        <v>382</v>
      </c>
      <c r="B72" s="190">
        <v>0.01</v>
      </c>
    </row>
    <row r="73" spans="1:2" x14ac:dyDescent="0.25">
      <c r="A73" s="189" t="s">
        <v>383</v>
      </c>
      <c r="B73" s="191">
        <v>6.6000000000000003E-2</v>
      </c>
    </row>
    <row r="74" spans="1:2" x14ac:dyDescent="0.25">
      <c r="A74" s="189" t="s">
        <v>384</v>
      </c>
      <c r="B74" s="191">
        <v>6.6000000000000003E-2</v>
      </c>
    </row>
    <row r="75" spans="1:2" ht="45" x14ac:dyDescent="0.25">
      <c r="A75" s="188" t="s">
        <v>706</v>
      </c>
      <c r="B75" s="329">
        <v>1E-3</v>
      </c>
    </row>
    <row r="76" spans="1:2" x14ac:dyDescent="0.25">
      <c r="A76" s="189" t="s">
        <v>382</v>
      </c>
      <c r="B76" s="190">
        <v>0</v>
      </c>
    </row>
    <row r="77" spans="1:2" x14ac:dyDescent="0.25">
      <c r="A77" s="189" t="s">
        <v>383</v>
      </c>
      <c r="B77" s="191">
        <v>1E-3</v>
      </c>
    </row>
    <row r="78" spans="1:2" x14ac:dyDescent="0.25">
      <c r="A78" s="189" t="s">
        <v>384</v>
      </c>
      <c r="B78" s="191">
        <v>1E-3</v>
      </c>
    </row>
    <row r="79" spans="1:2" ht="45" x14ac:dyDescent="0.25">
      <c r="A79" s="188" t="s">
        <v>707</v>
      </c>
      <c r="B79" s="329">
        <v>0</v>
      </c>
    </row>
    <row r="80" spans="1:2" x14ac:dyDescent="0.25">
      <c r="A80" s="189" t="s">
        <v>382</v>
      </c>
      <c r="B80" s="190">
        <v>0</v>
      </c>
    </row>
    <row r="81" spans="1:2" x14ac:dyDescent="0.25">
      <c r="A81" s="189" t="s">
        <v>383</v>
      </c>
      <c r="B81" s="191">
        <v>0</v>
      </c>
    </row>
    <row r="82" spans="1:2" x14ac:dyDescent="0.25">
      <c r="A82" s="189" t="s">
        <v>384</v>
      </c>
      <c r="B82" s="191">
        <v>0</v>
      </c>
    </row>
    <row r="83" spans="1:2" ht="29.25" thickBot="1" x14ac:dyDescent="0.3">
      <c r="A83" s="187" t="s">
        <v>385</v>
      </c>
      <c r="B83" s="330" t="s">
        <v>607</v>
      </c>
    </row>
    <row r="84" spans="1:2" x14ac:dyDescent="0.25">
      <c r="A84" s="189" t="s">
        <v>381</v>
      </c>
      <c r="B84" s="190" t="s">
        <v>607</v>
      </c>
    </row>
    <row r="85" spans="1:2" x14ac:dyDescent="0.25">
      <c r="A85" s="189" t="s">
        <v>609</v>
      </c>
      <c r="B85" s="190" t="s">
        <v>607</v>
      </c>
    </row>
    <row r="86" spans="1:2" x14ac:dyDescent="0.25">
      <c r="A86" s="189" t="s">
        <v>610</v>
      </c>
      <c r="B86" s="190" t="s">
        <v>607</v>
      </c>
    </row>
    <row r="87" spans="1:2" ht="30" x14ac:dyDescent="0.25">
      <c r="A87" s="189" t="s">
        <v>611</v>
      </c>
      <c r="B87" s="190" t="s">
        <v>607</v>
      </c>
    </row>
    <row r="88" spans="1:2" ht="15.75" thickBot="1" x14ac:dyDescent="0.3">
      <c r="A88" s="187" t="s">
        <v>386</v>
      </c>
      <c r="B88" s="330">
        <v>3.51</v>
      </c>
    </row>
    <row r="89" spans="1:2" ht="15.75" thickBot="1" x14ac:dyDescent="0.3">
      <c r="A89" s="187" t="s">
        <v>387</v>
      </c>
      <c r="B89" s="314">
        <v>15.627000000000001</v>
      </c>
    </row>
    <row r="90" spans="1:2" ht="15.75" thickBot="1" x14ac:dyDescent="0.3">
      <c r="A90" s="187" t="s">
        <v>388</v>
      </c>
      <c r="B90" s="330">
        <v>3.56</v>
      </c>
    </row>
    <row r="91" spans="1:2" ht="15.75" thickBot="1" x14ac:dyDescent="0.3">
      <c r="A91" s="187" t="s">
        <v>389</v>
      </c>
      <c r="B91" s="314">
        <v>13.228</v>
      </c>
    </row>
    <row r="92" spans="1:2" ht="15.75" thickBot="1" x14ac:dyDescent="0.3">
      <c r="A92" s="187" t="s">
        <v>390</v>
      </c>
      <c r="B92" s="330" t="s">
        <v>607</v>
      </c>
    </row>
    <row r="93" spans="1:2" x14ac:dyDescent="0.25">
      <c r="A93" s="189" t="s">
        <v>391</v>
      </c>
      <c r="B93" s="190" t="s">
        <v>612</v>
      </c>
    </row>
    <row r="94" spans="1:2" x14ac:dyDescent="0.25">
      <c r="A94" s="189" t="s">
        <v>392</v>
      </c>
      <c r="B94" s="190" t="s">
        <v>613</v>
      </c>
    </row>
    <row r="95" spans="1:2" ht="45" x14ac:dyDescent="0.25">
      <c r="A95" s="189" t="s">
        <v>393</v>
      </c>
      <c r="B95" s="190" t="s">
        <v>639</v>
      </c>
    </row>
    <row r="96" spans="1:2" x14ac:dyDescent="0.25">
      <c r="A96" s="189" t="s">
        <v>731</v>
      </c>
      <c r="B96" s="190"/>
    </row>
    <row r="97" spans="1:2" x14ac:dyDescent="0.25">
      <c r="A97" s="189" t="s">
        <v>394</v>
      </c>
      <c r="B97" s="190" t="s">
        <v>607</v>
      </c>
    </row>
    <row r="98" spans="1:2" ht="29.25" thickBot="1" x14ac:dyDescent="0.3">
      <c r="A98" s="187" t="s">
        <v>395</v>
      </c>
      <c r="B98" s="315" t="s">
        <v>607</v>
      </c>
    </row>
    <row r="99" spans="1:2" ht="29.25" thickBot="1" x14ac:dyDescent="0.3">
      <c r="A99" s="187" t="s">
        <v>396</v>
      </c>
      <c r="B99" s="315" t="s">
        <v>607</v>
      </c>
    </row>
    <row r="100" spans="1:2" x14ac:dyDescent="0.25">
      <c r="A100" s="189" t="s">
        <v>381</v>
      </c>
      <c r="B100" s="190" t="s">
        <v>607</v>
      </c>
    </row>
    <row r="101" spans="1:2" x14ac:dyDescent="0.25">
      <c r="A101" s="189" t="s">
        <v>640</v>
      </c>
      <c r="B101" s="190" t="s">
        <v>607</v>
      </c>
    </row>
    <row r="102" spans="1:2" x14ac:dyDescent="0.25">
      <c r="A102" s="189" t="s">
        <v>641</v>
      </c>
      <c r="B102" s="190" t="s">
        <v>607</v>
      </c>
    </row>
    <row r="103" spans="1:2" ht="15.75" thickBot="1" x14ac:dyDescent="0.3">
      <c r="A103" s="187" t="s">
        <v>397</v>
      </c>
      <c r="B103" s="315" t="s">
        <v>607</v>
      </c>
    </row>
    <row r="104" spans="1:2" ht="15.75" thickBot="1" x14ac:dyDescent="0.3">
      <c r="A104" s="187" t="s">
        <v>398</v>
      </c>
      <c r="B104" s="315" t="s">
        <v>607</v>
      </c>
    </row>
    <row r="105" spans="1:2" x14ac:dyDescent="0.25">
      <c r="A105" s="189" t="s">
        <v>642</v>
      </c>
      <c r="B105" s="190" t="s">
        <v>607</v>
      </c>
    </row>
    <row r="106" spans="1:2" x14ac:dyDescent="0.25">
      <c r="A106" s="189" t="s">
        <v>643</v>
      </c>
      <c r="B106" s="190" t="s">
        <v>607</v>
      </c>
    </row>
    <row r="107" spans="1:2" x14ac:dyDescent="0.25">
      <c r="A107" s="189" t="s">
        <v>644</v>
      </c>
      <c r="B107" s="190" t="s">
        <v>607</v>
      </c>
    </row>
    <row r="108" spans="1:2" ht="29.25" thickBot="1" x14ac:dyDescent="0.3">
      <c r="A108" s="187" t="s">
        <v>399</v>
      </c>
      <c r="B108" s="315" t="s">
        <v>607</v>
      </c>
    </row>
    <row r="109" spans="1:2" ht="29.25" thickBot="1" x14ac:dyDescent="0.3">
      <c r="A109" s="187" t="s">
        <v>400</v>
      </c>
      <c r="B109" s="315" t="s">
        <v>607</v>
      </c>
    </row>
    <row r="110" spans="1:2" x14ac:dyDescent="0.25">
      <c r="A110" s="189" t="s">
        <v>645</v>
      </c>
      <c r="B110" s="190" t="s">
        <v>607</v>
      </c>
    </row>
    <row r="111" spans="1:2" x14ac:dyDescent="0.25">
      <c r="A111" s="189" t="s">
        <v>646</v>
      </c>
      <c r="B111" s="190" t="s">
        <v>607</v>
      </c>
    </row>
    <row r="112" spans="1:2" x14ac:dyDescent="0.25">
      <c r="A112" s="189" t="s">
        <v>647</v>
      </c>
      <c r="B112" s="190" t="s">
        <v>607</v>
      </c>
    </row>
    <row r="113" spans="1:2" x14ac:dyDescent="0.25">
      <c r="A113" s="189" t="s">
        <v>648</v>
      </c>
      <c r="B113" s="190" t="s">
        <v>607</v>
      </c>
    </row>
    <row r="114" spans="1:2" x14ac:dyDescent="0.25">
      <c r="A114" s="189" t="s">
        <v>649</v>
      </c>
      <c r="B114" s="190" t="s">
        <v>607</v>
      </c>
    </row>
  </sheetData>
  <autoFilter ref="A21:B114"/>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 '!Область_печати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2022-10-15T10:22:35Z</dcterms:modified>
</cp:coreProperties>
</file>