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I_TP2000.PR.0044\"/>
    </mc:Choice>
  </mc:AlternateContent>
  <bookViews>
    <workbookView xWindow="0" yWindow="0" windowWidth="18795" windowHeight="9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D91" i="30" l="1"/>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6" i="30"/>
  <c r="AZ83" i="30"/>
  <c r="AW83" i="30"/>
  <c r="AR83" i="30"/>
  <c r="AM83" i="30"/>
  <c r="AJ83" i="30"/>
  <c r="AG83" i="30"/>
  <c r="AB83" i="30"/>
  <c r="W83" i="30"/>
  <c r="S83" i="30"/>
  <c r="O83" i="30"/>
  <c r="K83" i="30"/>
  <c r="G83" i="30"/>
  <c r="C83" i="30"/>
  <c r="B82" i="30"/>
  <c r="D80" i="30"/>
  <c r="C80" i="30"/>
  <c r="B80" i="30"/>
  <c r="E79" i="30"/>
  <c r="D79" i="30"/>
  <c r="AZ75" i="30"/>
  <c r="AY75" i="30"/>
  <c r="AY83" i="30" s="1"/>
  <c r="AX75" i="30"/>
  <c r="AX83" i="30" s="1"/>
  <c r="AW75" i="30"/>
  <c r="AV75" i="30"/>
  <c r="AV83" i="30" s="1"/>
  <c r="AU75" i="30"/>
  <c r="AU83" i="30" s="1"/>
  <c r="AT75" i="30"/>
  <c r="AT83" i="30" s="1"/>
  <c r="AS75" i="30"/>
  <c r="AS83" i="30" s="1"/>
  <c r="AR75" i="30"/>
  <c r="AQ75" i="30"/>
  <c r="AQ83" i="30" s="1"/>
  <c r="AP75" i="30"/>
  <c r="AP83" i="30" s="1"/>
  <c r="AO75" i="30"/>
  <c r="AO83" i="30" s="1"/>
  <c r="AN75" i="30"/>
  <c r="AN83" i="30" s="1"/>
  <c r="AM75" i="30"/>
  <c r="AL75" i="30"/>
  <c r="AL83" i="30" s="1"/>
  <c r="AK75" i="30"/>
  <c r="AK83" i="30" s="1"/>
  <c r="AJ75" i="30"/>
  <c r="AI75" i="30"/>
  <c r="AI83" i="30" s="1"/>
  <c r="AH75" i="30"/>
  <c r="AH83" i="30" s="1"/>
  <c r="AG75" i="30"/>
  <c r="AF75" i="30"/>
  <c r="AF83" i="30" s="1"/>
  <c r="AE75" i="30"/>
  <c r="AE83" i="30" s="1"/>
  <c r="AD75" i="30"/>
  <c r="AD83" i="30" s="1"/>
  <c r="AC75" i="30"/>
  <c r="AC83" i="30" s="1"/>
  <c r="AB75" i="30"/>
  <c r="AA75" i="30"/>
  <c r="AA83" i="30" s="1"/>
  <c r="Z75" i="30"/>
  <c r="Z83" i="30" s="1"/>
  <c r="Y75" i="30"/>
  <c r="Y83" i="30" s="1"/>
  <c r="X75" i="30"/>
  <c r="X83" i="30" s="1"/>
  <c r="W75" i="30"/>
  <c r="V75" i="30"/>
  <c r="V83" i="30" s="1"/>
  <c r="U75" i="30"/>
  <c r="U83" i="30" s="1"/>
  <c r="T75" i="30"/>
  <c r="T83" i="30" s="1"/>
  <c r="S75" i="30"/>
  <c r="R75" i="30"/>
  <c r="R83" i="30" s="1"/>
  <c r="Q75" i="30"/>
  <c r="Q83" i="30" s="1"/>
  <c r="P75" i="30"/>
  <c r="P83" i="30" s="1"/>
  <c r="O75" i="30"/>
  <c r="N75" i="30"/>
  <c r="N83" i="30" s="1"/>
  <c r="M75" i="30"/>
  <c r="M83" i="30" s="1"/>
  <c r="L75" i="30"/>
  <c r="L83" i="30" s="1"/>
  <c r="K75" i="30"/>
  <c r="J75" i="30"/>
  <c r="J83" i="30" s="1"/>
  <c r="I75" i="30"/>
  <c r="I83" i="30" s="1"/>
  <c r="H75" i="30"/>
  <c r="H83" i="30" s="1"/>
  <c r="G75" i="30"/>
  <c r="F75" i="30"/>
  <c r="F83" i="30" s="1"/>
  <c r="E75" i="30"/>
  <c r="E83" i="30" s="1"/>
  <c r="D75" i="30"/>
  <c r="D83" i="30" s="1"/>
  <c r="C75" i="30"/>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T64" i="30"/>
  <c r="AP64" i="30"/>
  <c r="AP86" i="30" s="1"/>
  <c r="AN64" i="30"/>
  <c r="AL64" i="30"/>
  <c r="AH64" i="30"/>
  <c r="AF64" i="30"/>
  <c r="AD64" i="30"/>
  <c r="AB64" i="30"/>
  <c r="AA64" i="30"/>
  <c r="Z64" i="30"/>
  <c r="Z86" i="30" s="1"/>
  <c r="X64" i="30"/>
  <c r="V64" i="30"/>
  <c r="R64" i="30"/>
  <c r="P64" i="30"/>
  <c r="N64" i="30"/>
  <c r="L64" i="30"/>
  <c r="K64" i="30"/>
  <c r="J64" i="30"/>
  <c r="J86" i="30" s="1"/>
  <c r="H64" i="30"/>
  <c r="F64" i="30"/>
  <c r="B64" i="30"/>
  <c r="C63" i="30"/>
  <c r="B63" i="30"/>
  <c r="D57" i="30"/>
  <c r="C57" i="30"/>
  <c r="B57" i="30"/>
  <c r="AZ50" i="30"/>
  <c r="AZ64" i="30" s="1"/>
  <c r="AY50" i="30"/>
  <c r="AY64" i="30" s="1"/>
  <c r="AX50" i="30"/>
  <c r="AW50" i="30"/>
  <c r="AW64" i="30" s="1"/>
  <c r="AV50" i="30"/>
  <c r="AU50" i="30"/>
  <c r="AU64" i="30" s="1"/>
  <c r="AT50" i="30"/>
  <c r="AS50" i="30"/>
  <c r="AS64" i="30" s="1"/>
  <c r="AR50" i="30"/>
  <c r="AR64" i="30" s="1"/>
  <c r="AQ50" i="30"/>
  <c r="AQ64" i="30" s="1"/>
  <c r="AP50" i="30"/>
  <c r="AO50" i="30"/>
  <c r="AO64" i="30" s="1"/>
  <c r="AN50" i="30"/>
  <c r="AM50" i="30"/>
  <c r="AM64" i="30" s="1"/>
  <c r="AL50" i="30"/>
  <c r="AK50" i="30"/>
  <c r="AK64" i="30" s="1"/>
  <c r="AJ50" i="30"/>
  <c r="AJ64" i="30" s="1"/>
  <c r="AI50" i="30"/>
  <c r="AI64" i="30" s="1"/>
  <c r="AH50" i="30"/>
  <c r="AG50" i="30"/>
  <c r="AG64" i="30" s="1"/>
  <c r="AF50" i="30"/>
  <c r="AE50" i="30"/>
  <c r="AE64" i="30" s="1"/>
  <c r="AD50" i="30"/>
  <c r="AC50" i="30"/>
  <c r="AC64" i="30" s="1"/>
  <c r="AB50" i="30"/>
  <c r="AA50" i="30"/>
  <c r="Z50" i="30"/>
  <c r="Y50" i="30"/>
  <c r="Y64" i="30" s="1"/>
  <c r="X50" i="30"/>
  <c r="W50" i="30"/>
  <c r="W64" i="30" s="1"/>
  <c r="V50" i="30"/>
  <c r="U50" i="30"/>
  <c r="U64" i="30" s="1"/>
  <c r="T50" i="30"/>
  <c r="T64" i="30" s="1"/>
  <c r="S50" i="30"/>
  <c r="S64" i="30" s="1"/>
  <c r="R50" i="30"/>
  <c r="Q50" i="30"/>
  <c r="Q64" i="30" s="1"/>
  <c r="R86" i="30" s="1"/>
  <c r="P50" i="30"/>
  <c r="O50" i="30"/>
  <c r="O64" i="30" s="1"/>
  <c r="N50" i="30"/>
  <c r="M50" i="30"/>
  <c r="M64" i="30" s="1"/>
  <c r="L50" i="30"/>
  <c r="K50" i="30"/>
  <c r="J50" i="30"/>
  <c r="I50" i="30"/>
  <c r="I64" i="30" s="1"/>
  <c r="H50" i="30"/>
  <c r="G50" i="30"/>
  <c r="G64" i="30" s="1"/>
  <c r="F50" i="30"/>
  <c r="E50" i="30"/>
  <c r="E64" i="30" s="1"/>
  <c r="D50" i="30"/>
  <c r="D64" i="30" s="1"/>
  <c r="C50" i="30"/>
  <c r="C64" i="30" s="1"/>
  <c r="B50" i="30"/>
  <c r="B49" i="30"/>
  <c r="B69" i="30" s="1"/>
  <c r="E47" i="30"/>
  <c r="E80" i="30" s="1"/>
  <c r="D47" i="30"/>
  <c r="D63" i="30" s="1"/>
  <c r="B46" i="30"/>
  <c r="B45" i="30"/>
  <c r="B32" i="30"/>
  <c r="B29" i="30"/>
  <c r="D73" i="30" l="1"/>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F47" i="30"/>
  <c r="C49" i="30"/>
  <c r="E57" i="30"/>
  <c r="E91" i="30"/>
  <c r="F79" i="30"/>
  <c r="E86" i="30"/>
  <c r="Q86" i="30"/>
  <c r="AC86" i="30"/>
  <c r="AO86" i="30"/>
  <c r="AW86" i="30"/>
  <c r="V86" i="30"/>
  <c r="AL86" i="30"/>
  <c r="AH86" i="30"/>
  <c r="E63" i="30"/>
  <c r="B85" i="30"/>
  <c r="L86" i="30"/>
  <c r="AB86" i="30"/>
  <c r="AN86" i="30"/>
  <c r="AV86" i="30"/>
  <c r="B65" i="30"/>
  <c r="B72" i="30" s="1"/>
  <c r="B74" i="30" s="1"/>
  <c r="C82" i="30"/>
  <c r="A11" i="31"/>
  <c r="B81" i="30" l="1"/>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D85" i="30" s="1"/>
  <c r="B77" i="30"/>
  <c r="H73" i="30"/>
  <c r="H82" i="30" s="1"/>
  <c r="A16" i="30"/>
  <c r="A15" i="30"/>
  <c r="A13" i="30"/>
  <c r="A12" i="30"/>
  <c r="A10" i="30"/>
  <c r="A9" i="30"/>
  <c r="A7" i="30"/>
  <c r="A5" i="30"/>
  <c r="L3" i="30"/>
  <c r="L2" i="30"/>
  <c r="L1" i="30"/>
  <c r="H63" i="30" l="1"/>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M73" i="30"/>
  <c r="M82" i="30" s="1"/>
  <c r="K71" i="30"/>
  <c r="L71" i="30"/>
  <c r="L73" i="30"/>
  <c r="L82" i="30" s="1"/>
  <c r="E76" i="30"/>
  <c r="E81" i="30"/>
  <c r="N73" i="30"/>
  <c r="F65" i="30"/>
  <c r="F72" i="30" s="1"/>
  <c r="F74" i="30" s="1"/>
  <c r="C84" i="30"/>
  <c r="C89" i="30" s="1"/>
  <c r="J80" i="30"/>
  <c r="J63" i="30"/>
  <c r="J57" i="30"/>
  <c r="K47" i="30"/>
  <c r="B93" i="30"/>
  <c r="B96" i="30" s="1"/>
  <c r="C78" i="30"/>
  <c r="G70" i="30"/>
  <c r="H49" i="30"/>
  <c r="G69" i="30"/>
  <c r="J91" i="30"/>
  <c r="K79" i="30"/>
  <c r="B22" i="22"/>
  <c r="D84" i="30" l="1"/>
  <c r="D89" i="30" s="1"/>
  <c r="D92" i="30" s="1"/>
  <c r="H70" i="30"/>
  <c r="H69" i="30"/>
  <c r="I49" i="30"/>
  <c r="N82" i="30"/>
  <c r="N71" i="30"/>
  <c r="O73" i="30"/>
  <c r="O82" i="30" s="1"/>
  <c r="K80" i="30"/>
  <c r="K57" i="30"/>
  <c r="L47" i="30"/>
  <c r="K63" i="30"/>
  <c r="K91" i="30"/>
  <c r="L79" i="30"/>
  <c r="G65" i="30"/>
  <c r="G72" i="30" s="1"/>
  <c r="G74" i="30" s="1"/>
  <c r="G85" i="30"/>
  <c r="F81" i="30"/>
  <c r="F76" i="30"/>
  <c r="M71" i="30"/>
  <c r="C92" i="30"/>
  <c r="C90" i="30"/>
  <c r="C95" i="30" s="1"/>
  <c r="C94" i="30"/>
  <c r="D90" i="30"/>
  <c r="D94" i="30"/>
  <c r="E77" i="30"/>
  <c r="P73" i="30"/>
  <c r="A4" i="12"/>
  <c r="L91" i="30" l="1"/>
  <c r="M79" i="30"/>
  <c r="P82" i="30"/>
  <c r="Q73" i="30"/>
  <c r="P71" i="30"/>
  <c r="I70" i="30"/>
  <c r="I69" i="30"/>
  <c r="J49" i="30"/>
  <c r="O71"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9" i="16"/>
  <c r="A15" i="10"/>
  <c r="A12" i="10"/>
  <c r="A9" i="10"/>
  <c r="A14" i="17"/>
  <c r="A11" i="17"/>
  <c r="A8" i="17"/>
  <c r="A15" i="6"/>
  <c r="A12" i="6"/>
  <c r="A9" i="6"/>
  <c r="E15" i="14"/>
  <c r="E9" i="14"/>
  <c r="E12" i="14"/>
  <c r="A16" i="13"/>
  <c r="A13" i="13"/>
  <c r="A10" i="13"/>
  <c r="A14" i="12"/>
  <c r="A11" i="12"/>
  <c r="A8" i="12"/>
  <c r="I85" i="30" l="1"/>
  <c r="E92" i="30"/>
  <c r="E94" i="30"/>
  <c r="E90" i="30"/>
  <c r="E95" i="30" s="1"/>
  <c r="F84" i="30"/>
  <c r="F89" i="30" s="1"/>
  <c r="F92" i="30" s="1"/>
  <c r="J69" i="30"/>
  <c r="J65" i="30" s="1"/>
  <c r="J72" i="30" s="1"/>
  <c r="J74" i="30" s="1"/>
  <c r="J70" i="30"/>
  <c r="K49" i="30"/>
  <c r="Q82" i="30"/>
  <c r="R73" i="30"/>
  <c r="Q71"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0" i="30" l="1"/>
  <c r="F95" i="30" s="1"/>
  <c r="N80" i="30"/>
  <c r="N57" i="30"/>
  <c r="O47" i="30"/>
  <c r="N63" i="30"/>
  <c r="G84" i="30"/>
  <c r="G89" i="30" s="1"/>
  <c r="G90" i="30" s="1"/>
  <c r="G95" i="30" s="1"/>
  <c r="R82" i="30"/>
  <c r="S73" i="30"/>
  <c r="R71" i="30"/>
  <c r="J81" i="30"/>
  <c r="J76" i="30"/>
  <c r="E93" i="30"/>
  <c r="E96" i="30" s="1"/>
  <c r="F93" i="30"/>
  <c r="G78" i="30"/>
  <c r="N91" i="30"/>
  <c r="O79" i="30"/>
  <c r="H77" i="30"/>
  <c r="K70" i="30"/>
  <c r="K69" i="30"/>
  <c r="K65" i="30" s="1"/>
  <c r="K72" i="30" s="1"/>
  <c r="K74" i="30" s="1"/>
  <c r="L49" i="30"/>
  <c r="I76" i="30"/>
  <c r="I81" i="30"/>
  <c r="J85" i="30"/>
  <c r="F94" i="30"/>
  <c r="H84" i="30" l="1"/>
  <c r="H89" i="30" s="1"/>
  <c r="H92" i="30" s="1"/>
  <c r="H94" i="30"/>
  <c r="H90" i="30"/>
  <c r="H95" i="30" s="1"/>
  <c r="K81" i="30"/>
  <c r="K76" i="30"/>
  <c r="O91" i="30"/>
  <c r="P79" i="30"/>
  <c r="O80" i="30"/>
  <c r="O57" i="30"/>
  <c r="P47" i="30"/>
  <c r="O63" i="30"/>
  <c r="I77" i="30"/>
  <c r="K85" i="30"/>
  <c r="S82" i="30"/>
  <c r="T73" i="30"/>
  <c r="S71" i="30"/>
  <c r="L70" i="30"/>
  <c r="L69" i="30"/>
  <c r="L65" i="30" s="1"/>
  <c r="L72" i="30" s="1"/>
  <c r="L74" i="30" s="1"/>
  <c r="M49" i="30"/>
  <c r="F96" i="30"/>
  <c r="H78" i="30"/>
  <c r="J77" i="30"/>
  <c r="J78" i="30" s="1"/>
  <c r="G92" i="30"/>
  <c r="G94" i="30"/>
  <c r="H93" i="30" l="1"/>
  <c r="G93" i="30"/>
  <c r="G96" i="30" s="1"/>
  <c r="L81" i="30"/>
  <c r="L76" i="30"/>
  <c r="L85" i="30"/>
  <c r="P63" i="30"/>
  <c r="P80" i="30"/>
  <c r="P57" i="30"/>
  <c r="Q47" i="30"/>
  <c r="P91" i="30"/>
  <c r="Q79" i="30"/>
  <c r="I84" i="30"/>
  <c r="I89" i="30" s="1"/>
  <c r="M69" i="30"/>
  <c r="M65" i="30" s="1"/>
  <c r="M72" i="30" s="1"/>
  <c r="M74" i="30" s="1"/>
  <c r="N49" i="30"/>
  <c r="M70" i="30"/>
  <c r="T82" i="30"/>
  <c r="U73" i="30"/>
  <c r="T71" i="30"/>
  <c r="I78" i="30"/>
  <c r="K77" i="30"/>
  <c r="J84" i="30" l="1"/>
  <c r="J89" i="30" s="1"/>
  <c r="M76" i="30"/>
  <c r="M81" i="30"/>
  <c r="J92" i="30"/>
  <c r="J94" i="30"/>
  <c r="J90" i="30"/>
  <c r="L77" i="30"/>
  <c r="L78" i="30"/>
  <c r="Q80" i="30"/>
  <c r="Q63" i="30"/>
  <c r="Q57" i="30"/>
  <c r="R47" i="30"/>
  <c r="U82" i="30"/>
  <c r="V73" i="30"/>
  <c r="U71" i="30"/>
  <c r="Q91" i="30"/>
  <c r="R79" i="30"/>
  <c r="K78" i="30"/>
  <c r="I92" i="30"/>
  <c r="I94" i="30"/>
  <c r="I90" i="30"/>
  <c r="I95" i="30" s="1"/>
  <c r="M85" i="30"/>
  <c r="N69" i="30"/>
  <c r="N70" i="30"/>
  <c r="N85" i="30" s="1"/>
  <c r="O49" i="30"/>
  <c r="H96" i="30"/>
  <c r="L84" i="30" l="1"/>
  <c r="L89" i="30" s="1"/>
  <c r="L92" i="30" s="1"/>
  <c r="K84" i="30"/>
  <c r="K89" i="30" s="1"/>
  <c r="P49" i="30"/>
  <c r="O70" i="30"/>
  <c r="O69" i="30"/>
  <c r="O65" i="30" s="1"/>
  <c r="O72" i="30" s="1"/>
  <c r="O74" i="30" s="1"/>
  <c r="L94" i="30"/>
  <c r="V82" i="30"/>
  <c r="W73" i="30"/>
  <c r="V71" i="30"/>
  <c r="J95" i="30"/>
  <c r="M77" i="30"/>
  <c r="M84" i="30" s="1"/>
  <c r="M89" i="30" s="1"/>
  <c r="R91" i="30"/>
  <c r="S79" i="30"/>
  <c r="R80" i="30"/>
  <c r="R57" i="30"/>
  <c r="S47" i="30"/>
  <c r="R63" i="30"/>
  <c r="N65" i="30"/>
  <c r="N72" i="30" s="1"/>
  <c r="N74" i="30" s="1"/>
  <c r="J93" i="30"/>
  <c r="I93" i="30"/>
  <c r="I96" i="30" s="1"/>
  <c r="L90" i="30" l="1"/>
  <c r="K94" i="30"/>
  <c r="K92" i="30"/>
  <c r="K90" i="30"/>
  <c r="K95" i="30" s="1"/>
  <c r="M78" i="30"/>
  <c r="N81" i="30"/>
  <c r="N76" i="30"/>
  <c r="W82" i="30"/>
  <c r="W71" i="30"/>
  <c r="X73" i="30"/>
  <c r="J96" i="30"/>
  <c r="O81" i="30"/>
  <c r="O76" i="30"/>
  <c r="S91" i="30"/>
  <c r="T79" i="30"/>
  <c r="O85" i="30"/>
  <c r="M92" i="30"/>
  <c r="M93" i="30" s="1"/>
  <c r="M90" i="30"/>
  <c r="M95" i="30" s="1"/>
  <c r="M94" i="30"/>
  <c r="S80" i="30"/>
  <c r="S57" i="30"/>
  <c r="T47" i="30"/>
  <c r="S63" i="30"/>
  <c r="P70" i="30"/>
  <c r="P85" i="30" s="1"/>
  <c r="P69" i="30"/>
  <c r="Q49" i="30"/>
  <c r="L93" i="30" l="1"/>
  <c r="K93" i="30"/>
  <c r="K96" i="30" s="1"/>
  <c r="L95" i="30"/>
  <c r="O77" i="30"/>
  <c r="O84" i="30" s="1"/>
  <c r="O89" i="30" s="1"/>
  <c r="T91" i="30"/>
  <c r="U79" i="30"/>
  <c r="Q70" i="30"/>
  <c r="Q69" i="30"/>
  <c r="Q65" i="30" s="1"/>
  <c r="Q72" i="30" s="1"/>
  <c r="Q74" i="30" s="1"/>
  <c r="R49" i="30"/>
  <c r="T63" i="30"/>
  <c r="T80" i="30"/>
  <c r="T57" i="30"/>
  <c r="U47" i="30"/>
  <c r="N77" i="30"/>
  <c r="N84" i="30" s="1"/>
  <c r="N78" i="30"/>
  <c r="P65" i="30"/>
  <c r="P72" i="30" s="1"/>
  <c r="P74" i="30" s="1"/>
  <c r="M96" i="30"/>
  <c r="F30" i="30"/>
  <c r="F31" i="30" s="1"/>
  <c r="X82" i="30"/>
  <c r="Y73" i="30"/>
  <c r="X71" i="30"/>
  <c r="N89" i="30"/>
  <c r="L96" i="30" l="1"/>
  <c r="O92" i="30"/>
  <c r="O90" i="30"/>
  <c r="O94" i="30"/>
  <c r="P81" i="30"/>
  <c r="P76" i="30"/>
  <c r="U80" i="30"/>
  <c r="U63" i="30"/>
  <c r="U57" i="30"/>
  <c r="V47" i="30"/>
  <c r="R69" i="30"/>
  <c r="R70" i="30"/>
  <c r="S49" i="30"/>
  <c r="U91" i="30"/>
  <c r="V79" i="30"/>
  <c r="Y82" i="30"/>
  <c r="Y71" i="30"/>
  <c r="Z73" i="30"/>
  <c r="Q76" i="30"/>
  <c r="Q81" i="30"/>
  <c r="Q85" i="30"/>
  <c r="N92" i="30"/>
  <c r="N93" i="30" s="1"/>
  <c r="N96" i="30" s="1"/>
  <c r="N94" i="30"/>
  <c r="N90" i="30"/>
  <c r="N95" i="30" s="1"/>
  <c r="O78" i="30"/>
  <c r="S70" i="30" l="1"/>
  <c r="S69" i="30"/>
  <c r="T49" i="30"/>
  <c r="R85" i="30"/>
  <c r="Q77" i="30"/>
  <c r="V91" i="30"/>
  <c r="W79" i="30"/>
  <c r="R65" i="30"/>
  <c r="R72" i="30" s="1"/>
  <c r="R74" i="30" s="1"/>
  <c r="O95" i="30"/>
  <c r="Z82" i="30"/>
  <c r="Z71" i="30"/>
  <c r="AA73" i="30"/>
  <c r="V80" i="30"/>
  <c r="V57" i="30"/>
  <c r="V63" i="30"/>
  <c r="W47" i="30"/>
  <c r="P77" i="30"/>
  <c r="P84" i="30" s="1"/>
  <c r="P89" i="30" s="1"/>
  <c r="O93" i="30"/>
  <c r="O96" i="30" s="1"/>
  <c r="S85" i="30" l="1"/>
  <c r="P92" i="30"/>
  <c r="P93" i="30" s="1"/>
  <c r="P96" i="30" s="1"/>
  <c r="P94" i="30"/>
  <c r="P90" i="30"/>
  <c r="P95" i="30" s="1"/>
  <c r="P78" i="30"/>
  <c r="Q84" i="30"/>
  <c r="Q89" i="30" s="1"/>
  <c r="W80" i="30"/>
  <c r="W57" i="30"/>
  <c r="X47" i="30"/>
  <c r="W63" i="30"/>
  <c r="AA82" i="30"/>
  <c r="AB73" i="30"/>
  <c r="AA71" i="30"/>
  <c r="R81" i="30"/>
  <c r="R76" i="30"/>
  <c r="Q78" i="30"/>
  <c r="T70" i="30"/>
  <c r="T69" i="30"/>
  <c r="T65" i="30" s="1"/>
  <c r="T72" i="30" s="1"/>
  <c r="T74" i="30" s="1"/>
  <c r="U49" i="30"/>
  <c r="W91" i="30"/>
  <c r="X79" i="30"/>
  <c r="S65" i="30"/>
  <c r="S72" i="30" s="1"/>
  <c r="S74" i="30" s="1"/>
  <c r="S81" i="30" l="1"/>
  <c r="S76" i="30"/>
  <c r="T81" i="30"/>
  <c r="T76" i="30"/>
  <c r="Q92" i="30"/>
  <c r="Q93" i="30" s="1"/>
  <c r="Q96" i="30" s="1"/>
  <c r="Q90" i="30"/>
  <c r="Q95" i="30" s="1"/>
  <c r="Q94" i="30"/>
  <c r="X91" i="30"/>
  <c r="Y79" i="30"/>
  <c r="T85" i="30"/>
  <c r="X63" i="30"/>
  <c r="X57" i="30"/>
  <c r="Y47" i="30"/>
  <c r="X80" i="30"/>
  <c r="AB82" i="30"/>
  <c r="AB71" i="30"/>
  <c r="AC73" i="30"/>
  <c r="U69" i="30"/>
  <c r="V49" i="30"/>
  <c r="U70" i="30"/>
  <c r="U85" i="30" s="1"/>
  <c r="R77" i="30"/>
  <c r="R84" i="30" s="1"/>
  <c r="R89" i="30" s="1"/>
  <c r="R78" i="30"/>
  <c r="R92" i="30" l="1"/>
  <c r="R93" i="30" s="1"/>
  <c r="R96" i="30" s="1"/>
  <c r="R94" i="30"/>
  <c r="R90" i="30"/>
  <c r="R95" i="30" s="1"/>
  <c r="S89" i="30"/>
  <c r="V69" i="30"/>
  <c r="V70" i="30"/>
  <c r="V85" i="30" s="1"/>
  <c r="W49" i="30"/>
  <c r="T77" i="30"/>
  <c r="T84" i="30" s="1"/>
  <c r="T89" i="30" s="1"/>
  <c r="U65" i="30"/>
  <c r="U72" i="30" s="1"/>
  <c r="U74" i="30" s="1"/>
  <c r="AC82" i="30"/>
  <c r="AC71" i="30"/>
  <c r="AD73" i="30"/>
  <c r="Y80" i="30"/>
  <c r="Y63" i="30"/>
  <c r="Y57" i="30"/>
  <c r="Z47" i="30"/>
  <c r="Y91" i="30"/>
  <c r="Z79" i="30"/>
  <c r="S77" i="30"/>
  <c r="S84" i="30" s="1"/>
  <c r="T92" i="30" l="1"/>
  <c r="T94" i="30"/>
  <c r="T90" i="30"/>
  <c r="Z91" i="30"/>
  <c r="AA79" i="30"/>
  <c r="S92" i="30"/>
  <c r="S93" i="30" s="1"/>
  <c r="S96" i="30" s="1"/>
  <c r="S90" i="30"/>
  <c r="S95" i="30" s="1"/>
  <c r="S94" i="30"/>
  <c r="W70" i="30"/>
  <c r="X49" i="30"/>
  <c r="W69" i="30"/>
  <c r="W65" i="30" s="1"/>
  <c r="W72" i="30" s="1"/>
  <c r="W74" i="30" s="1"/>
  <c r="Z80" i="30"/>
  <c r="Z63" i="30"/>
  <c r="Z57" i="30"/>
  <c r="AA47" i="30"/>
  <c r="AD82" i="30"/>
  <c r="AE73" i="30"/>
  <c r="AD71" i="30"/>
  <c r="U76" i="30"/>
  <c r="U81" i="30"/>
  <c r="S78" i="30"/>
  <c r="T78" i="30"/>
  <c r="V65" i="30"/>
  <c r="V72" i="30" s="1"/>
  <c r="V74" i="30" s="1"/>
  <c r="V81" i="30" l="1"/>
  <c r="V76" i="30"/>
  <c r="U77" i="30"/>
  <c r="U84" i="30" s="1"/>
  <c r="U89" i="30" s="1"/>
  <c r="AA80" i="30"/>
  <c r="AA57" i="30"/>
  <c r="AB47" i="30"/>
  <c r="AA63" i="30"/>
  <c r="W76" i="30"/>
  <c r="W81" i="30"/>
  <c r="T95" i="30"/>
  <c r="X70" i="30"/>
  <c r="X69" i="30"/>
  <c r="X65" i="30" s="1"/>
  <c r="X72" i="30" s="1"/>
  <c r="X74" i="30" s="1"/>
  <c r="Y49" i="30"/>
  <c r="AE82" i="30"/>
  <c r="AE71" i="30"/>
  <c r="AF73" i="30"/>
  <c r="W85" i="30"/>
  <c r="AA91" i="30"/>
  <c r="AB79" i="30"/>
  <c r="T93" i="30"/>
  <c r="T96" i="30" s="1"/>
  <c r="U78" i="30" l="1"/>
  <c r="Y70" i="30"/>
  <c r="Y69" i="30"/>
  <c r="Y65" i="30" s="1"/>
  <c r="Y72" i="30" s="1"/>
  <c r="Y74" i="30" s="1"/>
  <c r="Z49" i="30"/>
  <c r="X81" i="30"/>
  <c r="X76" i="30"/>
  <c r="U92" i="30"/>
  <c r="U93" i="30" s="1"/>
  <c r="U96" i="30" s="1"/>
  <c r="U90" i="30"/>
  <c r="U95" i="30" s="1"/>
  <c r="U94" i="30"/>
  <c r="AB63" i="30"/>
  <c r="AC47" i="30"/>
  <c r="AB80" i="30"/>
  <c r="AB57" i="30"/>
  <c r="AF82" i="30"/>
  <c r="AF71" i="30"/>
  <c r="AG73" i="30"/>
  <c r="V77" i="30"/>
  <c r="V84" i="30" s="1"/>
  <c r="V89" i="30" s="1"/>
  <c r="AB91" i="30"/>
  <c r="AC79" i="30"/>
  <c r="X85" i="30"/>
  <c r="W77" i="30"/>
  <c r="W84" i="30" l="1"/>
  <c r="W89" i="30" s="1"/>
  <c r="V78" i="30"/>
  <c r="V92" i="30"/>
  <c r="V93" i="30" s="1"/>
  <c r="V96" i="30" s="1"/>
  <c r="V94" i="30"/>
  <c r="V90" i="30"/>
  <c r="V95" i="30" s="1"/>
  <c r="AC91" i="30"/>
  <c r="AD79" i="30"/>
  <c r="W92" i="30"/>
  <c r="W93" i="30" s="1"/>
  <c r="W96" i="30" s="1"/>
  <c r="W90" i="30"/>
  <c r="W95" i="30" s="1"/>
  <c r="W94" i="30"/>
  <c r="AG82" i="30"/>
  <c r="AG71" i="30"/>
  <c r="AH73" i="30"/>
  <c r="Z69" i="30"/>
  <c r="Z65" i="30" s="1"/>
  <c r="Z72" i="30" s="1"/>
  <c r="Z74" i="30" s="1"/>
  <c r="Z70" i="30"/>
  <c r="AA49" i="30"/>
  <c r="W78" i="30"/>
  <c r="AC80" i="30"/>
  <c r="AC57" i="30"/>
  <c r="AD47" i="30"/>
  <c r="AC63" i="30"/>
  <c r="Y76" i="30"/>
  <c r="Y81" i="30"/>
  <c r="X77" i="30"/>
  <c r="X84" i="30" s="1"/>
  <c r="X89" i="30" s="1"/>
  <c r="Y85" i="30"/>
  <c r="X78" i="30" l="1"/>
  <c r="X92" i="30"/>
  <c r="X93" i="30" s="1"/>
  <c r="X96" i="30" s="1"/>
  <c r="X94" i="30"/>
  <c r="X90" i="30"/>
  <c r="X95" i="30" s="1"/>
  <c r="Y77" i="30"/>
  <c r="Y84" i="30" s="1"/>
  <c r="Z81" i="30"/>
  <c r="Z76" i="30"/>
  <c r="AH82" i="30"/>
  <c r="AI73" i="30"/>
  <c r="AH71" i="30"/>
  <c r="AD80" i="30"/>
  <c r="AD57" i="30"/>
  <c r="AE47" i="30"/>
  <c r="AD63" i="30"/>
  <c r="AA70" i="30"/>
  <c r="AA69" i="30"/>
  <c r="AA65" i="30" s="1"/>
  <c r="AA72" i="30" s="1"/>
  <c r="AA74" i="30" s="1"/>
  <c r="AB49" i="30"/>
  <c r="Y89" i="30"/>
  <c r="Z85" i="30"/>
  <c r="AD91" i="30"/>
  <c r="AE79" i="30"/>
  <c r="Y78" i="30" l="1"/>
  <c r="AA81" i="30"/>
  <c r="AA76" i="30"/>
  <c r="AA85" i="30"/>
  <c r="Z77" i="30"/>
  <c r="Z84" i="30" s="1"/>
  <c r="Z89" i="30" s="1"/>
  <c r="Y92" i="30"/>
  <c r="Y93" i="30" s="1"/>
  <c r="Y96" i="30" s="1"/>
  <c r="Y90" i="30"/>
  <c r="Y95" i="30" s="1"/>
  <c r="Y94" i="30"/>
  <c r="AE91" i="30"/>
  <c r="AF79" i="30"/>
  <c r="AB70" i="30"/>
  <c r="AB69" i="30"/>
  <c r="AB65" i="30" s="1"/>
  <c r="AB72" i="30" s="1"/>
  <c r="AB74" i="30" s="1"/>
  <c r="AC49" i="30"/>
  <c r="AE80" i="30"/>
  <c r="AE57" i="30"/>
  <c r="AF47" i="30"/>
  <c r="AE63" i="30"/>
  <c r="AI82" i="30"/>
  <c r="AJ73" i="30"/>
  <c r="AI71" i="30"/>
  <c r="AB85" i="30" l="1"/>
  <c r="Z78" i="30"/>
  <c r="AF91" i="30"/>
  <c r="AG79" i="30"/>
  <c r="AC69" i="30"/>
  <c r="AD49" i="30"/>
  <c r="AC70" i="30"/>
  <c r="AA77" i="30"/>
  <c r="AA84" i="30" s="1"/>
  <c r="AA89" i="30" s="1"/>
  <c r="AJ82" i="30"/>
  <c r="AJ71" i="30"/>
  <c r="AK73" i="30"/>
  <c r="AF63" i="30"/>
  <c r="AF80" i="30"/>
  <c r="AF57" i="30"/>
  <c r="AG47" i="30"/>
  <c r="AB81" i="30"/>
  <c r="AB76" i="30"/>
  <c r="Z92" i="30"/>
  <c r="Z93" i="30" s="1"/>
  <c r="Z96" i="30" s="1"/>
  <c r="Z94" i="30"/>
  <c r="Z90" i="30"/>
  <c r="Z95" i="30" s="1"/>
  <c r="AC85" i="30" l="1"/>
  <c r="AA92" i="30"/>
  <c r="AA93" i="30" s="1"/>
  <c r="AA96" i="30" s="1"/>
  <c r="AA94" i="30"/>
  <c r="AA90" i="30"/>
  <c r="AA95" i="30" s="1"/>
  <c r="AC65" i="30"/>
  <c r="AC72" i="30" s="1"/>
  <c r="AC74" i="30" s="1"/>
  <c r="AG80" i="30"/>
  <c r="AG63" i="30"/>
  <c r="AG57" i="30"/>
  <c r="AH47" i="30"/>
  <c r="AK82" i="30"/>
  <c r="AL73" i="30"/>
  <c r="AK71" i="30"/>
  <c r="AA78" i="30"/>
  <c r="AG91" i="30"/>
  <c r="AH79" i="30"/>
  <c r="AB77" i="30"/>
  <c r="AB84" i="30" s="1"/>
  <c r="AB89" i="30" s="1"/>
  <c r="AD69" i="30"/>
  <c r="AD70" i="30"/>
  <c r="AD85" i="30" s="1"/>
  <c r="AE49" i="30"/>
  <c r="AB78" i="30" l="1"/>
  <c r="AB92" i="30"/>
  <c r="AB93" i="30" s="1"/>
  <c r="AB96" i="30" s="1"/>
  <c r="AB94" i="30"/>
  <c r="AB90" i="30"/>
  <c r="AB95" i="30" s="1"/>
  <c r="AH80" i="30"/>
  <c r="AH57" i="30"/>
  <c r="AI47" i="30"/>
  <c r="AH63" i="30"/>
  <c r="AC76" i="30"/>
  <c r="AC81" i="30"/>
  <c r="AF49" i="30"/>
  <c r="AE70" i="30"/>
  <c r="AE85" i="30" s="1"/>
  <c r="AE69" i="30"/>
  <c r="AH91" i="30"/>
  <c r="AI79" i="30"/>
  <c r="AL82" i="30"/>
  <c r="AM73" i="30"/>
  <c r="AL71" i="30"/>
  <c r="AD65" i="30"/>
  <c r="AD72" i="30" s="1"/>
  <c r="AD74" i="30" s="1"/>
  <c r="AM82" i="30" l="1"/>
  <c r="AN73" i="30"/>
  <c r="AM71" i="30"/>
  <c r="AE65" i="30"/>
  <c r="AE72" i="30" s="1"/>
  <c r="AE74" i="30" s="1"/>
  <c r="AC77" i="30"/>
  <c r="AC84" i="30" s="1"/>
  <c r="AC89" i="30" s="1"/>
  <c r="AD81" i="30"/>
  <c r="AD76" i="30"/>
  <c r="AI91" i="30"/>
  <c r="AJ79" i="30"/>
  <c r="AF70" i="30"/>
  <c r="AF69" i="30"/>
  <c r="AF65" i="30" s="1"/>
  <c r="AF72" i="30" s="1"/>
  <c r="AF74" i="30" s="1"/>
  <c r="AG49" i="30"/>
  <c r="AI80" i="30"/>
  <c r="AI57" i="30"/>
  <c r="AJ47" i="30"/>
  <c r="AI63" i="30"/>
  <c r="AC92" i="30" l="1"/>
  <c r="AC93" i="30" s="1"/>
  <c r="AC96" i="30" s="1"/>
  <c r="AC90" i="30"/>
  <c r="AC95" i="30" s="1"/>
  <c r="AC94" i="30"/>
  <c r="AF81" i="30"/>
  <c r="AF76" i="30"/>
  <c r="AD77" i="30"/>
  <c r="AD84" i="30" s="1"/>
  <c r="AD78" i="30"/>
  <c r="AE81" i="30"/>
  <c r="AE76" i="30"/>
  <c r="AD89" i="30"/>
  <c r="AN82" i="30"/>
  <c r="AN71" i="30"/>
  <c r="AO73" i="30"/>
  <c r="AJ63" i="30"/>
  <c r="AJ80" i="30"/>
  <c r="AJ57" i="30"/>
  <c r="AK47" i="30"/>
  <c r="AF85" i="30"/>
  <c r="AJ91" i="30"/>
  <c r="AK79" i="30"/>
  <c r="AG70" i="30"/>
  <c r="AG69" i="30"/>
  <c r="AG65" i="30" s="1"/>
  <c r="AG72" i="30" s="1"/>
  <c r="AG74" i="30" s="1"/>
  <c r="AH49" i="30"/>
  <c r="AC78" i="30"/>
  <c r="AK91" i="30" l="1"/>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E78" i="30"/>
  <c r="AL80" i="30"/>
  <c r="AL57" i="30"/>
  <c r="AM47" i="30"/>
  <c r="AL63" i="30"/>
  <c r="AP82" i="30"/>
  <c r="AP71" i="30"/>
  <c r="AQ73" i="30"/>
  <c r="AF92"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L85" i="30" s="1"/>
  <c r="AM49" i="30"/>
  <c r="AO91" i="30"/>
  <c r="AP79" i="30"/>
  <c r="AK65" i="30"/>
  <c r="AK72" i="30" s="1"/>
  <c r="AK74" i="30" s="1"/>
  <c r="AK76" i="30" l="1"/>
  <c r="AK81" i="30"/>
  <c r="AI95" i="30"/>
  <c r="AP91" i="30"/>
  <c r="AQ79" i="30"/>
  <c r="AL65" i="30"/>
  <c r="AL72" i="30" s="1"/>
  <c r="AL74" i="30" s="1"/>
  <c r="AP80" i="30"/>
  <c r="AP63" i="30"/>
  <c r="AP57" i="30"/>
  <c r="AQ47" i="30"/>
  <c r="AT82" i="30"/>
  <c r="AT71" i="30"/>
  <c r="AU73" i="30"/>
  <c r="AJ77" i="30"/>
  <c r="AJ84" i="30" s="1"/>
  <c r="AJ89" i="30" s="1"/>
  <c r="AM70" i="30"/>
  <c r="AM85" i="30" s="1"/>
  <c r="AN49" i="30"/>
  <c r="AM69" i="30"/>
  <c r="AI93" i="30"/>
  <c r="AI96" i="30" s="1"/>
  <c r="AJ78" i="30" l="1"/>
  <c r="AJ92" i="30"/>
  <c r="AJ93" i="30" s="1"/>
  <c r="AJ96" i="30" s="1"/>
  <c r="AJ94" i="30"/>
  <c r="AJ90" i="30"/>
  <c r="AJ95" i="30" s="1"/>
  <c r="AM65" i="30"/>
  <c r="AM72" i="30" s="1"/>
  <c r="AM74" i="30" s="1"/>
  <c r="AQ80" i="30"/>
  <c r="AQ57" i="30"/>
  <c r="AR47" i="30"/>
  <c r="AQ63" i="30"/>
  <c r="AL81" i="30"/>
  <c r="AL76" i="30"/>
  <c r="AK89" i="30"/>
  <c r="AN70" i="30"/>
  <c r="AN85" i="30" s="1"/>
  <c r="AN69" i="30"/>
  <c r="AO49" i="30"/>
  <c r="AU82" i="30"/>
  <c r="AV73" i="30"/>
  <c r="AU71" i="30"/>
  <c r="AQ91" i="30"/>
  <c r="AR79" i="30"/>
  <c r="AK77" i="30"/>
  <c r="AK84"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N89" i="30"/>
  <c r="AT91" i="30"/>
  <c r="AU79" i="30"/>
  <c r="AQ70" i="30"/>
  <c r="AQ69" i="30"/>
  <c r="AQ65" i="30" s="1"/>
  <c r="AQ72" i="30" s="1"/>
  <c r="AQ74" i="30" s="1"/>
  <c r="AR49" i="30"/>
  <c r="AX82" i="30"/>
  <c r="AX71" i="30"/>
  <c r="AY73" i="30"/>
  <c r="AT80" i="30"/>
  <c r="AT57" i="30"/>
  <c r="AU47" i="30"/>
  <c r="AT63" i="30"/>
  <c r="AO77" i="30"/>
  <c r="AP65" i="30"/>
  <c r="AP72" i="30" s="1"/>
  <c r="AP74" i="30" s="1"/>
  <c r="AN77" i="30"/>
  <c r="AN84" i="30" s="1"/>
  <c r="AN78" i="30"/>
  <c r="AM78" i="30"/>
  <c r="AO84" i="30" l="1"/>
  <c r="AO89" i="30" s="1"/>
  <c r="AO90" i="30" s="1"/>
  <c r="AO92" i="30"/>
  <c r="AO94" i="30"/>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R65" i="30" s="1"/>
  <c r="AR72" i="30" s="1"/>
  <c r="AR74" i="30" s="1"/>
  <c r="AS49" i="30"/>
  <c r="AV91" i="30" l="1"/>
  <c r="AW79" i="30"/>
  <c r="AS69" i="30"/>
  <c r="AS65" i="30" s="1"/>
  <c r="AS72" i="30" s="1"/>
  <c r="AS74" i="30" s="1"/>
  <c r="AT49" i="30"/>
  <c r="AS70" i="30"/>
  <c r="AV63" i="30"/>
  <c r="AV80" i="30"/>
  <c r="AV57" i="30"/>
  <c r="AW47" i="30"/>
  <c r="AR81" i="30"/>
  <c r="AR76" i="30"/>
  <c r="AZ82" i="30"/>
  <c r="AZ71" i="30"/>
  <c r="AR85" i="30"/>
  <c r="AQ77" i="30"/>
  <c r="AQ84" i="30" s="1"/>
  <c r="AQ89" i="30" s="1"/>
  <c r="AO95" i="30"/>
  <c r="AP77" i="30"/>
  <c r="AP84" i="30" s="1"/>
  <c r="AP89" i="30" s="1"/>
  <c r="AO93" i="30"/>
  <c r="AO96" i="30" s="1"/>
  <c r="AP78" i="30" l="1"/>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65" i="30" s="1"/>
  <c r="AX72" i="30" s="1"/>
  <c r="AX74" i="30" s="1"/>
  <c r="AX70" i="30"/>
  <c r="AY49" i="30"/>
  <c r="AT92" i="30"/>
  <c r="AT93" i="30" s="1"/>
  <c r="AT96" i="30" s="1"/>
  <c r="AT94" i="30"/>
  <c r="AT90" i="30"/>
  <c r="AT95" i="30" s="1"/>
  <c r="AU84" i="30"/>
  <c r="AU89" i="30" s="1"/>
  <c r="AW76" i="30"/>
  <c r="AW81" i="30"/>
  <c r="AW85" i="30"/>
  <c r="AW77" i="30" l="1"/>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<sst xmlns="http://schemas.openxmlformats.org/spreadsheetml/2006/main" count="1326" uniqueCount="564">
  <si>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</si>
  <si>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</si>
  <si>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</si>
  <si>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</si>
  <si>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</si>
  <si>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</si>
  <si>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</si>
  <si>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</si>
  <si>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</si>
  <si>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</si>
  <si>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</si>
  <si>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</si>
  <si>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</si>
  <si>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</si>
  <si>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</si>
  <si>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</si>
  <si>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</si>
  <si>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</si>
  <si>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</si>
  <si>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</si>
  <si>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</si>
  <si>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</si>
  <si>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</si>
  <si>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</si>
  <si>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</si>
  <si>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</si>
  <si>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</si>
  <si>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</si>
  <si>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</si>
  <si>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</si>
  <si>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</si>
  <si>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</si>
  <si>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</si>
  <si>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</si>
  <si>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</si>
  <si>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</si>
  <si>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</si>
  <si>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</si>
  <si>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</si>
  <si>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</si>
  <si>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</si>
  <si>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</si>
  <si>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</si>
  <si>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</si>
  <si>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</si>
  <si>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</si>
  <si>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</si>
  <si>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</si>
  <si>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</si>
  <si>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</si>
  <si>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</si>
  <si>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</si>
  <si>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</si>
  <si>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</si>
  <si>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</si>
  <si>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</si>
  <si>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</si>
  <si>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</si>
  <si>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</si>
  <si>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</si>
  <si>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</si>
  <si>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</si>
  <si>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</si>
  <si>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</si>
  <si>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</si>
  <si>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</si>
  <si>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</si>
  <si>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</si>
  <si>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</si>
  <si>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</si>
  <si>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</si>
  <si>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</si>
  <si>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</si>
  <si>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</si>
  <si>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</si>
  <si>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</si>
  <si>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</si>
  <si>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</si>
  <si>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</si>
  <si>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</si>
  <si>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</si>
  <si>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</si>
  <si>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</si>
  <si>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</si>
  <si>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</si>
  <si>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</si>
  <si>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</si>
  <si>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</si>
  <si>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</si>
  <si>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</si>
  <si>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</si>
  <si>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</si>
  <si>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</si>
  <si>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</si>
  <si>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</si>
  <si>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</si>
  <si>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</si>
  <si>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</si>
  <si>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</si>
  <si>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</si>
  <si>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</si>
  <si>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</si>
  <si>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</si>
  <si>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</si>
  <si>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</si>
  <si>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</si>
  <si>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</si>
  <si>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</si>
  <si>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</si>
  <si>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</si>
  <si>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</si>
  <si>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</si>
  <si>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</si>
  <si>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</si>
  <si>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</si>
  <si>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</si>
  <si>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</si>
  <si>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</si>
  <si>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</si>
  <si>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</si>
  <si>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</si>
  <si>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</si>
  <si>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</si>
  <si>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</si>
  <si>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</si>
  <si>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</si>
  <si>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</si>
  <si>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</si>
  <si>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</si>
  <si>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</si>
  <si>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</si>
  <si>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</si>
  <si>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</si>
  <si>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</si>
  <si>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</si>
  <si>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</si>
  <si>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</si>
  <si>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</si>
  <si>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</si>
  <si>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</si>
  <si>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</si>
  <si>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</si>
  <si>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</si>
  <si>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</si>
  <si>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</si>
  <si>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</si>
  <si>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</si>
  <si>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</si>
  <si>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</si>
  <si>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</si>
  <si>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</si>
  <si>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</si>
  <si>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</si>
  <si>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</si>
  <si>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</si>
  <si>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</si>
  <si>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</si>
  <si>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</si>
  <si>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</si>
  <si>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</si>
  <si>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</si>
  <si>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</si>
  <si>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</si>
  <si>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</si>
  <si>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</si>
  <si>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</si>
  <si>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</si>
  <si>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</si>
  <si>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</si>
  <si>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</si>
  <si>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</si>
  <si>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</si>
  <si>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</si>
  <si>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</si>
  <si>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</si>
  <si>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</si>
  <si>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</si>
  <si>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</si>
  <si>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</si>
  <si>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</si>
  <si>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</si>
  <si>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</si>
  <si>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</si>
  <si>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</si>
  <si>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</si>
  <si>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</si>
  <si>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</si>
  <si>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</si>
  <si>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</si>
  <si>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</si>
  <si>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</si>
  <si>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</si>
  <si>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</si>
  <si>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</si>
  <si>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</si>
  <si>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</si>
  <si>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</si>
  <si>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</si>
  <si>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</si>
  <si>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</si>
  <si>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</si>
  <si>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</si>
  <si>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</si>
  <si>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</si>
  <si>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</si>
  <si>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</si>
  <si>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</si>
  <si>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</si>
  <si>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</si>
  <si>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</si>
  <si>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</si>
  <si>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</si>
  <si>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</si>
  <si>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</si>
  <si>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</si>
  <si>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</si>
  <si>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</si>
  <si>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</si>
  <si>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</si>
  <si>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</si>
  <si>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</si>
  <si>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</si>
  <si>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</si>
  <si>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</si>
  <si>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</si>
  <si>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</si>
  <si>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</si>
  <si>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</si>
  <si>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</si>
  <si>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</si>
  <si>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</si>
  <si>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</si>
  <si>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</si>
  <si>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</si>
  <si>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</si>
  <si>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</si>
  <si>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</si>
  <si>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</si>
  <si>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</si>
  <si>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</si>
  <si>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</si>
  <si>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</si>
  <si>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</si>
  <si>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</si>
  <si>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</si>
  <si>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</si>
  <si>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</si>
  <si>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</si>
  <si>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</si>
  <si>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</si>
  <si>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</si>
  <si>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</si>
  <si>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</si>
  <si>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</si>
  <si>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</si>
  <si>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</si>
  <si>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</si>
  <si>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</si>
  <si>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</si>
  <si>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</si>
  <si>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</si>
  <si>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</si>
  <si>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</si>
  <si>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</si>
  <si>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</si>
  <si>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</si>
  <si>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</si>
  <si>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</si>
  <si>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</si>
  <si>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</si>
  <si>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</si>
  <si>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</si>
  <si>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</si>
  <si>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</si>
  <si>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</si>
  <si>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</si>
  <si>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</si>
  <si>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</si>
  <si>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</si>
  <si>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</si>
  <si>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</si>
  <si>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</si>
  <si>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</si>
  <si>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</si>
  <si>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</si>
  <si>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</si>
  <si>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</si>
  <si>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</si>
  <si>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</si>
  <si>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</si>
  <si>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</si>
  <si>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</si>
  <si>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</si>
  <si>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</si>
  <si>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</si>
  <si>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</si>
  <si>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</si>
  <si>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</si>
  <si>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</si>
  <si>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</si>
  <si>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</si>
  <si>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</si>
  <si>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</si>
  <si>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</si>
  <si>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</si>
  <si>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</si>
  <si>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</si>
  <si>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</si>
  <si>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</si>
  <si>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</si>
  <si>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</si>
  <si>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</si>
  <si>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</si>
  <si>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</si>
  <si>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</si>
  <si>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</si>
  <si>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</si>
  <si>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</si>
  <si>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</si>
  <si>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</si>
  <si>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</si>
  <si>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</si>
  <si>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</si>
  <si>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</si>
  <si>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</si>
  <si>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</si>
  <si>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</si>
  <si>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</si>
  <si>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</si>
  <si>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</si>
  <si>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</si>
  <si>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</si>
  <si>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</si>
  <si>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</si>
  <si>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</si>
  <si>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</si>
  <si>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</si>
  <si>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</si>
  <si>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</si>
  <si>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</si>
  <si>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</si>
  <si>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</si>
  <si>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</si>
  <si>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</si>
  <si>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</si>
  <si>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</si>
  <si>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</si>
  <si>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</si>
  <si>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</si>
  <si>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</si>
  <si>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</si>
  <si>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</si>
  <si>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</si>
  <si>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</si>
  <si>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</si>
  <si>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</si>
  <si>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</si>
  <si>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</si>
  <si>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</si>
  <si>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</si>
  <si>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</si>
  <si>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</si>
  <si>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</si>
  <si>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</si>
  <si>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</si>
  <si>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</si>
  <si>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</si>
  <si>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</si>
  <si>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</si>
  <si>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</si>
  <si>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</si>
  <si>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</si>
  <si>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</si>
  <si>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</si>
  <si>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</si>
  <si>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</si>
  <si>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</si>
  <si>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</si>
  <si>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</si>
  <si>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</si>
  <si>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</si>
  <si>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</si>
  <si>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</si>
  <si>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</si>
  <si>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</si>
  <si>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</si>
  <si>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</si>
  <si>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</si>
  <si>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</si>
  <si>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</si>
  <si>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</si>
  <si>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</si>
  <si>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</si>
  <si>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</si>
  <si>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</si>
  <si>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</si>
  <si>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</si>
  <si>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</si>
  <si>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</si>
  <si>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</si>
  <si>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</si>
  <si>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</si>
  <si>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</si>
  <si>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</si>
  <si>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</si>
  <si>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</si>
  <si>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</si>
  <si>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</si>
  <si>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</si>
  <si>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</si>
  <si>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</si>
  <si>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</si>
  <si>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</si>
  <si>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</si>
  <si>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</si>
  <si>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</si>
  <si>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</si>
  <si>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</si>
  <si>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</si>
  <si>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</si>
  <si>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</si>
  <si>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</si>
  <si>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</si>
  <si>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</si>
  <si>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</si>
  <si>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</si>
  <si>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</si>
  <si>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</si>
  <si>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</si>
  <si>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</si>
  <si>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</si>
  <si>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</si>
  <si>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</si>
  <si>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</si>
  <si>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</si>
  <si>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</si>
  <si>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</si>
  <si>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</si>
  <si>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</si>
  <si>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</si>
  <si>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</si>
  <si>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</si>
  <si>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</si>
  <si>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</si>
  <si>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</si>
  <si>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</si>
  <si>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</si>
  <si>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</si>
  <si>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</si>
  <si>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</si>
  <si>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</si>
  <si>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</si>
  <si>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</si>
  <si>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</si>
  <si>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</si>
  <si>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</si>
  <si>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</si>
  <si>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</si>
  <si>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</si>
  <si>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</si>
  <si>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</si>
  <si>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</si>
  <si>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</si>
  <si>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</si>
  <si>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</si>
  <si>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</si>
  <si>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</si>
  <si>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</si>
  <si>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</si>
  <si>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</si>
  <si>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</si>
  <si>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</si>
  <si>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</si>
  <si>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</si>
  <si>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</si>
  <si>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</si>
  <si>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</si>
  <si>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</si>
  <si>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</si>
  <si>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</si>
  <si>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</si>
  <si>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</si>
  <si>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</si>
  <si>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</si>
  <si>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</si>
  <si>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</si>
  <si>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</si>
  <si>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</si>
  <si>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</si>
  <si>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</si>
  <si>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</si>
  <si>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</si>
  <si>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</si>
  <si>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</si>
  <si>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</si>
  <si>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</si>
  <si>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</si>
  <si>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</si>
  <si>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</si>
  <si>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</si>
  <si>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</si>
  <si>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раскрытия информации: 2022 год</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</si>
  <si>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</si>
  <si>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</si>
  <si>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</si>
  <si>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</si>
  <si>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</si>
  <si>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</si>
  <si>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</si>
  <si>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</si>
  <si>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</si>
  <si>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</si>
  <si>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П</t>
  </si>
  <si>
    <t>46км.</t>
  </si>
  <si>
    <t xml:space="preserve">возможность реализации в установленный срок </t>
  </si>
  <si>
    <t>Кабель ВОЛС 46 км;</t>
  </si>
  <si>
    <t>не подошел срок</t>
  </si>
  <si>
    <t>15.09.2024-15.10.2024</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</si>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</sst>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59" fillId="0" borderId="0" xfId="68" applyFont="1" applyFill="1" applyAlignment="1">
      <alignment horizontal="left"/>
    </xf>
    <xf numFmtId="2" fontId="59" fillId="0" borderId="0" xfId="68" applyNumberFormat="1" applyFont="1" applyFill="1" applyBorder="1" applyAlignment="1">
      <alignment horizontal="left" vertical="center" wrapText="1"/>
    </xf>
    <xf numFmtId="0" fontId="59" fillId="0" borderId="0" xfId="68" applyFont="1" applyFill="1" applyAlignment="1">
      <alignment horizontal="left"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эф'!$A$92</c:f>
              <c:strCache>
                <c:ptCount val="1"/>
                <c:pt idx="0">
                  <c:v>PV</c:v>
                </c:pt>
              </c:strCache>
            </c:strRef>
          </c:tx>
          <c:marker>
            <c:symbol val="none"/>
          </c:marker>
          <c:val>
            <c:numRef>
              <c:f>'5. анализ эконом эф'!$C$92:$V$92</c:f>
              <c:numCache>
                <c:formatCode>_(* #\ ##0_);_(* \(#\ ##0\);_(* "-"_);_(@_)</c:formatCode>
                <c:ptCount val="20"/>
                <c:pt idx="0">
                  <c:v>-1241831.5073127749</c:v>
                </c:pt>
                <c:pt idx="1">
                  <c:v>-1083072.911641988</c:v>
                </c:pt>
                <c:pt idx="2">
                  <c:v>-944512.02399777819</c:v>
                </c:pt>
                <c:pt idx="3">
                  <c:v>-823590.12038500072</c:v>
                </c:pt>
                <c:pt idx="4">
                  <c:v>-718071.41553391248</c:v>
                </c:pt>
                <c:pt idx="5">
                  <c:v>-626002.43969568983</c:v>
                </c:pt>
                <c:pt idx="6">
                  <c:v>-545676.51037303545</c:v>
                </c:pt>
                <c:pt idx="7">
                  <c:v>-475602.66168650734</c:v>
                </c:pt>
                <c:pt idx="8">
                  <c:v>-414478.47360153368</c:v>
                </c:pt>
                <c:pt idx="9">
                  <c:v>-361166.31286380446</c:v>
                </c:pt>
                <c:pt idx="10">
                  <c:v>-314672.55844227702</c:v>
                </c:pt>
                <c:pt idx="11">
                  <c:v>-274129.43763718626</c:v>
                </c:pt>
                <c:pt idx="12">
                  <c:v>-238779.14571921522</c:v>
                </c:pt>
                <c:pt idx="13">
                  <c:v>-207959.96285232165</c:v>
                </c:pt>
                <c:pt idx="14">
                  <c:v>-181094.11784087023</c:v>
                </c:pt>
                <c:pt idx="15">
                  <c:v>-157677.17956603374</c:v>
                </c:pt>
                <c:pt idx="16">
                  <c:v>-137268.7843924984</c:v>
                </c:pt>
                <c:pt idx="17">
                  <c:v>-119484.53182086798</c:v>
                </c:pt>
                <c:pt idx="18">
                  <c:v>-103988.90165993669</c:v>
                </c:pt>
                <c:pt idx="19">
                  <c:v>-90489.064369336309</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эф'!$A$93</c:f>
              <c:strCache>
                <c:ptCount val="1"/>
                <c:pt idx="0">
                  <c:v>NPV (без учета продажи)</c:v>
                </c:pt>
              </c:strCache>
            </c:strRef>
          </c:tx>
          <c:marker>
            <c:symbol val="none"/>
          </c:marker>
          <c:val>
            <c:numRef>
              <c:f>'5. анализ эконом эф'!$C$93:$V$93</c:f>
              <c:numCache>
                <c:formatCode>_(* #\ ##0_);_(* \(#\ ##0\);_(* "-"_);_(@_)</c:formatCode>
                <c:ptCount val="20"/>
                <c:pt idx="0">
                  <c:v>-78899063.507312775</c:v>
                </c:pt>
                <c:pt idx="1">
                  <c:v>-79982136.41895476</c:v>
                </c:pt>
                <c:pt idx="2">
                  <c:v>-80926648.442952543</c:v>
                </c:pt>
                <c:pt idx="3">
                  <c:v>-81750238.56333755</c:v>
                </c:pt>
                <c:pt idx="4">
                  <c:v>-82468309.978871465</c:v>
                </c:pt>
                <c:pt idx="5">
                  <c:v>-83094312.418567151</c:v>
                </c:pt>
                <c:pt idx="6">
                  <c:v>-83639988.928940192</c:v>
                </c:pt>
                <c:pt idx="7">
                  <c:v>-84115591.590626702</c:v>
                </c:pt>
                <c:pt idx="8">
                  <c:v>-84530070.064228237</c:v>
                </c:pt>
                <c:pt idx="9">
                  <c:v>-84891236.377092049</c:v>
                </c:pt>
                <c:pt idx="10">
                  <c:v>-85205908.935534328</c:v>
                </c:pt>
                <c:pt idx="11">
                  <c:v>-85480038.373171508</c:v>
                </c:pt>
                <c:pt idx="12">
                  <c:v>-85718817.518890724</c:v>
                </c:pt>
                <c:pt idx="13">
                  <c:v>-85926777.481743053</c:v>
                </c:pt>
                <c:pt idx="14">
                  <c:v>-86107871.599583924</c:v>
                </c:pt>
                <c:pt idx="15">
                  <c:v>-86265548.779149964</c:v>
                </c:pt>
                <c:pt idx="16">
                  <c:v>-86402817.563542455</c:v>
                </c:pt>
                <c:pt idx="17">
                  <c:v>-86522302.095363319</c:v>
                </c:pt>
                <c:pt idx="18">
                  <c:v>-86626290.997023255</c:v>
                </c:pt>
                <c:pt idx="19">
                  <c:v>-86716780.06139259</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Lit>
          </c:val>
          <c:smooth val="0"/>
          <c:extLst>
            <c:ext xmlns:c16="http://schemas.microsoft.com/office/drawing/2014/chart" uri="{C3380CC4-5D6E-409C-BE32-E72D297353CC}">
              <c16:uniqueId val="{00000000-F1E4-42CD-B0A2-11F47B19EC22}"/>
            </c:ext>
          </c:extLst>
        </c:ser>
        <c:ser>
          <c:idx val="1"/>
          <c:order val="1"/>
          <c:tx>
            <c:v>NPV (без учета продажи)</c:v>
          </c:tx>
          <c:marker>
            <c:symbol val="none"/>
          </c:marker>
          <c:val>
            <c:numLit>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Lit>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43" zoomScale="59" zoomScaleSheetLayoutView="59"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8" t="s">
        <v>501</v>
      </c>
      <c r="B5" s="338"/>
      <c r="C5" s="338"/>
      <c r="D5" s="158"/>
      <c r="E5" s="158"/>
      <c r="F5" s="147"/>
      <c r="G5" s="147"/>
      <c r="H5" s="147"/>
      <c r="I5" s="147"/>
    </row>
    <row r="6" spans="1:21" s="12" customFormat="1" ht="18.75" x14ac:dyDescent="0.3">
      <c r="A6" s="17"/>
      <c r="D6" s="157"/>
      <c r="E6" s="157"/>
      <c r="F6" s="16"/>
      <c r="G6" s="15"/>
    </row>
    <row r="7" spans="1:21" s="12" customFormat="1" ht="18.75" x14ac:dyDescent="0.2">
      <c r="A7" s="342" t="s">
        <v>9</v>
      </c>
      <c r="B7" s="342"/>
      <c r="C7" s="342"/>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3" t="s">
        <v>431</v>
      </c>
      <c r="B9" s="343"/>
      <c r="C9" s="343"/>
      <c r="D9" s="160"/>
      <c r="E9" s="162"/>
      <c r="F9" s="8"/>
      <c r="G9" s="8"/>
      <c r="H9" s="13"/>
      <c r="I9" s="13"/>
      <c r="J9" s="13"/>
      <c r="K9" s="13"/>
      <c r="L9" s="13"/>
      <c r="M9" s="13"/>
      <c r="N9" s="13"/>
      <c r="O9" s="13"/>
      <c r="P9" s="13"/>
      <c r="Q9" s="13"/>
      <c r="R9" s="13"/>
      <c r="S9" s="13"/>
      <c r="T9" s="13"/>
      <c r="U9" s="13"/>
    </row>
    <row r="10" spans="1:21" s="12" customFormat="1" ht="18.75" x14ac:dyDescent="0.2">
      <c r="A10" s="344" t="s">
        <v>8</v>
      </c>
      <c r="B10" s="344"/>
      <c r="C10" s="344"/>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5" t="s">
        <v>428</v>
      </c>
      <c r="B12" s="345"/>
      <c r="C12" s="345"/>
      <c r="D12" s="162"/>
      <c r="E12" s="162"/>
      <c r="F12" s="8"/>
      <c r="G12" s="8"/>
      <c r="H12" s="13"/>
      <c r="I12" s="13"/>
      <c r="J12" s="13"/>
      <c r="K12" s="13"/>
      <c r="L12" s="13"/>
      <c r="M12" s="13"/>
      <c r="N12" s="13"/>
      <c r="O12" s="13"/>
      <c r="P12" s="13"/>
      <c r="Q12" s="13"/>
      <c r="R12" s="13"/>
      <c r="S12" s="13"/>
      <c r="T12" s="13"/>
      <c r="U12" s="13"/>
    </row>
    <row r="13" spans="1:21" s="12" customFormat="1" ht="18.75" x14ac:dyDescent="0.2">
      <c r="A13" s="344" t="s">
        <v>7</v>
      </c>
      <c r="B13" s="344"/>
      <c r="C13" s="344"/>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6" t="s">
        <v>498</v>
      </c>
      <c r="B15" s="346"/>
      <c r="C15" s="346"/>
      <c r="D15" s="162"/>
      <c r="E15" s="162"/>
      <c r="F15" s="8"/>
      <c r="G15" s="8"/>
      <c r="H15" s="8"/>
      <c r="I15" s="8"/>
      <c r="J15" s="8"/>
      <c r="K15" s="8"/>
      <c r="L15" s="8"/>
      <c r="M15" s="8"/>
      <c r="N15" s="8"/>
      <c r="O15" s="8"/>
      <c r="P15" s="8"/>
      <c r="Q15" s="8"/>
      <c r="R15" s="8"/>
      <c r="S15" s="8"/>
      <c r="T15" s="8"/>
      <c r="U15" s="8"/>
    </row>
    <row r="16" spans="1:21" s="3" customFormat="1" ht="15" customHeight="1" x14ac:dyDescent="0.25">
      <c r="A16" s="339" t="s">
        <v>6</v>
      </c>
      <c r="B16" s="339"/>
      <c r="C16" s="339"/>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0" t="s">
        <v>400</v>
      </c>
      <c r="B18" s="341"/>
      <c r="C18" s="341"/>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511</v>
      </c>
      <c r="D23" s="33"/>
      <c r="E23" s="33"/>
      <c r="F23" s="32"/>
      <c r="G23" s="32"/>
      <c r="H23" s="32"/>
      <c r="I23" s="32"/>
      <c r="J23" s="32"/>
      <c r="K23" s="32"/>
      <c r="L23" s="32"/>
      <c r="M23" s="32"/>
      <c r="N23" s="32"/>
      <c r="O23" s="32"/>
      <c r="P23" s="32"/>
      <c r="Q23" s="31"/>
      <c r="R23" s="31"/>
      <c r="S23" s="31"/>
    </row>
    <row r="24" spans="1:21" s="3" customFormat="1" ht="24" customHeight="1" x14ac:dyDescent="0.2">
      <c r="A24" s="335"/>
      <c r="B24" s="336"/>
      <c r="C24" s="337"/>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429</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422</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423</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491</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496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5"/>
      <c r="B39" s="336"/>
      <c r="C39" s="337"/>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515</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424</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424</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424</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424</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424</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424</v>
      </c>
      <c r="D46" s="168"/>
      <c r="E46" s="168"/>
      <c r="F46" s="27"/>
      <c r="G46" s="27"/>
      <c r="H46" s="27"/>
      <c r="I46" s="27"/>
      <c r="J46" s="27"/>
      <c r="K46" s="27"/>
      <c r="L46" s="27"/>
      <c r="M46" s="27"/>
      <c r="N46" s="27"/>
      <c r="O46" s="27"/>
      <c r="P46" s="27"/>
      <c r="Q46" s="27"/>
      <c r="R46" s="27"/>
      <c r="S46" s="27"/>
      <c r="T46" s="27"/>
      <c r="U46" s="27"/>
    </row>
    <row r="47" spans="1:21" ht="18.75" customHeight="1" x14ac:dyDescent="0.25">
      <c r="A47" s="335"/>
      <c r="B47" s="336"/>
      <c r="C47" s="337"/>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v>77.657231999999993</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v>64.714359999999999</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7" t="str">
        <f>'1. паспорт местоположение'!A12:C12</f>
        <v>I_TP2000.PR.0044</v>
      </c>
      <c r="B11" s="347"/>
      <c r="C11" s="347"/>
      <c r="D11" s="347"/>
      <c r="E11" s="347"/>
      <c r="F11" s="347"/>
      <c r="G11" s="347"/>
      <c r="H11" s="347"/>
      <c r="I11" s="347"/>
      <c r="J11" s="347"/>
      <c r="K11" s="347"/>
      <c r="L11" s="347"/>
      <c r="M11" s="347"/>
      <c r="N11" s="347"/>
      <c r="O11" s="347"/>
      <c r="P11" s="347"/>
      <c r="Q11" s="347"/>
      <c r="R11" s="347"/>
      <c r="S11" s="347"/>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0"/>
      <c r="B13" s="350"/>
      <c r="C13" s="350"/>
      <c r="D13" s="350"/>
      <c r="E13" s="350"/>
      <c r="F13" s="350"/>
      <c r="G13" s="350"/>
      <c r="H13" s="350"/>
      <c r="I13" s="350"/>
      <c r="J13" s="350"/>
      <c r="K13" s="350"/>
      <c r="L13" s="350"/>
      <c r="M13" s="350"/>
      <c r="N13" s="350"/>
      <c r="O13" s="350"/>
      <c r="P13" s="350"/>
      <c r="Q13" s="350"/>
      <c r="R13" s="350"/>
      <c r="S13" s="350"/>
      <c r="T13" s="10"/>
      <c r="U13" s="10"/>
      <c r="V13" s="10"/>
      <c r="W13" s="10"/>
      <c r="X13" s="10"/>
      <c r="Y13" s="10"/>
      <c r="Z13" s="10"/>
      <c r="AA13" s="10"/>
      <c r="AB13" s="10"/>
    </row>
    <row r="14" spans="1:28" s="3" customFormat="1" ht="15.75" x14ac:dyDescent="0.2">
      <c r="A14"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7"/>
      <c r="C14" s="347"/>
      <c r="D14" s="347"/>
      <c r="E14" s="347"/>
      <c r="F14" s="347"/>
      <c r="G14" s="347"/>
      <c r="H14" s="347"/>
      <c r="I14" s="347"/>
      <c r="J14" s="347"/>
      <c r="K14" s="347"/>
      <c r="L14" s="347"/>
      <c r="M14" s="347"/>
      <c r="N14" s="347"/>
      <c r="O14" s="347"/>
      <c r="P14" s="347"/>
      <c r="Q14" s="347"/>
      <c r="R14" s="347"/>
      <c r="S14" s="347"/>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8"/>
      <c r="B16" s="348"/>
      <c r="C16" s="348"/>
      <c r="D16" s="348"/>
      <c r="E16" s="348"/>
      <c r="F16" s="348"/>
      <c r="G16" s="348"/>
      <c r="H16" s="348"/>
      <c r="I16" s="348"/>
      <c r="J16" s="348"/>
      <c r="K16" s="348"/>
      <c r="L16" s="348"/>
      <c r="M16" s="348"/>
      <c r="N16" s="348"/>
      <c r="O16" s="348"/>
      <c r="P16" s="348"/>
      <c r="Q16" s="348"/>
      <c r="R16" s="348"/>
      <c r="S16" s="348"/>
      <c r="T16" s="4"/>
      <c r="U16" s="4"/>
      <c r="V16" s="4"/>
      <c r="W16" s="4"/>
      <c r="X16" s="4"/>
      <c r="Y16" s="4"/>
    </row>
    <row r="17" spans="1:28" s="3" customFormat="1" ht="45.75" customHeight="1" x14ac:dyDescent="0.2">
      <c r="A17" s="340" t="s">
        <v>375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4"/>
      <c r="U18" s="4"/>
      <c r="V18" s="4"/>
      <c r="W18" s="4"/>
      <c r="X18" s="4"/>
      <c r="Y18" s="4"/>
    </row>
    <row r="19" spans="1:28" s="3" customFormat="1" ht="54" customHeight="1" x14ac:dyDescent="0.2">
      <c r="A19" s="351" t="s">
        <v>5</v>
      </c>
      <c r="B19" s="351" t="s">
        <v>100</v>
      </c>
      <c r="C19" s="352" t="s">
        <v>272</v>
      </c>
      <c r="D19" s="351" t="s">
        <v>271</v>
      </c>
      <c r="E19" s="351" t="s">
        <v>99</v>
      </c>
      <c r="F19" s="351" t="s">
        <v>98</v>
      </c>
      <c r="G19" s="351" t="s">
        <v>267</v>
      </c>
      <c r="H19" s="351" t="s">
        <v>97</v>
      </c>
      <c r="I19" s="351" t="s">
        <v>96</v>
      </c>
      <c r="J19" s="351" t="s">
        <v>95</v>
      </c>
      <c r="K19" s="351" t="s">
        <v>94</v>
      </c>
      <c r="L19" s="351" t="s">
        <v>93</v>
      </c>
      <c r="M19" s="351" t="s">
        <v>92</v>
      </c>
      <c r="N19" s="351" t="s">
        <v>91</v>
      </c>
      <c r="O19" s="351" t="s">
        <v>90</v>
      </c>
      <c r="P19" s="351" t="s">
        <v>89</v>
      </c>
      <c r="Q19" s="351" t="s">
        <v>270</v>
      </c>
      <c r="R19" s="351"/>
      <c r="S19" s="354" t="s">
        <v>369</v>
      </c>
      <c r="T19" s="4"/>
      <c r="U19" s="4"/>
      <c r="V19" s="4"/>
      <c r="W19" s="4"/>
      <c r="X19" s="4"/>
      <c r="Y19" s="4"/>
    </row>
    <row r="20" spans="1:28" s="3" customFormat="1" ht="180.75" customHeight="1" x14ac:dyDescent="0.2">
      <c r="A20" s="351"/>
      <c r="B20" s="351"/>
      <c r="C20" s="353"/>
      <c r="D20" s="351"/>
      <c r="E20" s="351"/>
      <c r="F20" s="351"/>
      <c r="G20" s="351"/>
      <c r="H20" s="351"/>
      <c r="I20" s="351"/>
      <c r="J20" s="351"/>
      <c r="K20" s="351"/>
      <c r="L20" s="351"/>
      <c r="M20" s="351"/>
      <c r="N20" s="351"/>
      <c r="O20" s="351"/>
      <c r="P20" s="351"/>
      <c r="Q20" s="45" t="s">
        <v>268</v>
      </c>
      <c r="R20" s="46" t="s">
        <v>269</v>
      </c>
      <c r="S20" s="354"/>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7" t="str">
        <f>'1. паспорт местоположение'!A9:C9</f>
        <v>АО "Россети Тюмень"</v>
      </c>
      <c r="B10" s="347"/>
      <c r="C10" s="347"/>
      <c r="D10" s="347"/>
      <c r="E10" s="347"/>
      <c r="F10" s="347"/>
      <c r="G10" s="347"/>
      <c r="H10" s="347"/>
      <c r="I10" s="347"/>
      <c r="J10" s="347"/>
      <c r="K10" s="347"/>
      <c r="L10" s="347"/>
      <c r="M10" s="347"/>
      <c r="N10" s="347"/>
      <c r="O10" s="347"/>
      <c r="P10" s="347"/>
      <c r="Q10" s="347"/>
      <c r="R10" s="347"/>
      <c r="S10" s="347"/>
      <c r="T10" s="347"/>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7" t="str">
        <f>'1. паспорт местоположение'!A12:C12</f>
        <v>I_TP2000.PR.0044</v>
      </c>
      <c r="B13" s="347"/>
      <c r="C13" s="347"/>
      <c r="D13" s="347"/>
      <c r="E13" s="347"/>
      <c r="F13" s="347"/>
      <c r="G13" s="347"/>
      <c r="H13" s="347"/>
      <c r="I13" s="347"/>
      <c r="J13" s="347"/>
      <c r="K13" s="347"/>
      <c r="L13" s="347"/>
      <c r="M13" s="347"/>
      <c r="N13" s="347"/>
      <c r="O13" s="347"/>
      <c r="P13" s="347"/>
      <c r="Q13" s="347"/>
      <c r="R13" s="347"/>
      <c r="S13" s="347"/>
      <c r="T13" s="347"/>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0"/>
      <c r="B15" s="350"/>
      <c r="C15" s="350"/>
      <c r="D15" s="350"/>
      <c r="E15" s="350"/>
      <c r="F15" s="350"/>
      <c r="G15" s="350"/>
      <c r="H15" s="350"/>
      <c r="I15" s="350"/>
      <c r="J15" s="350"/>
      <c r="K15" s="350"/>
      <c r="L15" s="350"/>
      <c r="M15" s="350"/>
      <c r="N15" s="350"/>
      <c r="O15" s="350"/>
      <c r="P15" s="350"/>
      <c r="Q15" s="350"/>
      <c r="R15" s="350"/>
      <c r="S15" s="350"/>
      <c r="T15" s="350"/>
    </row>
    <row r="16" spans="1:20" s="3" customFormat="1" x14ac:dyDescent="0.2">
      <c r="A16"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7"/>
      <c r="C16" s="347"/>
      <c r="D16" s="347"/>
      <c r="E16" s="347"/>
      <c r="F16" s="347"/>
      <c r="G16" s="347"/>
      <c r="H16" s="347"/>
      <c r="I16" s="347"/>
      <c r="J16" s="347"/>
      <c r="K16" s="347"/>
      <c r="L16" s="347"/>
      <c r="M16" s="347"/>
      <c r="N16" s="347"/>
      <c r="O16" s="347"/>
      <c r="P16" s="347"/>
      <c r="Q16" s="347"/>
      <c r="R16" s="347"/>
      <c r="S16" s="347"/>
      <c r="T16" s="347"/>
    </row>
    <row r="17" spans="1:20"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348"/>
    </row>
    <row r="19" spans="1:20" s="3" customFormat="1" ht="15" customHeight="1" x14ac:dyDescent="0.2">
      <c r="A19" s="341" t="s">
        <v>380</v>
      </c>
      <c r="B19" s="341"/>
      <c r="C19" s="341"/>
      <c r="D19" s="341"/>
      <c r="E19" s="341"/>
      <c r="F19" s="341"/>
      <c r="G19" s="341"/>
      <c r="H19" s="341"/>
      <c r="I19" s="341"/>
      <c r="J19" s="341"/>
      <c r="K19" s="341"/>
      <c r="L19" s="341"/>
      <c r="M19" s="341"/>
      <c r="N19" s="341"/>
      <c r="O19" s="341"/>
      <c r="P19" s="341"/>
      <c r="Q19" s="341"/>
      <c r="R19" s="341"/>
      <c r="S19" s="341"/>
      <c r="T19" s="341"/>
    </row>
    <row r="20" spans="1:20" s="62" customFormat="1" ht="21" customHeight="1" x14ac:dyDescent="0.25">
      <c r="A20" s="358"/>
      <c r="B20" s="358"/>
      <c r="C20" s="358"/>
      <c r="D20" s="358"/>
      <c r="E20" s="358"/>
      <c r="F20" s="358"/>
      <c r="G20" s="358"/>
      <c r="H20" s="358"/>
      <c r="I20" s="358"/>
      <c r="J20" s="358"/>
      <c r="K20" s="358"/>
      <c r="L20" s="358"/>
      <c r="M20" s="358"/>
      <c r="N20" s="358"/>
      <c r="O20" s="358"/>
      <c r="P20" s="358"/>
      <c r="Q20" s="358"/>
      <c r="R20" s="358"/>
      <c r="S20" s="358"/>
      <c r="T20" s="358"/>
    </row>
    <row r="21" spans="1:20" ht="46.5" customHeight="1" x14ac:dyDescent="0.25">
      <c r="A21" s="359" t="s">
        <v>5</v>
      </c>
      <c r="B21" s="362" t="s">
        <v>221</v>
      </c>
      <c r="C21" s="363"/>
      <c r="D21" s="366" t="s">
        <v>122</v>
      </c>
      <c r="E21" s="362" t="s">
        <v>408</v>
      </c>
      <c r="F21" s="363"/>
      <c r="G21" s="362" t="s">
        <v>240</v>
      </c>
      <c r="H21" s="363"/>
      <c r="I21" s="362" t="s">
        <v>121</v>
      </c>
      <c r="J21" s="363"/>
      <c r="K21" s="366" t="s">
        <v>120</v>
      </c>
      <c r="L21" s="362" t="s">
        <v>119</v>
      </c>
      <c r="M21" s="363"/>
      <c r="N21" s="362" t="s">
        <v>404</v>
      </c>
      <c r="O21" s="363"/>
      <c r="P21" s="366" t="s">
        <v>118</v>
      </c>
      <c r="Q21" s="355" t="s">
        <v>117</v>
      </c>
      <c r="R21" s="356"/>
      <c r="S21" s="355" t="s">
        <v>116</v>
      </c>
      <c r="T21" s="357"/>
    </row>
    <row r="22" spans="1:20" ht="204.75" customHeight="1" x14ac:dyDescent="0.25">
      <c r="A22" s="360"/>
      <c r="B22" s="364"/>
      <c r="C22" s="365"/>
      <c r="D22" s="369"/>
      <c r="E22" s="364"/>
      <c r="F22" s="365"/>
      <c r="G22" s="364"/>
      <c r="H22" s="365"/>
      <c r="I22" s="364"/>
      <c r="J22" s="365"/>
      <c r="K22" s="367"/>
      <c r="L22" s="364"/>
      <c r="M22" s="365"/>
      <c r="N22" s="364"/>
      <c r="O22" s="365"/>
      <c r="P22" s="367"/>
      <c r="Q22" s="94" t="s">
        <v>115</v>
      </c>
      <c r="R22" s="94" t="s">
        <v>379</v>
      </c>
      <c r="S22" s="94" t="s">
        <v>114</v>
      </c>
      <c r="T22" s="94" t="s">
        <v>113</v>
      </c>
    </row>
    <row r="23" spans="1:20" ht="51.75" customHeight="1" x14ac:dyDescent="0.25">
      <c r="A23" s="361"/>
      <c r="B23" s="145" t="s">
        <v>111</v>
      </c>
      <c r="C23" s="145" t="s">
        <v>112</v>
      </c>
      <c r="D23" s="367"/>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68" t="s">
        <v>414</v>
      </c>
      <c r="C32" s="368"/>
      <c r="D32" s="368"/>
      <c r="E32" s="368"/>
      <c r="F32" s="368"/>
      <c r="G32" s="368"/>
      <c r="H32" s="368"/>
      <c r="I32" s="368"/>
      <c r="J32" s="368"/>
      <c r="K32" s="368"/>
      <c r="L32" s="368"/>
      <c r="M32" s="368"/>
      <c r="N32" s="368"/>
      <c r="O32" s="368"/>
      <c r="P32" s="368"/>
      <c r="Q32" s="368"/>
      <c r="R32" s="368"/>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7" t="str">
        <f>'1. паспорт местоположение'!A9</f>
        <v>АО "Россети Тюмень"</v>
      </c>
      <c r="F9" s="347"/>
      <c r="G9" s="347"/>
      <c r="H9" s="347"/>
      <c r="I9" s="347"/>
      <c r="J9" s="347"/>
      <c r="K9" s="347"/>
      <c r="L9" s="347"/>
      <c r="M9" s="347"/>
      <c r="N9" s="347"/>
      <c r="O9" s="347"/>
      <c r="P9" s="347"/>
      <c r="Q9" s="347"/>
      <c r="R9" s="347"/>
      <c r="S9" s="347"/>
      <c r="T9" s="347"/>
      <c r="U9" s="347"/>
      <c r="V9" s="347"/>
      <c r="W9" s="347"/>
      <c r="X9" s="347"/>
      <c r="Y9" s="347"/>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7" t="str">
        <f>'1. паспорт местоположение'!A12</f>
        <v>I_TP2000.PR.0044</v>
      </c>
      <c r="F12" s="347"/>
      <c r="G12" s="347"/>
      <c r="H12" s="347"/>
      <c r="I12" s="347"/>
      <c r="J12" s="347"/>
      <c r="K12" s="347"/>
      <c r="L12" s="347"/>
      <c r="M12" s="347"/>
      <c r="N12" s="347"/>
      <c r="O12" s="347"/>
      <c r="P12" s="347"/>
      <c r="Q12" s="347"/>
      <c r="R12" s="347"/>
      <c r="S12" s="347"/>
      <c r="T12" s="347"/>
      <c r="U12" s="347"/>
      <c r="V12" s="347"/>
      <c r="W12" s="347"/>
      <c r="X12" s="347"/>
      <c r="Y12" s="347"/>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7"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7"/>
      <c r="G15" s="347"/>
      <c r="H15" s="347"/>
      <c r="I15" s="347"/>
      <c r="J15" s="347"/>
      <c r="K15" s="347"/>
      <c r="L15" s="347"/>
      <c r="M15" s="347"/>
      <c r="N15" s="347"/>
      <c r="O15" s="347"/>
      <c r="P15" s="347"/>
      <c r="Q15" s="347"/>
      <c r="R15" s="347"/>
      <c r="S15" s="347"/>
      <c r="T15" s="347"/>
      <c r="U15" s="347"/>
      <c r="V15" s="347"/>
      <c r="W15" s="347"/>
      <c r="X15" s="347"/>
      <c r="Y15" s="347"/>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382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2" customFormat="1" ht="21" customHeight="1" x14ac:dyDescent="0.25"/>
    <row r="21" spans="1:27" ht="15.75" customHeight="1" x14ac:dyDescent="0.25">
      <c r="A21" s="370" t="s">
        <v>5</v>
      </c>
      <c r="B21" s="372" t="s">
        <v>388</v>
      </c>
      <c r="C21" s="373"/>
      <c r="D21" s="372" t="s">
        <v>390</v>
      </c>
      <c r="E21" s="373"/>
      <c r="F21" s="355" t="s">
        <v>94</v>
      </c>
      <c r="G21" s="357"/>
      <c r="H21" s="357"/>
      <c r="I21" s="356"/>
      <c r="J21" s="370" t="s">
        <v>391</v>
      </c>
      <c r="K21" s="372" t="s">
        <v>392</v>
      </c>
      <c r="L21" s="373"/>
      <c r="M21" s="372" t="s">
        <v>393</v>
      </c>
      <c r="N21" s="373"/>
      <c r="O21" s="372" t="s">
        <v>381</v>
      </c>
      <c r="P21" s="373"/>
      <c r="Q21" s="372" t="s">
        <v>127</v>
      </c>
      <c r="R21" s="373"/>
      <c r="S21" s="370" t="s">
        <v>126</v>
      </c>
      <c r="T21" s="370" t="s">
        <v>394</v>
      </c>
      <c r="U21" s="370" t="s">
        <v>389</v>
      </c>
      <c r="V21" s="372" t="s">
        <v>125</v>
      </c>
      <c r="W21" s="373"/>
      <c r="X21" s="355" t="s">
        <v>117</v>
      </c>
      <c r="Y21" s="357"/>
      <c r="Z21" s="355" t="s">
        <v>116</v>
      </c>
      <c r="AA21" s="357"/>
    </row>
    <row r="22" spans="1:27" ht="216" customHeight="1" x14ac:dyDescent="0.25">
      <c r="A22" s="376"/>
      <c r="B22" s="374"/>
      <c r="C22" s="375"/>
      <c r="D22" s="374"/>
      <c r="E22" s="375"/>
      <c r="F22" s="355" t="s">
        <v>124</v>
      </c>
      <c r="G22" s="356"/>
      <c r="H22" s="355" t="s">
        <v>123</v>
      </c>
      <c r="I22" s="356"/>
      <c r="J22" s="371"/>
      <c r="K22" s="374"/>
      <c r="L22" s="375"/>
      <c r="M22" s="374"/>
      <c r="N22" s="375"/>
      <c r="O22" s="374"/>
      <c r="P22" s="375"/>
      <c r="Q22" s="374"/>
      <c r="R22" s="375"/>
      <c r="S22" s="371"/>
      <c r="T22" s="371"/>
      <c r="U22" s="371"/>
      <c r="V22" s="374"/>
      <c r="W22" s="375"/>
      <c r="X22" s="94" t="s">
        <v>115</v>
      </c>
      <c r="Y22" s="94" t="s">
        <v>379</v>
      </c>
      <c r="Z22" s="94" t="s">
        <v>114</v>
      </c>
      <c r="AA22" s="94" t="s">
        <v>113</v>
      </c>
    </row>
    <row r="23" spans="1:27" ht="60" customHeight="1" x14ac:dyDescent="0.25">
      <c r="A23" s="371"/>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8" zoomScaleSheetLayoutView="68"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7" t="str">
        <f>'1. паспорт местоположение'!A9:C9</f>
        <v>АО "Россети Тюмень"</v>
      </c>
      <c r="B9" s="347"/>
      <c r="C9" s="347"/>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7" t="str">
        <f>'1. паспорт местоположение'!A12:C12</f>
        <v>I_TP2000.PR.0044</v>
      </c>
      <c r="B12" s="347"/>
      <c r="C12" s="347"/>
      <c r="D12" s="8"/>
      <c r="E12" s="8"/>
      <c r="F12" s="8"/>
      <c r="G12" s="8"/>
      <c r="H12" s="13"/>
      <c r="I12" s="13"/>
      <c r="J12" s="13"/>
      <c r="K12" s="13"/>
      <c r="L12" s="13"/>
      <c r="M12" s="13"/>
      <c r="N12" s="13"/>
      <c r="O12" s="13"/>
      <c r="P12" s="13"/>
      <c r="Q12" s="13"/>
      <c r="R12" s="13"/>
      <c r="S12" s="13"/>
      <c r="T12" s="13"/>
      <c r="U12" s="13"/>
    </row>
    <row r="13" spans="1:29" s="12" customFormat="1" ht="18.75"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0"/>
      <c r="B14" s="350"/>
      <c r="C14" s="350"/>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8"/>
      <c r="B17" s="348"/>
      <c r="C17" s="348"/>
      <c r="D17" s="4"/>
      <c r="E17" s="4"/>
      <c r="F17" s="4"/>
      <c r="G17" s="4"/>
      <c r="H17" s="4"/>
      <c r="I17" s="4"/>
      <c r="J17" s="4"/>
      <c r="K17" s="4"/>
      <c r="L17" s="4"/>
      <c r="M17" s="4"/>
      <c r="N17" s="4"/>
      <c r="O17" s="4"/>
      <c r="P17" s="4"/>
      <c r="Q17" s="4"/>
      <c r="R17" s="4"/>
    </row>
    <row r="18" spans="1:21" s="3" customFormat="1" ht="27.75" customHeight="1" x14ac:dyDescent="0.2">
      <c r="A18" s="340" t="s">
        <v>374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493</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492</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419</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0"/>
      <c r="AB6" s="140"/>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0"/>
      <c r="AB7" s="140"/>
    </row>
    <row r="8" spans="1:28" ht="15.75" x14ac:dyDescent="0.25">
      <c r="A8" s="347" t="str">
        <f>'1. паспорт местоположение'!A9:C9</f>
        <v>АО "Россети Тюмень"</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141"/>
      <c r="AB8" s="141"/>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2"/>
      <c r="AB9" s="142"/>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0"/>
      <c r="AB10" s="140"/>
    </row>
    <row r="11" spans="1:28" ht="15.75" x14ac:dyDescent="0.25">
      <c r="A11" s="347" t="str">
        <f>'1. паспорт местоположение'!A12:C12</f>
        <v>I_TP2000.PR.0044</v>
      </c>
      <c r="B11" s="347"/>
      <c r="C11" s="347"/>
      <c r="D11" s="347"/>
      <c r="E11" s="347"/>
      <c r="F11" s="347"/>
      <c r="G11" s="347"/>
      <c r="H11" s="347"/>
      <c r="I11" s="347"/>
      <c r="J11" s="347"/>
      <c r="K11" s="347"/>
      <c r="L11" s="347"/>
      <c r="M11" s="347"/>
      <c r="N11" s="347"/>
      <c r="O11" s="347"/>
      <c r="P11" s="347"/>
      <c r="Q11" s="347"/>
      <c r="R11" s="347"/>
      <c r="S11" s="347"/>
      <c r="T11" s="347"/>
      <c r="U11" s="347"/>
      <c r="V11" s="347"/>
      <c r="W11" s="347"/>
      <c r="X11" s="347"/>
      <c r="Y11" s="347"/>
      <c r="Z11" s="347"/>
      <c r="AA11" s="141"/>
      <c r="AB11" s="141"/>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2"/>
      <c r="AB12" s="142"/>
    </row>
    <row r="13" spans="1:28" ht="18.75" x14ac:dyDescent="0.25">
      <c r="A13" s="350"/>
      <c r="B13" s="350"/>
      <c r="C13" s="350"/>
      <c r="D13" s="350"/>
      <c r="E13" s="350"/>
      <c r="F13" s="350"/>
      <c r="G13" s="350"/>
      <c r="H13" s="350"/>
      <c r="I13" s="350"/>
      <c r="J13" s="350"/>
      <c r="K13" s="350"/>
      <c r="L13" s="350"/>
      <c r="M13" s="350"/>
      <c r="N13" s="350"/>
      <c r="O13" s="350"/>
      <c r="P13" s="350"/>
      <c r="Q13" s="350"/>
      <c r="R13" s="350"/>
      <c r="S13" s="350"/>
      <c r="T13" s="350"/>
      <c r="U13" s="350"/>
      <c r="V13" s="350"/>
      <c r="W13" s="350"/>
      <c r="X13" s="350"/>
      <c r="Y13" s="350"/>
      <c r="Z13" s="350"/>
      <c r="AA13" s="11"/>
      <c r="AB13" s="11"/>
    </row>
    <row r="14" spans="1:28" ht="15.75" x14ac:dyDescent="0.25">
      <c r="A14"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141"/>
      <c r="AB14" s="141"/>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2"/>
      <c r="AB15" s="142"/>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51"/>
      <c r="AB16" s="151"/>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51"/>
      <c r="AB17" s="151"/>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51"/>
      <c r="AB18" s="151"/>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51"/>
      <c r="AB19" s="151"/>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2"/>
      <c r="AB20" s="152"/>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2"/>
      <c r="AB21" s="152"/>
    </row>
    <row r="22" spans="1:28" x14ac:dyDescent="0.25">
      <c r="A22" s="379" t="s">
        <v>405</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3"/>
      <c r="AB22" s="153"/>
    </row>
    <row r="23" spans="1:28" ht="32.25" customHeight="1" x14ac:dyDescent="0.25">
      <c r="A23" s="381" t="s">
        <v>263</v>
      </c>
      <c r="B23" s="382"/>
      <c r="C23" s="382"/>
      <c r="D23" s="382"/>
      <c r="E23" s="382"/>
      <c r="F23" s="382"/>
      <c r="G23" s="382"/>
      <c r="H23" s="382"/>
      <c r="I23" s="382"/>
      <c r="J23" s="382"/>
      <c r="K23" s="382"/>
      <c r="L23" s="383"/>
      <c r="M23" s="380" t="s">
        <v>264</v>
      </c>
      <c r="N23" s="380"/>
      <c r="O23" s="380"/>
      <c r="P23" s="380"/>
      <c r="Q23" s="380"/>
      <c r="R23" s="380"/>
      <c r="S23" s="380"/>
      <c r="T23" s="380"/>
      <c r="U23" s="380"/>
      <c r="V23" s="380"/>
      <c r="W23" s="380"/>
      <c r="X23" s="380"/>
      <c r="Y23" s="380"/>
      <c r="Z23" s="380"/>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7" t="str">
        <f>'1. паспорт местоположение'!A9:C9</f>
        <v>АО "Россети Тюмень"</v>
      </c>
      <c r="B9" s="347"/>
      <c r="C9" s="347"/>
      <c r="D9" s="347"/>
      <c r="E9" s="347"/>
      <c r="F9" s="347"/>
      <c r="G9" s="347"/>
      <c r="H9" s="347"/>
      <c r="I9" s="347"/>
      <c r="J9" s="347"/>
      <c r="K9" s="347"/>
      <c r="L9" s="347"/>
      <c r="M9" s="347"/>
      <c r="N9" s="347"/>
      <c r="O9" s="347"/>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7" t="str">
        <f>'1. паспорт местоположение'!A12:C12</f>
        <v>I_TP2000.PR.0044</v>
      </c>
      <c r="B12" s="347"/>
      <c r="C12" s="347"/>
      <c r="D12" s="347"/>
      <c r="E12" s="347"/>
      <c r="F12" s="347"/>
      <c r="G12" s="347"/>
      <c r="H12" s="347"/>
      <c r="I12" s="347"/>
      <c r="J12" s="347"/>
      <c r="K12" s="347"/>
      <c r="L12" s="347"/>
      <c r="M12" s="347"/>
      <c r="N12" s="347"/>
      <c r="O12" s="347"/>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0"/>
      <c r="B14" s="350"/>
      <c r="C14" s="350"/>
      <c r="D14" s="350"/>
      <c r="E14" s="350"/>
      <c r="F14" s="350"/>
      <c r="G14" s="350"/>
      <c r="H14" s="350"/>
      <c r="I14" s="350"/>
      <c r="J14" s="350"/>
      <c r="K14" s="350"/>
      <c r="L14" s="350"/>
      <c r="M14" s="350"/>
      <c r="N14" s="350"/>
      <c r="O14" s="350"/>
      <c r="P14" s="10"/>
      <c r="Q14" s="10"/>
      <c r="R14" s="10"/>
      <c r="S14" s="10"/>
      <c r="T14" s="10"/>
      <c r="U14" s="10"/>
      <c r="V14" s="10"/>
      <c r="W14" s="10"/>
      <c r="X14" s="10"/>
      <c r="Y14" s="10"/>
      <c r="Z14" s="10"/>
    </row>
    <row r="15" spans="1:28" s="3" customFormat="1" ht="15.75" x14ac:dyDescent="0.2">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347"/>
      <c r="E15" s="347"/>
      <c r="F15" s="347"/>
      <c r="G15" s="347"/>
      <c r="H15" s="347"/>
      <c r="I15" s="347"/>
      <c r="J15" s="347"/>
      <c r="K15" s="347"/>
      <c r="L15" s="347"/>
      <c r="M15" s="347"/>
      <c r="N15" s="347"/>
      <c r="O15" s="347"/>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8"/>
      <c r="B17" s="348"/>
      <c r="C17" s="348"/>
      <c r="D17" s="348"/>
      <c r="E17" s="348"/>
      <c r="F17" s="348"/>
      <c r="G17" s="348"/>
      <c r="H17" s="348"/>
      <c r="I17" s="348"/>
      <c r="J17" s="348"/>
      <c r="K17" s="348"/>
      <c r="L17" s="348"/>
      <c r="M17" s="348"/>
      <c r="N17" s="348"/>
      <c r="O17" s="348"/>
      <c r="P17" s="4"/>
      <c r="Q17" s="4"/>
      <c r="R17" s="4"/>
      <c r="S17" s="4"/>
      <c r="T17" s="4"/>
      <c r="U17" s="4"/>
      <c r="V17" s="4"/>
      <c r="W17" s="4"/>
    </row>
    <row r="18" spans="1:26" s="3" customFormat="1" ht="91.5" customHeight="1" x14ac:dyDescent="0.2">
      <c r="A18" s="387" t="s">
        <v>383</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1" t="s">
        <v>5</v>
      </c>
      <c r="B19" s="351" t="s">
        <v>88</v>
      </c>
      <c r="C19" s="351" t="s">
        <v>87</v>
      </c>
      <c r="D19" s="351" t="s">
        <v>76</v>
      </c>
      <c r="E19" s="384" t="s">
        <v>86</v>
      </c>
      <c r="F19" s="385"/>
      <c r="G19" s="385"/>
      <c r="H19" s="385"/>
      <c r="I19" s="386"/>
      <c r="J19" s="351" t="s">
        <v>85</v>
      </c>
      <c r="K19" s="351"/>
      <c r="L19" s="351"/>
      <c r="M19" s="351"/>
      <c r="N19" s="351"/>
      <c r="O19" s="351"/>
      <c r="P19" s="4"/>
      <c r="Q19" s="4"/>
      <c r="R19" s="4"/>
      <c r="S19" s="4"/>
      <c r="T19" s="4"/>
      <c r="U19" s="4"/>
      <c r="V19" s="4"/>
      <c r="W19" s="4"/>
    </row>
    <row r="20" spans="1:26" s="3" customFormat="1" ht="51" customHeight="1" x14ac:dyDescent="0.2">
      <c r="A20" s="351"/>
      <c r="B20" s="351"/>
      <c r="C20" s="351"/>
      <c r="D20" s="351"/>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9" zoomScaleNormal="100" zoomScaleSheetLayoutView="59" zoomScalePageLayoutView="50" workbookViewId="0">
      <selection activeCell="A20" sqref="A20:XFD20"/>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93"/>
      <c r="V1" s="393"/>
      <c r="W1" s="393"/>
      <c r="X1" s="393"/>
      <c r="Y1" s="393"/>
    </row>
    <row r="2" spans="1:25" ht="21.75" customHeight="1" x14ac:dyDescent="0.4">
      <c r="K2" s="182"/>
      <c r="L2" s="202" t="str">
        <f>'1. паспорт местоположение'!C2</f>
        <v>к приказу Минэнерго России</v>
      </c>
      <c r="T2" s="183"/>
      <c r="U2" s="393"/>
      <c r="V2" s="393"/>
      <c r="W2" s="393"/>
      <c r="X2" s="393"/>
      <c r="Y2" s="393"/>
    </row>
    <row r="3" spans="1:25" ht="21.75" customHeight="1" x14ac:dyDescent="0.4">
      <c r="K3" s="182"/>
      <c r="L3" s="202" t="str">
        <f>'1. паспорт местоположение'!C3</f>
        <v>от «__» _____ 201_ г. №___</v>
      </c>
      <c r="T3" s="183"/>
      <c r="U3" s="393"/>
      <c r="V3" s="393"/>
      <c r="W3" s="393"/>
      <c r="X3" s="393"/>
      <c r="Y3" s="393"/>
    </row>
    <row r="4" spans="1:25" ht="21.75" customHeight="1" x14ac:dyDescent="0.4">
      <c r="K4" s="182"/>
      <c r="T4" s="183"/>
      <c r="U4" s="315"/>
      <c r="V4" s="315"/>
      <c r="W4" s="315"/>
      <c r="X4" s="315"/>
      <c r="Y4" s="315"/>
    </row>
    <row r="5" spans="1:25" ht="21.75" customHeight="1" x14ac:dyDescent="0.4">
      <c r="A5" s="390" t="str">
        <f>'1. паспорт местоположение'!A5:C5</f>
        <v>Год раскрытия информации: 2022 год</v>
      </c>
      <c r="B5" s="390"/>
      <c r="C5" s="390"/>
      <c r="D5" s="390"/>
      <c r="E5" s="390"/>
      <c r="F5" s="390"/>
      <c r="G5" s="390"/>
      <c r="H5" s="390"/>
      <c r="I5" s="390"/>
      <c r="J5" s="390"/>
      <c r="K5" s="390"/>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6" t="str">
        <f>'1. паспорт местоположение'!A7:C7</f>
        <v xml:space="preserve">Паспорт инвестиционного проекта </v>
      </c>
      <c r="B7" s="396"/>
      <c r="C7" s="396"/>
      <c r="D7" s="396"/>
      <c r="E7" s="396"/>
      <c r="F7" s="396"/>
      <c r="G7" s="396"/>
      <c r="H7" s="396"/>
      <c r="I7" s="396"/>
      <c r="J7" s="396"/>
      <c r="K7" s="396"/>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7" t="str">
        <f>'1. паспорт местоположение'!A9:C9</f>
        <v>АО "Россети Тюмень"</v>
      </c>
      <c r="B9" s="397"/>
      <c r="C9" s="397"/>
      <c r="D9" s="397"/>
      <c r="E9" s="397"/>
      <c r="F9" s="397"/>
      <c r="G9" s="397"/>
      <c r="H9" s="397"/>
      <c r="I9" s="397"/>
      <c r="J9" s="397"/>
      <c r="K9" s="397"/>
      <c r="M9" s="203"/>
      <c r="T9" s="207"/>
      <c r="U9" s="207"/>
      <c r="V9" s="206"/>
      <c r="W9" s="207"/>
      <c r="X9" s="207"/>
      <c r="Y9" s="207"/>
    </row>
    <row r="10" spans="1:25" ht="21.75" customHeight="1" x14ac:dyDescent="0.4">
      <c r="A10" s="391" t="str">
        <f>'1. паспорт местоположение'!A10:C10</f>
        <v xml:space="preserve">         (фирменное наименование субъекта электроэнергетики)</v>
      </c>
      <c r="B10" s="391"/>
      <c r="C10" s="391"/>
      <c r="D10" s="391"/>
      <c r="E10" s="391"/>
      <c r="F10" s="391"/>
      <c r="G10" s="391"/>
      <c r="H10" s="391"/>
      <c r="I10" s="391"/>
      <c r="J10" s="391"/>
      <c r="K10" s="391"/>
      <c r="T10" s="186"/>
      <c r="U10" s="395"/>
      <c r="V10" s="395"/>
      <c r="W10" s="395"/>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0" t="str">
        <f>'1. паспорт местоположение'!A12:C12</f>
        <v>I_TP2000.PR.0044</v>
      </c>
      <c r="B12" s="390"/>
      <c r="C12" s="390"/>
      <c r="D12" s="390"/>
      <c r="E12" s="390"/>
      <c r="F12" s="390"/>
      <c r="G12" s="390"/>
      <c r="H12" s="390"/>
      <c r="I12" s="390"/>
      <c r="J12" s="390"/>
      <c r="K12" s="390"/>
      <c r="T12" s="183"/>
      <c r="U12" s="183"/>
      <c r="V12" s="183"/>
      <c r="W12" s="183"/>
      <c r="X12" s="183"/>
      <c r="Y12" s="183"/>
    </row>
    <row r="13" spans="1:25" ht="21.75" customHeight="1" x14ac:dyDescent="0.4">
      <c r="A13" s="391" t="str">
        <f>'1. паспорт местоположение'!A13:C13</f>
        <v xml:space="preserve">         (идентификатор инвестиционного проекта)</v>
      </c>
      <c r="B13" s="391"/>
      <c r="C13" s="391"/>
      <c r="D13" s="391"/>
      <c r="E13" s="391"/>
      <c r="F13" s="391"/>
      <c r="G13" s="391"/>
      <c r="H13" s="391"/>
      <c r="I13" s="391"/>
      <c r="J13" s="391"/>
      <c r="K13" s="391"/>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0"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0"/>
      <c r="C15" s="390"/>
      <c r="D15" s="390"/>
      <c r="E15" s="390"/>
      <c r="F15" s="390"/>
      <c r="G15" s="390"/>
      <c r="H15" s="390"/>
      <c r="I15" s="390"/>
      <c r="J15" s="390"/>
      <c r="K15" s="390"/>
      <c r="T15" s="187"/>
      <c r="U15" s="393"/>
      <c r="V15" s="393"/>
      <c r="W15" s="393"/>
      <c r="X15" s="183"/>
      <c r="Y15" s="183"/>
    </row>
    <row r="16" spans="1:25" ht="21.75" customHeight="1" x14ac:dyDescent="0.25">
      <c r="A16" s="391" t="str">
        <f>'1. паспорт местоположение'!A16:C16</f>
        <v xml:space="preserve">         (наименование инвестиционного проекта)</v>
      </c>
      <c r="B16" s="391"/>
      <c r="C16" s="391"/>
      <c r="D16" s="391"/>
      <c r="E16" s="391"/>
      <c r="F16" s="391"/>
      <c r="G16" s="391"/>
      <c r="H16" s="391"/>
      <c r="I16" s="391"/>
      <c r="J16" s="391"/>
      <c r="K16" s="391"/>
      <c r="T16" s="188"/>
      <c r="U16" s="394"/>
      <c r="V16" s="394"/>
      <c r="W16" s="394"/>
      <c r="X16" s="394"/>
      <c r="Y16" s="188"/>
    </row>
    <row r="17" spans="1:53" ht="21.75" customHeight="1" x14ac:dyDescent="0.4">
      <c r="A17" s="392"/>
      <c r="B17" s="392"/>
      <c r="C17" s="392"/>
      <c r="D17" s="392"/>
      <c r="E17" s="392"/>
      <c r="F17" s="392"/>
      <c r="G17" s="392"/>
      <c r="H17" s="392"/>
      <c r="I17" s="392"/>
      <c r="J17" s="392"/>
      <c r="K17" s="392"/>
      <c r="T17" s="183"/>
      <c r="U17" s="393"/>
      <c r="V17" s="393"/>
      <c r="W17" s="393"/>
      <c r="X17" s="183"/>
      <c r="Y17" s="183"/>
    </row>
    <row r="18" spans="1:53" ht="21.75" customHeight="1" x14ac:dyDescent="0.4">
      <c r="A18" s="390" t="s">
        <v>490</v>
      </c>
      <c r="B18" s="390"/>
      <c r="C18" s="390"/>
      <c r="D18" s="390"/>
      <c r="E18" s="390"/>
      <c r="F18" s="390"/>
      <c r="G18" s="390"/>
      <c r="H18" s="390"/>
      <c r="I18" s="390"/>
      <c r="J18" s="390"/>
      <c r="K18" s="390"/>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432</v>
      </c>
      <c r="B25" s="230">
        <v>64714360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433</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434</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435</v>
      </c>
      <c r="B28" s="238">
        <v>1</v>
      </c>
      <c r="C28" s="231"/>
      <c r="D28" s="388" t="s">
        <v>251</v>
      </c>
      <c r="E28" s="388"/>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436</v>
      </c>
      <c r="B29" s="242">
        <f>-C66</f>
        <v>0</v>
      </c>
      <c r="C29" s="231"/>
      <c r="D29" s="388" t="s">
        <v>250</v>
      </c>
      <c r="E29" s="388"/>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437</v>
      </c>
      <c r="B30" s="243">
        <v>1</v>
      </c>
      <c r="C30" s="231"/>
      <c r="D30" s="388" t="s">
        <v>425</v>
      </c>
      <c r="E30" s="388"/>
      <c r="F30" s="244">
        <f>M93</f>
        <v>-85205908.935534328</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438</v>
      </c>
      <c r="B31" s="243">
        <v>1</v>
      </c>
      <c r="C31" s="231"/>
      <c r="D31" s="388" t="s">
        <v>426</v>
      </c>
      <c r="E31" s="388"/>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439</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440</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441</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442</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443</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444</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445</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446</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447</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448</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449</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450</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451</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452</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453</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454</v>
      </c>
      <c r="B47" s="260" t="s">
        <v>507</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455</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456</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457</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458</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459</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460</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461</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462</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463</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464</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465</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466</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468</v>
      </c>
      <c r="B65" s="286">
        <f t="shared" ref="B65:AZ65" si="6">SUM(B66:B71)</f>
        <v>0</v>
      </c>
      <c r="C65" s="286">
        <f t="shared" si="6"/>
        <v>-1409478.7607999998</v>
      </c>
      <c r="D65" s="286">
        <f t="shared" si="6"/>
        <v>-1395241.6015999999</v>
      </c>
      <c r="E65" s="286">
        <f t="shared" si="6"/>
        <v>-1381004.4424000001</v>
      </c>
      <c r="F65" s="286">
        <f t="shared" si="6"/>
        <v>-1366767.2831999999</v>
      </c>
      <c r="G65" s="286">
        <f t="shared" si="6"/>
        <v>-1352530.1239999998</v>
      </c>
      <c r="H65" s="286">
        <f t="shared" si="6"/>
        <v>-1338292.9648</v>
      </c>
      <c r="I65" s="286">
        <f t="shared" si="6"/>
        <v>-1324055.8055999998</v>
      </c>
      <c r="J65" s="286">
        <f t="shared" si="6"/>
        <v>-1309818.6464</v>
      </c>
      <c r="K65" s="286">
        <f t="shared" si="6"/>
        <v>-1295581.4871999999</v>
      </c>
      <c r="L65" s="286">
        <f t="shared" si="6"/>
        <v>-1281344.328</v>
      </c>
      <c r="M65" s="287">
        <f t="shared" si="6"/>
        <v>-1267107.1687999999</v>
      </c>
      <c r="N65" s="286">
        <f t="shared" si="6"/>
        <v>-1252870.0096</v>
      </c>
      <c r="O65" s="286">
        <f t="shared" si="6"/>
        <v>-1238632.8503999999</v>
      </c>
      <c r="P65" s="286">
        <f t="shared" si="6"/>
        <v>-1224395.6912</v>
      </c>
      <c r="Q65" s="286">
        <f t="shared" si="6"/>
        <v>-1210158.5319999999</v>
      </c>
      <c r="R65" s="286">
        <f t="shared" si="6"/>
        <v>-1195921.3728</v>
      </c>
      <c r="S65" s="286">
        <f t="shared" si="6"/>
        <v>-1181684.2136000001</v>
      </c>
      <c r="T65" s="286">
        <f t="shared" si="6"/>
        <v>-1167447.0544</v>
      </c>
      <c r="U65" s="286">
        <f t="shared" si="6"/>
        <v>-1153209.8951999999</v>
      </c>
      <c r="V65" s="286">
        <f t="shared" si="6"/>
        <v>-1138972.736</v>
      </c>
      <c r="W65" s="286">
        <f t="shared" si="6"/>
        <v>-1124735.5768000002</v>
      </c>
      <c r="X65" s="286">
        <f t="shared" si="6"/>
        <v>-1110498.4176</v>
      </c>
      <c r="Y65" s="286">
        <f t="shared" si="6"/>
        <v>-1096261.2583999999</v>
      </c>
      <c r="Z65" s="286">
        <f t="shared" si="6"/>
        <v>-1082024.0992000001</v>
      </c>
      <c r="AA65" s="286">
        <f t="shared" si="6"/>
        <v>-1067786.9400000002</v>
      </c>
      <c r="AB65" s="286">
        <f t="shared" si="6"/>
        <v>-1053549.7808000001</v>
      </c>
      <c r="AC65" s="286">
        <f t="shared" si="6"/>
        <v>-1039312.6216000001</v>
      </c>
      <c r="AD65" s="286">
        <f t="shared" si="6"/>
        <v>-1025075.4624</v>
      </c>
      <c r="AE65" s="286">
        <f t="shared" si="6"/>
        <v>-1010838.3032</v>
      </c>
      <c r="AF65" s="286">
        <f t="shared" si="6"/>
        <v>-996601.14399999997</v>
      </c>
      <c r="AG65" s="286">
        <f t="shared" si="6"/>
        <v>-982363.98479999986</v>
      </c>
      <c r="AH65" s="286">
        <f t="shared" si="6"/>
        <v>-968126.82559999987</v>
      </c>
      <c r="AI65" s="286">
        <f t="shared" si="6"/>
        <v>-953889.66639999987</v>
      </c>
      <c r="AJ65" s="286">
        <f t="shared" si="6"/>
        <v>-939652.50719999976</v>
      </c>
      <c r="AK65" s="286">
        <f t="shared" si="6"/>
        <v>-925415.34799999977</v>
      </c>
      <c r="AL65" s="286">
        <f t="shared" si="6"/>
        <v>-911178.18879999977</v>
      </c>
      <c r="AM65" s="286">
        <f t="shared" si="6"/>
        <v>-896941.02959999978</v>
      </c>
      <c r="AN65" s="286">
        <f t="shared" si="6"/>
        <v>-882703.87039999967</v>
      </c>
      <c r="AO65" s="286">
        <f t="shared" si="6"/>
        <v>-868466.71119999967</v>
      </c>
      <c r="AP65" s="286">
        <f t="shared" si="6"/>
        <v>-854229.55199999968</v>
      </c>
      <c r="AQ65" s="286">
        <f t="shared" si="6"/>
        <v>-839992.39279999956</v>
      </c>
      <c r="AR65" s="286">
        <f t="shared" si="6"/>
        <v>-825755.23359999957</v>
      </c>
      <c r="AS65" s="286">
        <f t="shared" si="6"/>
        <v>-811518.07439999958</v>
      </c>
      <c r="AT65" s="286">
        <f t="shared" si="6"/>
        <v>-797280.91519999946</v>
      </c>
      <c r="AU65" s="286">
        <f t="shared" si="6"/>
        <v>-783043.75599999947</v>
      </c>
      <c r="AV65" s="286">
        <f t="shared" si="6"/>
        <v>-768806.59679999948</v>
      </c>
      <c r="AW65" s="286">
        <f t="shared" si="6"/>
        <v>-754569.43759999936</v>
      </c>
      <c r="AX65" s="286">
        <f t="shared" si="6"/>
        <v>-740332.27839999937</v>
      </c>
      <c r="AY65" s="286">
        <f t="shared" si="6"/>
        <v>-726095.11919999938</v>
      </c>
      <c r="AZ65" s="286">
        <f t="shared" si="6"/>
        <v>-711857.95999999926</v>
      </c>
    </row>
    <row r="66" spans="1:52" x14ac:dyDescent="0.25">
      <c r="A66" s="288" t="s">
        <v>469</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444</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444</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444</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470</v>
      </c>
      <c r="B71" s="286"/>
      <c r="C71" s="286">
        <f>-(($B$25+$B$26)*$B$28+($B$25+$B$26)*$B$28+SUM($B$73:C73))/2*$B35</f>
        <v>-1409478.7607999998</v>
      </c>
      <c r="D71" s="286">
        <f>-(($B$25+$B$26)*$B$28+($B$25+$B$26)*$B$28+SUM($B$73:D73))/2*$B35</f>
        <v>-1395241.6015999999</v>
      </c>
      <c r="E71" s="286">
        <f>-(($B$25+$B$26)*$B$28+($B$25+$B$26)*$B$28+SUM($B$73:E73))/2*$B35</f>
        <v>-1381004.4424000001</v>
      </c>
      <c r="F71" s="286">
        <f>-(($B$25+$B$26)*$B$28+($B$25+$B$26)*$B$28+SUM($B$73:F73))/2*$B35</f>
        <v>-1366767.2831999999</v>
      </c>
      <c r="G71" s="286">
        <f>-(($B$25+$B$26)*$B$28+($B$25+$B$26)*$B$28+SUM($B$73:G73))/2*$B35</f>
        <v>-1352530.1239999998</v>
      </c>
      <c r="H71" s="286">
        <f>-(($B$25+$B$26)*$B$28+($B$25+$B$26)*$B$28+SUM($B$73:H73))/2*$B35</f>
        <v>-1338292.9648</v>
      </c>
      <c r="I71" s="286">
        <f>-(($B$25+$B$26)*$B$28+($B$25+$B$26)*$B$28+SUM($B$73:I73))/2*$B35</f>
        <v>-1324055.8055999998</v>
      </c>
      <c r="J71" s="286">
        <f>-(($B$25+$B$26)*$B$28+($B$25+$B$26)*$B$28+SUM($B$73:J73))/2*$B35</f>
        <v>-1309818.6464</v>
      </c>
      <c r="K71" s="286">
        <f>-(($B$25+$B$26)*$B$28+($B$25+$B$26)*$B$28+SUM($B$73:K73))/2*$B35</f>
        <v>-1295581.4871999999</v>
      </c>
      <c r="L71" s="286">
        <f>-(($B$25+$B$26)*$B$28+($B$25+$B$26)*$B$28+SUM($B$73:L73))/2*$B35</f>
        <v>-1281344.328</v>
      </c>
      <c r="M71" s="286">
        <f>-(($B$25+$B$26)*$B$28+($B$25+$B$26)*$B$28+SUM($B$73:M73))/2*$B35</f>
        <v>-1267107.1687999999</v>
      </c>
      <c r="N71" s="286">
        <f>-(($B$25+$B$26)*$B$28+($B$25+$B$26)*$B$28+SUM($B$73:N73))/2*$B35</f>
        <v>-1252870.0096</v>
      </c>
      <c r="O71" s="286">
        <f>-(($B$25+$B$26)*$B$28+($B$25+$B$26)*$B$28+SUM($B$73:O73))/2*$B35</f>
        <v>-1238632.8503999999</v>
      </c>
      <c r="P71" s="286">
        <f>-(($B$25+$B$26)*$B$28+($B$25+$B$26)*$B$28+SUM($B$73:P73))/2*$B35</f>
        <v>-1224395.6912</v>
      </c>
      <c r="Q71" s="286">
        <f>-(($B$25+$B$26)*$B$28+($B$25+$B$26)*$B$28+SUM($B$73:Q73))/2*$B35</f>
        <v>-1210158.5319999999</v>
      </c>
      <c r="R71" s="286">
        <f>-(($B$25+$B$26)*$B$28+($B$25+$B$26)*$B$28+SUM($B$73:R73))/2*$B35</f>
        <v>-1195921.3728</v>
      </c>
      <c r="S71" s="286">
        <f>-(($B$25+$B$26)*$B$28+($B$25+$B$26)*$B$28+SUM($B$73:S73))/2*$B35</f>
        <v>-1181684.2136000001</v>
      </c>
      <c r="T71" s="286">
        <f>-(($B$25+$B$26)*$B$28+($B$25+$B$26)*$B$28+SUM($B$73:T73))/2*$B35</f>
        <v>-1167447.0544</v>
      </c>
      <c r="U71" s="286">
        <f>-(($B$25+$B$26)*$B$28+($B$25+$B$26)*$B$28+SUM($B$73:U73))/2*$B35</f>
        <v>-1153209.8951999999</v>
      </c>
      <c r="V71" s="286">
        <f>-(($B$25+$B$26)*$B$28+($B$25+$B$26)*$B$28+SUM($B$73:V73))/2*$B35</f>
        <v>-1138972.736</v>
      </c>
      <c r="W71" s="286">
        <f>-(($B$25+$B$26)*$B$28+($B$25+$B$26)*$B$28+SUM($B$73:W73))/2*$B35</f>
        <v>-1124735.5768000002</v>
      </c>
      <c r="X71" s="286">
        <f>-(($B$25+$B$26)*$B$28+($B$25+$B$26)*$B$28+SUM($B$73:X73))/2*$B35</f>
        <v>-1110498.4176</v>
      </c>
      <c r="Y71" s="286">
        <f>-(($B$25+$B$26)*$B$28+($B$25+$B$26)*$B$28+SUM($B$73:Y73))/2*$B35</f>
        <v>-1096261.2583999999</v>
      </c>
      <c r="Z71" s="286">
        <f>-(($B$25+$B$26)*$B$28+($B$25+$B$26)*$B$28+SUM($B$73:Z73))/2*$B35</f>
        <v>-1082024.0992000001</v>
      </c>
      <c r="AA71" s="286">
        <f>-(($B$25+$B$26)*$B$28+($B$25+$B$26)*$B$28+SUM($B$73:AA73))/2*$B35</f>
        <v>-1067786.9400000002</v>
      </c>
      <c r="AB71" s="286">
        <f>-(($B$25+$B$26)*$B$28+($B$25+$B$26)*$B$28+SUM($B$73:AB73))/2*$B35</f>
        <v>-1053549.7808000001</v>
      </c>
      <c r="AC71" s="286">
        <f>-(($B$25+$B$26)*$B$28+($B$25+$B$26)*$B$28+SUM($B$73:AC73))/2*$B35</f>
        <v>-1039312.6216000001</v>
      </c>
      <c r="AD71" s="286">
        <f>-(($B$25+$B$26)*$B$28+($B$25+$B$26)*$B$28+SUM($B$73:AD73))/2*$B35</f>
        <v>-1025075.4624</v>
      </c>
      <c r="AE71" s="286">
        <f>-(($B$25+$B$26)*$B$28+($B$25+$B$26)*$B$28+SUM($B$73:AE73))/2*$B35</f>
        <v>-1010838.3032</v>
      </c>
      <c r="AF71" s="286">
        <f>-(($B$25+$B$26)*$B$28+($B$25+$B$26)*$B$28+SUM($B$73:AF73))/2*$B35</f>
        <v>-996601.14399999997</v>
      </c>
      <c r="AG71" s="286">
        <f>-(($B$25+$B$26)*$B$28+($B$25+$B$26)*$B$28+SUM($B$73:AG73))/2*$B35</f>
        <v>-982363.98479999986</v>
      </c>
      <c r="AH71" s="286">
        <f>-(($B$25+$B$26)*$B$28+($B$25+$B$26)*$B$28+SUM($B$73:AH73))/2*$B35</f>
        <v>-968126.82559999987</v>
      </c>
      <c r="AI71" s="286">
        <f>-(($B$25+$B$26)*$B$28+($B$25+$B$26)*$B$28+SUM($B$73:AI73))/2*$B35</f>
        <v>-953889.66639999987</v>
      </c>
      <c r="AJ71" s="286">
        <f>-(($B$25+$B$26)*$B$28+($B$25+$B$26)*$B$28+SUM($B$73:AJ73))/2*$B35</f>
        <v>-939652.50719999976</v>
      </c>
      <c r="AK71" s="286">
        <f>-(($B$25+$B$26)*$B$28+($B$25+$B$26)*$B$28+SUM($B$73:AK73))/2*$B35</f>
        <v>-925415.34799999977</v>
      </c>
      <c r="AL71" s="286">
        <f>-(($B$25+$B$26)*$B$28+($B$25+$B$26)*$B$28+SUM($B$73:AL73))/2*$B35</f>
        <v>-911178.18879999977</v>
      </c>
      <c r="AM71" s="286">
        <f>-(($B$25+$B$26)*$B$28+($B$25+$B$26)*$B$28+SUM($B$73:AM73))/2*$B35</f>
        <v>-896941.02959999978</v>
      </c>
      <c r="AN71" s="286">
        <f>-(($B$25+$B$26)*$B$28+($B$25+$B$26)*$B$28+SUM($B$73:AN73))/2*$B35</f>
        <v>-882703.87039999967</v>
      </c>
      <c r="AO71" s="286">
        <f>-(($B$25+$B$26)*$B$28+($B$25+$B$26)*$B$28+SUM($B$73:AO73))/2*$B35</f>
        <v>-868466.71119999967</v>
      </c>
      <c r="AP71" s="286">
        <f>-(($B$25+$B$26)*$B$28+($B$25+$B$26)*$B$28+SUM($B$73:AP73))/2*$B35</f>
        <v>-854229.55199999968</v>
      </c>
      <c r="AQ71" s="286">
        <f>-(($B$25+$B$26)*$B$28+($B$25+$B$26)*$B$28+SUM($B$73:AQ73))/2*$B35</f>
        <v>-839992.39279999956</v>
      </c>
      <c r="AR71" s="286">
        <f>-(($B$25+$B$26)*$B$28+($B$25+$B$26)*$B$28+SUM($B$73:AR73))/2*$B35</f>
        <v>-825755.23359999957</v>
      </c>
      <c r="AS71" s="286">
        <f>-(($B$25+$B$26)*$B$28+($B$25+$B$26)*$B$28+SUM($B$73:AS73))/2*$B35</f>
        <v>-811518.07439999958</v>
      </c>
      <c r="AT71" s="286">
        <f>-(($B$25+$B$26)*$B$28+($B$25+$B$26)*$B$28+SUM($B$73:AT73))/2*$B35</f>
        <v>-797280.91519999946</v>
      </c>
      <c r="AU71" s="286">
        <f>-(($B$25+$B$26)*$B$28+($B$25+$B$26)*$B$28+SUM($B$73:AU73))/2*$B35</f>
        <v>-783043.75599999947</v>
      </c>
      <c r="AV71" s="286">
        <f>-(($B$25+$B$26)*$B$28+($B$25+$B$26)*$B$28+SUM($B$73:AV73))/2*$B35</f>
        <v>-768806.59679999948</v>
      </c>
      <c r="AW71" s="286">
        <f>-(($B$25+$B$26)*$B$28+($B$25+$B$26)*$B$28+SUM($B$73:AW73))/2*$B35</f>
        <v>-754569.43759999936</v>
      </c>
      <c r="AX71" s="286">
        <f>-(($B$25+$B$26)*$B$28+($B$25+$B$26)*$B$28+SUM($B$73:AX73))/2*$B35</f>
        <v>-740332.27839999937</v>
      </c>
      <c r="AY71" s="286">
        <f>-(($B$25+$B$26)*$B$28+($B$25+$B$26)*$B$28+SUM($B$73:AY73))/2*$B35</f>
        <v>-726095.11919999938</v>
      </c>
      <c r="AZ71" s="286">
        <f>-(($B$25+$B$26)*$B$28+($B$25+$B$26)*$B$28+SUM($B$73:AZ73))/2*$B35</f>
        <v>-711857.95999999926</v>
      </c>
    </row>
    <row r="72" spans="1:52" s="208" customFormat="1" ht="14.25" x14ac:dyDescent="0.25">
      <c r="A72" s="289" t="s">
        <v>471</v>
      </c>
      <c r="B72" s="284">
        <f t="shared" ref="B72:AZ72" si="10">B64+B65</f>
        <v>0</v>
      </c>
      <c r="C72" s="284">
        <f t="shared" si="10"/>
        <v>-1409478.7607999998</v>
      </c>
      <c r="D72" s="284">
        <f t="shared" si="10"/>
        <v>-1395241.6015999999</v>
      </c>
      <c r="E72" s="284">
        <f t="shared" si="10"/>
        <v>-1381004.4424000001</v>
      </c>
      <c r="F72" s="284">
        <f t="shared" si="10"/>
        <v>-1366767.2831999999</v>
      </c>
      <c r="G72" s="284">
        <f t="shared" si="10"/>
        <v>-1352530.1239999998</v>
      </c>
      <c r="H72" s="284">
        <f t="shared" si="10"/>
        <v>-1338292.9648</v>
      </c>
      <c r="I72" s="284">
        <f t="shared" si="10"/>
        <v>-1324055.8055999998</v>
      </c>
      <c r="J72" s="284">
        <f t="shared" si="10"/>
        <v>-1309818.6464</v>
      </c>
      <c r="K72" s="284">
        <f t="shared" si="10"/>
        <v>-1295581.4871999999</v>
      </c>
      <c r="L72" s="284">
        <f t="shared" si="10"/>
        <v>-1281344.328</v>
      </c>
      <c r="M72" s="285">
        <f t="shared" si="10"/>
        <v>-1267107.1687999999</v>
      </c>
      <c r="N72" s="284">
        <f t="shared" si="10"/>
        <v>-1252870.0096</v>
      </c>
      <c r="O72" s="284">
        <f t="shared" si="10"/>
        <v>-1238632.8503999999</v>
      </c>
      <c r="P72" s="284">
        <f t="shared" si="10"/>
        <v>-1224395.6912</v>
      </c>
      <c r="Q72" s="284">
        <f t="shared" si="10"/>
        <v>-1210158.5319999999</v>
      </c>
      <c r="R72" s="284">
        <f t="shared" si="10"/>
        <v>-1195921.3728</v>
      </c>
      <c r="S72" s="284">
        <f t="shared" si="10"/>
        <v>-1181684.2136000001</v>
      </c>
      <c r="T72" s="284">
        <f t="shared" si="10"/>
        <v>-1167447.0544</v>
      </c>
      <c r="U72" s="284">
        <f t="shared" si="10"/>
        <v>-1153209.8951999999</v>
      </c>
      <c r="V72" s="284">
        <f t="shared" si="10"/>
        <v>-1138972.736</v>
      </c>
      <c r="W72" s="284">
        <f t="shared" si="10"/>
        <v>-1124735.5768000002</v>
      </c>
      <c r="X72" s="284">
        <f t="shared" si="10"/>
        <v>-1110498.4176</v>
      </c>
      <c r="Y72" s="284">
        <f t="shared" si="10"/>
        <v>-1096261.2583999999</v>
      </c>
      <c r="Z72" s="284">
        <f t="shared" si="10"/>
        <v>-1082024.0992000001</v>
      </c>
      <c r="AA72" s="284">
        <f t="shared" si="10"/>
        <v>-1067786.9400000002</v>
      </c>
      <c r="AB72" s="284">
        <f t="shared" si="10"/>
        <v>-1053549.7808000001</v>
      </c>
      <c r="AC72" s="284">
        <f t="shared" si="10"/>
        <v>-1039312.6216000001</v>
      </c>
      <c r="AD72" s="284">
        <f t="shared" si="10"/>
        <v>-1025075.4624</v>
      </c>
      <c r="AE72" s="284">
        <f t="shared" si="10"/>
        <v>-1010838.3032</v>
      </c>
      <c r="AF72" s="284">
        <f t="shared" si="10"/>
        <v>-996601.14399999997</v>
      </c>
      <c r="AG72" s="284">
        <f t="shared" si="10"/>
        <v>-982363.98479999986</v>
      </c>
      <c r="AH72" s="284">
        <f t="shared" si="10"/>
        <v>-968126.82559999987</v>
      </c>
      <c r="AI72" s="284">
        <f t="shared" si="10"/>
        <v>-953889.66639999987</v>
      </c>
      <c r="AJ72" s="284">
        <f t="shared" si="10"/>
        <v>-939652.50719999976</v>
      </c>
      <c r="AK72" s="284">
        <f t="shared" si="10"/>
        <v>-925415.34799999977</v>
      </c>
      <c r="AL72" s="284">
        <f t="shared" si="10"/>
        <v>-911178.18879999977</v>
      </c>
      <c r="AM72" s="284">
        <f t="shared" si="10"/>
        <v>-896941.02959999978</v>
      </c>
      <c r="AN72" s="284">
        <f t="shared" si="10"/>
        <v>-882703.87039999967</v>
      </c>
      <c r="AO72" s="284">
        <f t="shared" si="10"/>
        <v>-868466.71119999967</v>
      </c>
      <c r="AP72" s="284">
        <f t="shared" si="10"/>
        <v>-854229.55199999968</v>
      </c>
      <c r="AQ72" s="284">
        <f t="shared" si="10"/>
        <v>-839992.39279999956</v>
      </c>
      <c r="AR72" s="284">
        <f t="shared" si="10"/>
        <v>-825755.23359999957</v>
      </c>
      <c r="AS72" s="284">
        <f t="shared" si="10"/>
        <v>-811518.07439999958</v>
      </c>
      <c r="AT72" s="284">
        <f t="shared" si="10"/>
        <v>-797280.91519999946</v>
      </c>
      <c r="AU72" s="284">
        <f t="shared" si="10"/>
        <v>-783043.75599999947</v>
      </c>
      <c r="AV72" s="284">
        <f t="shared" si="10"/>
        <v>-768806.59679999948</v>
      </c>
      <c r="AW72" s="284">
        <f t="shared" si="10"/>
        <v>-754569.43759999936</v>
      </c>
      <c r="AX72" s="284">
        <f t="shared" si="10"/>
        <v>-740332.27839999937</v>
      </c>
      <c r="AY72" s="284">
        <f t="shared" si="10"/>
        <v>-726095.11919999938</v>
      </c>
      <c r="AZ72" s="284">
        <f t="shared" si="10"/>
        <v>-711857.95999999926</v>
      </c>
    </row>
    <row r="73" spans="1:52" x14ac:dyDescent="0.25">
      <c r="A73" s="288" t="s">
        <v>472</v>
      </c>
      <c r="B73" s="286">
        <v>0</v>
      </c>
      <c r="C73" s="286">
        <f>IF($B$25-ABS(SUM($B$73:B73))&gt;0,-$B$25/$B$27,0)</f>
        <v>-1294287.2</v>
      </c>
      <c r="D73" s="286">
        <f>IF($B$25-ABS(SUM($B$73:C73))&gt;0,-$B$25/$B$27,0)</f>
        <v>-1294287.2</v>
      </c>
      <c r="E73" s="286">
        <f>IF($B$25-ABS(SUM($B$73:D73))&gt;0,-$B$25/$B$27,0)</f>
        <v>-1294287.2</v>
      </c>
      <c r="F73" s="286">
        <f>IF($B$25-ABS(SUM($B$73:E73))&gt;0,-$B$25/$B$27,0)</f>
        <v>-1294287.2</v>
      </c>
      <c r="G73" s="286">
        <f>IF($B$25-ABS(SUM($B$73:F73))&gt;0,-$B$25/$B$27,0)</f>
        <v>-1294287.2</v>
      </c>
      <c r="H73" s="286">
        <f>IF($B$25-ABS(SUM($B$73:G73))&gt;0,-$B$25/$B$27,0)</f>
        <v>-1294287.2</v>
      </c>
      <c r="I73" s="286">
        <f>IF($B$25-ABS(SUM($B$73:H73))&gt;0,-$B$25/$B$27,0)</f>
        <v>-1294287.2</v>
      </c>
      <c r="J73" s="286">
        <f>IF($B$25-ABS(SUM($B$73:I73))&gt;0,-$B$25/$B$27,0)</f>
        <v>-1294287.2</v>
      </c>
      <c r="K73" s="286">
        <f>IF($B$25-ABS(SUM($B$73:J73))&gt;0,-$B$25/$B$27,0)</f>
        <v>-1294287.2</v>
      </c>
      <c r="L73" s="286">
        <f>IF($B$25-ABS(SUM($B$73:K73))&gt;0,-$B$25/$B$27,0)</f>
        <v>-1294287.2</v>
      </c>
      <c r="M73" s="286">
        <f>IF($B$25-ABS(SUM($B$73:L73))&gt;0,-$B$25/$B$27,0)</f>
        <v>-1294287.2</v>
      </c>
      <c r="N73" s="286">
        <f>IF($B$25-ABS(SUM($B$73:M73))&gt;0,-$B$25/$B$27,0)</f>
        <v>-1294287.2</v>
      </c>
      <c r="O73" s="286">
        <f>IF($B$25-ABS(SUM($B$73:N73))&gt;0,-$B$25/$B$27,0)</f>
        <v>-1294287.2</v>
      </c>
      <c r="P73" s="286">
        <f>IF($B$25-ABS(SUM($B$73:O73))&gt;0,-$B$25/$B$27,0)</f>
        <v>-1294287.2</v>
      </c>
      <c r="Q73" s="286">
        <f>IF($B$25-ABS(SUM($B$73:P73))&gt;0,-$B$25/$B$27,0)</f>
        <v>-1294287.2</v>
      </c>
      <c r="R73" s="286">
        <f>IF($B$25-ABS(SUM($B$73:Q73))&gt;0,-$B$25/$B$27,0)</f>
        <v>-1294287.2</v>
      </c>
      <c r="S73" s="286">
        <f>IF($B$25-ABS(SUM($B$73:R73))&gt;0,-$B$25/$B$27,0)</f>
        <v>-1294287.2</v>
      </c>
      <c r="T73" s="286">
        <f>IF($B$25-ABS(SUM($B$73:S73))&gt;0,-$B$25/$B$27,0)</f>
        <v>-1294287.2</v>
      </c>
      <c r="U73" s="286">
        <f>IF($B$25-ABS(SUM($B$73:T73))&gt;0,-$B$25/$B$27,0)</f>
        <v>-1294287.2</v>
      </c>
      <c r="V73" s="286">
        <f>IF($B$25-ABS(SUM($B$73:U73))&gt;0,-$B$25/$B$27,0)</f>
        <v>-1294287.2</v>
      </c>
      <c r="W73" s="286">
        <f>IF($B$25-ABS(SUM($B$73:V73))&gt;0,-$B$25/$B$27,0)</f>
        <v>-1294287.2</v>
      </c>
      <c r="X73" s="286">
        <f>IF($B$25-ABS(SUM($B$73:W73))&gt;0,-$B$25/$B$27,0)</f>
        <v>-1294287.2</v>
      </c>
      <c r="Y73" s="286">
        <f>IF($B$25-ABS(SUM($B$73:X73))&gt;0,-$B$25/$B$27,0)</f>
        <v>-1294287.2</v>
      </c>
      <c r="Z73" s="286">
        <f>IF($B$25-ABS(SUM($B$73:Y73))&gt;0,-$B$25/$B$27,0)</f>
        <v>-1294287.2</v>
      </c>
      <c r="AA73" s="286">
        <f>IF($B$25-ABS(SUM($B$73:Z73))&gt;0,-$B$25/$B$27,0)</f>
        <v>-1294287.2</v>
      </c>
      <c r="AB73" s="286">
        <f>IF($B$25-ABS(SUM($B$73:AA73))&gt;0,-$B$25/$B$27,0)</f>
        <v>-1294287.2</v>
      </c>
      <c r="AC73" s="286">
        <f>IF($B$25-ABS(SUM($B$73:AB73))&gt;0,-$B$25/$B$27,0)</f>
        <v>-1294287.2</v>
      </c>
      <c r="AD73" s="286">
        <f>IF($B$25-ABS(SUM($B$73:AC73))&gt;0,-$B$25/$B$27,0)</f>
        <v>-1294287.2</v>
      </c>
      <c r="AE73" s="286">
        <f>IF($B$25-ABS(SUM($B$73:AD73))&gt;0,-$B$25/$B$27,0)</f>
        <v>-1294287.2</v>
      </c>
      <c r="AF73" s="286">
        <f>IF($B$25-ABS(SUM($B$73:AE73))&gt;0,-$B$25/$B$27,0)</f>
        <v>-1294287.2</v>
      </c>
      <c r="AG73" s="286">
        <f>IF($B$25-ABS(SUM($B$73:AF73))&gt;0,-$B$25/$B$27,0)</f>
        <v>-1294287.2</v>
      </c>
      <c r="AH73" s="286">
        <f>IF($B$25-ABS(SUM($B$73:AG73))&gt;0,-$B$25/$B$27,0)</f>
        <v>-1294287.2</v>
      </c>
      <c r="AI73" s="286">
        <f>IF($B$25-ABS(SUM($B$73:AH73))&gt;0,-$B$25/$B$27,0)</f>
        <v>-1294287.2</v>
      </c>
      <c r="AJ73" s="286">
        <f>IF($B$25-ABS(SUM($B$73:AI73))&gt;0,-$B$25/$B$27,0)</f>
        <v>-1294287.2</v>
      </c>
      <c r="AK73" s="286">
        <f>IF($B$25-ABS(SUM($B$73:AJ73))&gt;0,-$B$25/$B$27,0)</f>
        <v>-1294287.2</v>
      </c>
      <c r="AL73" s="286">
        <f>IF($B$25-ABS(SUM($B$73:AK73))&gt;0,-$B$25/$B$27,0)</f>
        <v>-1294287.2</v>
      </c>
      <c r="AM73" s="286">
        <f>IF($B$25-ABS(SUM($B$73:AL73))&gt;0,-$B$25/$B$27,0)</f>
        <v>-1294287.2</v>
      </c>
      <c r="AN73" s="286">
        <f>IF($B$25-ABS(SUM($B$73:AM73))&gt;0,-$B$25/$B$27,0)</f>
        <v>-1294287.2</v>
      </c>
      <c r="AO73" s="286">
        <f>IF($B$25-ABS(SUM($B$73:AN73))&gt;0,-$B$25/$B$27,0)</f>
        <v>-1294287.2</v>
      </c>
      <c r="AP73" s="286">
        <f>IF($B$25-ABS(SUM($B$73:AO73))&gt;0,-$B$25/$B$27,0)</f>
        <v>-1294287.2</v>
      </c>
      <c r="AQ73" s="286">
        <f>IF($B$25-ABS(SUM($B$73:AP73))&gt;0,-$B$25/$B$27,0)</f>
        <v>-1294287.2</v>
      </c>
      <c r="AR73" s="286">
        <f>IF($B$25-ABS(SUM($B$73:AQ73))&gt;0,-$B$25/$B$27,0)</f>
        <v>-1294287.2</v>
      </c>
      <c r="AS73" s="286">
        <f>IF($B$25-ABS(SUM($B$73:AR73))&gt;0,-$B$25/$B$27,0)</f>
        <v>-1294287.2</v>
      </c>
      <c r="AT73" s="286">
        <f>IF($B$25-ABS(SUM($B$73:AS73))&gt;0,-$B$25/$B$27,0)</f>
        <v>-1294287.2</v>
      </c>
      <c r="AU73" s="286">
        <f>IF($B$25-ABS(SUM($B$73:AT73))&gt;0,-$B$25/$B$27,0)</f>
        <v>-1294287.2</v>
      </c>
      <c r="AV73" s="286">
        <f>IF($B$25-ABS(SUM($B$73:AU73))&gt;0,-$B$25/$B$27,0)</f>
        <v>-1294287.2</v>
      </c>
      <c r="AW73" s="286">
        <f>IF($B$25-ABS(SUM($B$73:AV73))&gt;0,-$B$25/$B$27,0)</f>
        <v>-1294287.2</v>
      </c>
      <c r="AX73" s="286">
        <f>IF($B$25-ABS(SUM($B$73:AW73))&gt;0,-$B$25/$B$27,0)</f>
        <v>-1294287.2</v>
      </c>
      <c r="AY73" s="286">
        <f>IF($B$25-ABS(SUM($B$73:AX73))&gt;0,-$B$25/$B$27,0)</f>
        <v>-1294287.2</v>
      </c>
      <c r="AZ73" s="286">
        <f>IF($B$25-ABS(SUM($B$73:AY73))&gt;0,-$B$25/$B$27,0)</f>
        <v>-1294287.2</v>
      </c>
    </row>
    <row r="74" spans="1:52" s="208" customFormat="1" ht="14.25" x14ac:dyDescent="0.25">
      <c r="A74" s="289" t="s">
        <v>473</v>
      </c>
      <c r="B74" s="284">
        <f t="shared" ref="B74:AZ74" si="11">B72+B73</f>
        <v>0</v>
      </c>
      <c r="C74" s="284">
        <f t="shared" si="11"/>
        <v>-2703765.9607999995</v>
      </c>
      <c r="D74" s="284">
        <f t="shared" si="11"/>
        <v>-2689528.8015999999</v>
      </c>
      <c r="E74" s="284">
        <f t="shared" si="11"/>
        <v>-2675291.6424000002</v>
      </c>
      <c r="F74" s="284">
        <f t="shared" si="11"/>
        <v>-2661054.4831999997</v>
      </c>
      <c r="G74" s="284">
        <f t="shared" si="11"/>
        <v>-2646817.324</v>
      </c>
      <c r="H74" s="284">
        <f t="shared" si="11"/>
        <v>-2632580.1647999999</v>
      </c>
      <c r="I74" s="284">
        <f t="shared" si="11"/>
        <v>-2618343.0055999998</v>
      </c>
      <c r="J74" s="284">
        <f t="shared" si="11"/>
        <v>-2604105.8464000002</v>
      </c>
      <c r="K74" s="284">
        <f t="shared" si="11"/>
        <v>-2589868.6871999996</v>
      </c>
      <c r="L74" s="284">
        <f t="shared" si="11"/>
        <v>-2575631.5279999999</v>
      </c>
      <c r="M74" s="285">
        <f t="shared" si="11"/>
        <v>-2561394.3687999998</v>
      </c>
      <c r="N74" s="284">
        <f t="shared" si="11"/>
        <v>-2547157.2095999997</v>
      </c>
      <c r="O74" s="284">
        <f t="shared" si="11"/>
        <v>-2532920.0504000001</v>
      </c>
      <c r="P74" s="284">
        <f t="shared" si="11"/>
        <v>-2518682.8912</v>
      </c>
      <c r="Q74" s="284">
        <f t="shared" si="11"/>
        <v>-2504445.7319999998</v>
      </c>
      <c r="R74" s="284">
        <f t="shared" si="11"/>
        <v>-2490208.5728000002</v>
      </c>
      <c r="S74" s="284">
        <f t="shared" si="11"/>
        <v>-2475971.4136000001</v>
      </c>
      <c r="T74" s="284">
        <f t="shared" si="11"/>
        <v>-2461734.2544</v>
      </c>
      <c r="U74" s="284">
        <f t="shared" si="11"/>
        <v>-2447497.0951999999</v>
      </c>
      <c r="V74" s="284">
        <f t="shared" si="11"/>
        <v>-2433259.9359999998</v>
      </c>
      <c r="W74" s="284">
        <f t="shared" si="11"/>
        <v>-2419022.7768000001</v>
      </c>
      <c r="X74" s="284">
        <f t="shared" si="11"/>
        <v>-2404785.6176</v>
      </c>
      <c r="Y74" s="284">
        <f t="shared" si="11"/>
        <v>-2390548.4583999999</v>
      </c>
      <c r="Z74" s="284">
        <f t="shared" si="11"/>
        <v>-2376311.2992000002</v>
      </c>
      <c r="AA74" s="284">
        <f t="shared" si="11"/>
        <v>-2362074.14</v>
      </c>
      <c r="AB74" s="284">
        <f t="shared" si="11"/>
        <v>-2347836.9808</v>
      </c>
      <c r="AC74" s="284">
        <f t="shared" si="11"/>
        <v>-2333599.8215999999</v>
      </c>
      <c r="AD74" s="284">
        <f t="shared" si="11"/>
        <v>-2319362.6623999998</v>
      </c>
      <c r="AE74" s="284">
        <f t="shared" si="11"/>
        <v>-2305125.5032000002</v>
      </c>
      <c r="AF74" s="284">
        <f t="shared" si="11"/>
        <v>-2290888.344</v>
      </c>
      <c r="AG74" s="284">
        <f t="shared" si="11"/>
        <v>-2276651.1847999999</v>
      </c>
      <c r="AH74" s="284">
        <f t="shared" si="11"/>
        <v>-2262414.0255999998</v>
      </c>
      <c r="AI74" s="284">
        <f t="shared" si="11"/>
        <v>-2248176.8663999997</v>
      </c>
      <c r="AJ74" s="284">
        <f t="shared" si="11"/>
        <v>-2233939.7071999996</v>
      </c>
      <c r="AK74" s="284">
        <f t="shared" si="11"/>
        <v>-2219702.5479999995</v>
      </c>
      <c r="AL74" s="284">
        <f t="shared" si="11"/>
        <v>-2205465.3887999998</v>
      </c>
      <c r="AM74" s="284">
        <f t="shared" si="11"/>
        <v>-2191228.2295999997</v>
      </c>
      <c r="AN74" s="284">
        <f t="shared" si="11"/>
        <v>-2176991.0703999996</v>
      </c>
      <c r="AO74" s="284">
        <f t="shared" si="11"/>
        <v>-2162753.9111999995</v>
      </c>
      <c r="AP74" s="284">
        <f t="shared" si="11"/>
        <v>-2148516.7519999994</v>
      </c>
      <c r="AQ74" s="284">
        <f t="shared" si="11"/>
        <v>-2134279.5927999998</v>
      </c>
      <c r="AR74" s="284">
        <f t="shared" si="11"/>
        <v>-2120042.4335999996</v>
      </c>
      <c r="AS74" s="284">
        <f t="shared" si="11"/>
        <v>-2105805.2743999995</v>
      </c>
      <c r="AT74" s="284">
        <f t="shared" si="11"/>
        <v>-2091568.1151999994</v>
      </c>
      <c r="AU74" s="284">
        <f t="shared" si="11"/>
        <v>-2077330.9559999993</v>
      </c>
      <c r="AV74" s="284">
        <f t="shared" si="11"/>
        <v>-2063093.7967999994</v>
      </c>
      <c r="AW74" s="284">
        <f t="shared" si="11"/>
        <v>-2048856.6375999993</v>
      </c>
      <c r="AX74" s="284">
        <f t="shared" si="11"/>
        <v>-2034619.4783999994</v>
      </c>
      <c r="AY74" s="284">
        <f t="shared" si="11"/>
        <v>-2020382.3191999993</v>
      </c>
      <c r="AZ74" s="284">
        <f t="shared" si="11"/>
        <v>-2006145.1599999992</v>
      </c>
    </row>
    <row r="75" spans="1:52" x14ac:dyDescent="0.25">
      <c r="A75" s="288" t="s">
        <v>474</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475</v>
      </c>
      <c r="B76" s="284">
        <f t="shared" ref="B76:AZ76" si="13">B74+B75</f>
        <v>0</v>
      </c>
      <c r="C76" s="284">
        <f t="shared" si="13"/>
        <v>-2703765.9607999995</v>
      </c>
      <c r="D76" s="284">
        <f t="shared" si="13"/>
        <v>-2689528.8015999999</v>
      </c>
      <c r="E76" s="284">
        <f t="shared" si="13"/>
        <v>-2675291.6424000002</v>
      </c>
      <c r="F76" s="284">
        <f t="shared" si="13"/>
        <v>-2661054.4831999997</v>
      </c>
      <c r="G76" s="284">
        <f t="shared" si="13"/>
        <v>-2646817.324</v>
      </c>
      <c r="H76" s="284">
        <f t="shared" si="13"/>
        <v>-2632580.1647999999</v>
      </c>
      <c r="I76" s="284">
        <f t="shared" si="13"/>
        <v>-2618343.0055999998</v>
      </c>
      <c r="J76" s="284">
        <f t="shared" si="13"/>
        <v>-2604105.8464000002</v>
      </c>
      <c r="K76" s="284">
        <f t="shared" si="13"/>
        <v>-2589868.6871999996</v>
      </c>
      <c r="L76" s="284">
        <f t="shared" si="13"/>
        <v>-2575631.5279999999</v>
      </c>
      <c r="M76" s="285">
        <f t="shared" si="13"/>
        <v>-2561394.3687999998</v>
      </c>
      <c r="N76" s="284">
        <f t="shared" si="13"/>
        <v>-2547157.2095999997</v>
      </c>
      <c r="O76" s="284">
        <f t="shared" si="13"/>
        <v>-2532920.0504000001</v>
      </c>
      <c r="P76" s="284">
        <f t="shared" si="13"/>
        <v>-2518682.8912</v>
      </c>
      <c r="Q76" s="284">
        <f t="shared" si="13"/>
        <v>-2504445.7319999998</v>
      </c>
      <c r="R76" s="284">
        <f t="shared" si="13"/>
        <v>-2490208.5728000002</v>
      </c>
      <c r="S76" s="284">
        <f t="shared" si="13"/>
        <v>-2475971.4136000001</v>
      </c>
      <c r="T76" s="284">
        <f t="shared" si="13"/>
        <v>-2461734.2544</v>
      </c>
      <c r="U76" s="284">
        <f t="shared" si="13"/>
        <v>-2447497.0951999999</v>
      </c>
      <c r="V76" s="284">
        <f t="shared" si="13"/>
        <v>-2433259.9359999998</v>
      </c>
      <c r="W76" s="284">
        <f t="shared" si="13"/>
        <v>-2419022.7768000001</v>
      </c>
      <c r="X76" s="284">
        <f t="shared" si="13"/>
        <v>-2404785.6176</v>
      </c>
      <c r="Y76" s="284">
        <f t="shared" si="13"/>
        <v>-2390548.4583999999</v>
      </c>
      <c r="Z76" s="284">
        <f t="shared" si="13"/>
        <v>-2376311.2992000002</v>
      </c>
      <c r="AA76" s="284">
        <f t="shared" si="13"/>
        <v>-2362074.14</v>
      </c>
      <c r="AB76" s="284">
        <f t="shared" si="13"/>
        <v>-2347836.9808</v>
      </c>
      <c r="AC76" s="284">
        <f t="shared" si="13"/>
        <v>-2333599.8215999999</v>
      </c>
      <c r="AD76" s="284">
        <f t="shared" si="13"/>
        <v>-2319362.6623999998</v>
      </c>
      <c r="AE76" s="284">
        <f t="shared" si="13"/>
        <v>-2305125.5032000002</v>
      </c>
      <c r="AF76" s="284">
        <f t="shared" si="13"/>
        <v>-2290888.344</v>
      </c>
      <c r="AG76" s="284">
        <f t="shared" si="13"/>
        <v>-2276651.1847999999</v>
      </c>
      <c r="AH76" s="284">
        <f t="shared" si="13"/>
        <v>-2262414.0255999998</v>
      </c>
      <c r="AI76" s="284">
        <f t="shared" si="13"/>
        <v>-2248176.8663999997</v>
      </c>
      <c r="AJ76" s="284">
        <f t="shared" si="13"/>
        <v>-2233939.7071999996</v>
      </c>
      <c r="AK76" s="284">
        <f t="shared" si="13"/>
        <v>-2219702.5479999995</v>
      </c>
      <c r="AL76" s="284">
        <f t="shared" si="13"/>
        <v>-2205465.3887999998</v>
      </c>
      <c r="AM76" s="284">
        <f t="shared" si="13"/>
        <v>-2191228.2295999997</v>
      </c>
      <c r="AN76" s="284">
        <f t="shared" si="13"/>
        <v>-2176991.0703999996</v>
      </c>
      <c r="AO76" s="284">
        <f t="shared" si="13"/>
        <v>-2162753.9111999995</v>
      </c>
      <c r="AP76" s="284">
        <f t="shared" si="13"/>
        <v>-2148516.7519999994</v>
      </c>
      <c r="AQ76" s="284">
        <f t="shared" si="13"/>
        <v>-2134279.5927999998</v>
      </c>
      <c r="AR76" s="284">
        <f t="shared" si="13"/>
        <v>-2120042.4335999996</v>
      </c>
      <c r="AS76" s="284">
        <f t="shared" si="13"/>
        <v>-2105805.2743999995</v>
      </c>
      <c r="AT76" s="284">
        <f t="shared" si="13"/>
        <v>-2091568.1151999994</v>
      </c>
      <c r="AU76" s="284">
        <f t="shared" si="13"/>
        <v>-2077330.9559999993</v>
      </c>
      <c r="AV76" s="284">
        <f t="shared" si="13"/>
        <v>-2063093.7967999994</v>
      </c>
      <c r="AW76" s="284">
        <f t="shared" si="13"/>
        <v>-2048856.6375999993</v>
      </c>
      <c r="AX76" s="284">
        <f t="shared" si="13"/>
        <v>-2034619.4783999994</v>
      </c>
      <c r="AY76" s="284">
        <f t="shared" si="13"/>
        <v>-2020382.3191999993</v>
      </c>
      <c r="AZ76" s="284">
        <f t="shared" si="13"/>
        <v>-2006145.1599999992</v>
      </c>
    </row>
    <row r="77" spans="1:52" x14ac:dyDescent="0.25">
      <c r="A77" s="288" t="s">
        <v>443</v>
      </c>
      <c r="B77" s="286">
        <f t="shared" ref="B77:AZ77" si="14">-B76*$B$36</f>
        <v>0</v>
      </c>
      <c r="C77" s="286">
        <f t="shared" si="14"/>
        <v>540753.19215999998</v>
      </c>
      <c r="D77" s="286">
        <f t="shared" si="14"/>
        <v>537905.76032</v>
      </c>
      <c r="E77" s="286">
        <f t="shared" si="14"/>
        <v>535058.32848000003</v>
      </c>
      <c r="F77" s="286">
        <f t="shared" si="14"/>
        <v>532210.89663999993</v>
      </c>
      <c r="G77" s="286">
        <f t="shared" si="14"/>
        <v>529363.46480000007</v>
      </c>
      <c r="H77" s="286">
        <f t="shared" si="14"/>
        <v>526516.03295999998</v>
      </c>
      <c r="I77" s="286">
        <f t="shared" si="14"/>
        <v>523668.60112000001</v>
      </c>
      <c r="J77" s="286">
        <f t="shared" si="14"/>
        <v>520821.16928000003</v>
      </c>
      <c r="K77" s="286">
        <f t="shared" si="14"/>
        <v>517973.73743999994</v>
      </c>
      <c r="L77" s="286">
        <f t="shared" si="14"/>
        <v>515126.30560000002</v>
      </c>
      <c r="M77" s="287">
        <f t="shared" si="14"/>
        <v>512278.87375999999</v>
      </c>
      <c r="N77" s="286">
        <f t="shared" si="14"/>
        <v>509431.44191999995</v>
      </c>
      <c r="O77" s="286">
        <f t="shared" si="14"/>
        <v>506584.01008000004</v>
      </c>
      <c r="P77" s="286">
        <f t="shared" si="14"/>
        <v>503736.57824</v>
      </c>
      <c r="Q77" s="286">
        <f t="shared" si="14"/>
        <v>500889.14639999997</v>
      </c>
      <c r="R77" s="286">
        <f t="shared" si="14"/>
        <v>498041.71456000005</v>
      </c>
      <c r="S77" s="286">
        <f t="shared" si="14"/>
        <v>495194.28272000002</v>
      </c>
      <c r="T77" s="286">
        <f t="shared" si="14"/>
        <v>492346.85088000004</v>
      </c>
      <c r="U77" s="286">
        <f t="shared" si="14"/>
        <v>489499.41904000001</v>
      </c>
      <c r="V77" s="286">
        <f t="shared" si="14"/>
        <v>486651.98719999997</v>
      </c>
      <c r="W77" s="286">
        <f t="shared" si="14"/>
        <v>483804.55536000006</v>
      </c>
      <c r="X77" s="286">
        <f t="shared" si="14"/>
        <v>480957.12352000002</v>
      </c>
      <c r="Y77" s="286">
        <f t="shared" si="14"/>
        <v>478109.69167999999</v>
      </c>
      <c r="Z77" s="286">
        <f t="shared" si="14"/>
        <v>475262.25984000007</v>
      </c>
      <c r="AA77" s="286">
        <f t="shared" si="14"/>
        <v>472414.82800000004</v>
      </c>
      <c r="AB77" s="286">
        <f t="shared" si="14"/>
        <v>469567.39616</v>
      </c>
      <c r="AC77" s="286">
        <f t="shared" si="14"/>
        <v>466719.96432000003</v>
      </c>
      <c r="AD77" s="286">
        <f t="shared" si="14"/>
        <v>463872.53247999999</v>
      </c>
      <c r="AE77" s="286">
        <f t="shared" si="14"/>
        <v>461025.10064000008</v>
      </c>
      <c r="AF77" s="286">
        <f t="shared" si="14"/>
        <v>458177.66880000004</v>
      </c>
      <c r="AG77" s="286">
        <f t="shared" si="14"/>
        <v>455330.23696000001</v>
      </c>
      <c r="AH77" s="286">
        <f t="shared" si="14"/>
        <v>452482.80511999998</v>
      </c>
      <c r="AI77" s="286">
        <f t="shared" si="14"/>
        <v>449635.37327999994</v>
      </c>
      <c r="AJ77" s="286">
        <f t="shared" si="14"/>
        <v>446787.94143999997</v>
      </c>
      <c r="AK77" s="286">
        <f t="shared" si="14"/>
        <v>443940.50959999993</v>
      </c>
      <c r="AL77" s="286">
        <f t="shared" si="14"/>
        <v>441093.07776000001</v>
      </c>
      <c r="AM77" s="286">
        <f t="shared" si="14"/>
        <v>438245.64591999998</v>
      </c>
      <c r="AN77" s="286">
        <f t="shared" si="14"/>
        <v>435398.21407999995</v>
      </c>
      <c r="AO77" s="286">
        <f t="shared" si="14"/>
        <v>432550.78223999991</v>
      </c>
      <c r="AP77" s="286">
        <f t="shared" si="14"/>
        <v>429703.35039999988</v>
      </c>
      <c r="AQ77" s="286">
        <f t="shared" si="14"/>
        <v>426855.91855999996</v>
      </c>
      <c r="AR77" s="286">
        <f t="shared" si="14"/>
        <v>424008.48671999993</v>
      </c>
      <c r="AS77" s="286">
        <f t="shared" si="14"/>
        <v>421161.05487999995</v>
      </c>
      <c r="AT77" s="286">
        <f t="shared" si="14"/>
        <v>418313.62303999992</v>
      </c>
      <c r="AU77" s="286">
        <f t="shared" si="14"/>
        <v>415466.19119999988</v>
      </c>
      <c r="AV77" s="286">
        <f t="shared" si="14"/>
        <v>412618.75935999991</v>
      </c>
      <c r="AW77" s="286">
        <f t="shared" si="14"/>
        <v>409771.32751999988</v>
      </c>
      <c r="AX77" s="286">
        <f t="shared" si="14"/>
        <v>406923.8956799999</v>
      </c>
      <c r="AY77" s="286">
        <f t="shared" si="14"/>
        <v>404076.46383999987</v>
      </c>
      <c r="AZ77" s="286">
        <f t="shared" si="14"/>
        <v>401229.03199999989</v>
      </c>
    </row>
    <row r="78" spans="1:52" ht="16.5" thickBot="1" x14ac:dyDescent="0.3">
      <c r="A78" s="290" t="s">
        <v>476</v>
      </c>
      <c r="B78" s="291">
        <f t="shared" ref="B78:AZ78" si="15">B76+B77</f>
        <v>0</v>
      </c>
      <c r="C78" s="291">
        <f t="shared" si="15"/>
        <v>-2163012.7686399994</v>
      </c>
      <c r="D78" s="291">
        <f t="shared" si="15"/>
        <v>-2151623.04128</v>
      </c>
      <c r="E78" s="291">
        <f t="shared" si="15"/>
        <v>-2140233.3139200001</v>
      </c>
      <c r="F78" s="291">
        <f t="shared" si="15"/>
        <v>-2128843.5865599997</v>
      </c>
      <c r="G78" s="291">
        <f t="shared" si="15"/>
        <v>-2117453.8591999998</v>
      </c>
      <c r="H78" s="291">
        <f t="shared" si="15"/>
        <v>-2106064.1318399999</v>
      </c>
      <c r="I78" s="291">
        <f t="shared" si="15"/>
        <v>-2094674.4044799998</v>
      </c>
      <c r="J78" s="291">
        <f t="shared" si="15"/>
        <v>-2083284.6771200001</v>
      </c>
      <c r="K78" s="291">
        <f t="shared" si="15"/>
        <v>-2071894.9497599998</v>
      </c>
      <c r="L78" s="291">
        <f t="shared" si="15"/>
        <v>-2060505.2223999999</v>
      </c>
      <c r="M78" s="292">
        <f t="shared" si="15"/>
        <v>-2049115.49504</v>
      </c>
      <c r="N78" s="291">
        <f t="shared" si="15"/>
        <v>-2037725.7676799998</v>
      </c>
      <c r="O78" s="291">
        <f t="shared" si="15"/>
        <v>-2026336.0403200001</v>
      </c>
      <c r="P78" s="291">
        <f t="shared" si="15"/>
        <v>-2014946.31296</v>
      </c>
      <c r="Q78" s="291">
        <f t="shared" si="15"/>
        <v>-2003556.5855999999</v>
      </c>
      <c r="R78" s="291">
        <f t="shared" si="15"/>
        <v>-1992166.8582400002</v>
      </c>
      <c r="S78" s="291">
        <f t="shared" si="15"/>
        <v>-1980777.1308800001</v>
      </c>
      <c r="T78" s="291">
        <f t="shared" si="15"/>
        <v>-1969387.4035199999</v>
      </c>
      <c r="U78" s="291">
        <f t="shared" si="15"/>
        <v>-1957997.6761599998</v>
      </c>
      <c r="V78" s="291">
        <f t="shared" si="15"/>
        <v>-1946607.9487999999</v>
      </c>
      <c r="W78" s="291">
        <f t="shared" si="15"/>
        <v>-1935218.22144</v>
      </c>
      <c r="X78" s="291">
        <f t="shared" si="15"/>
        <v>-1923828.4940800001</v>
      </c>
      <c r="Y78" s="291">
        <f t="shared" si="15"/>
        <v>-1912438.76672</v>
      </c>
      <c r="Z78" s="291">
        <f t="shared" si="15"/>
        <v>-1901049.0393600003</v>
      </c>
      <c r="AA78" s="291">
        <f t="shared" si="15"/>
        <v>-1889659.3120000002</v>
      </c>
      <c r="AB78" s="291">
        <f t="shared" si="15"/>
        <v>-1878269.58464</v>
      </c>
      <c r="AC78" s="291">
        <f t="shared" si="15"/>
        <v>-1866879.8572799999</v>
      </c>
      <c r="AD78" s="291">
        <f t="shared" si="15"/>
        <v>-1855490.1299199997</v>
      </c>
      <c r="AE78" s="291">
        <f t="shared" si="15"/>
        <v>-1844100.4025600001</v>
      </c>
      <c r="AF78" s="291">
        <f t="shared" si="15"/>
        <v>-1832710.6751999999</v>
      </c>
      <c r="AG78" s="291">
        <f t="shared" si="15"/>
        <v>-1821320.94784</v>
      </c>
      <c r="AH78" s="291">
        <f t="shared" si="15"/>
        <v>-1809931.2204799999</v>
      </c>
      <c r="AI78" s="291">
        <f t="shared" si="15"/>
        <v>-1798541.4931199998</v>
      </c>
      <c r="AJ78" s="291">
        <f t="shared" si="15"/>
        <v>-1787151.7657599996</v>
      </c>
      <c r="AK78" s="291">
        <f t="shared" si="15"/>
        <v>-1775762.0383999995</v>
      </c>
      <c r="AL78" s="291">
        <f t="shared" si="15"/>
        <v>-1764372.3110399998</v>
      </c>
      <c r="AM78" s="291">
        <f t="shared" si="15"/>
        <v>-1752982.5836799997</v>
      </c>
      <c r="AN78" s="291">
        <f t="shared" si="15"/>
        <v>-1741592.8563199998</v>
      </c>
      <c r="AO78" s="291">
        <f t="shared" si="15"/>
        <v>-1730203.1289599997</v>
      </c>
      <c r="AP78" s="291">
        <f t="shared" si="15"/>
        <v>-1718813.4015999995</v>
      </c>
      <c r="AQ78" s="291">
        <f t="shared" si="15"/>
        <v>-1707423.6742399998</v>
      </c>
      <c r="AR78" s="291">
        <f t="shared" si="15"/>
        <v>-1696033.9468799997</v>
      </c>
      <c r="AS78" s="291">
        <f t="shared" si="15"/>
        <v>-1684644.2195199996</v>
      </c>
      <c r="AT78" s="291">
        <f t="shared" si="15"/>
        <v>-1673254.4921599994</v>
      </c>
      <c r="AU78" s="291">
        <f t="shared" si="15"/>
        <v>-1661864.7647999995</v>
      </c>
      <c r="AV78" s="291">
        <f t="shared" si="15"/>
        <v>-1650475.0374399996</v>
      </c>
      <c r="AW78" s="291">
        <f t="shared" si="15"/>
        <v>-1639085.3100799995</v>
      </c>
      <c r="AX78" s="291">
        <f t="shared" si="15"/>
        <v>-1627695.5827199996</v>
      </c>
      <c r="AY78" s="291">
        <f t="shared" si="15"/>
        <v>-1616305.8553599995</v>
      </c>
      <c r="AZ78" s="291">
        <f t="shared" si="15"/>
        <v>-1604916.1279999993</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477</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473</v>
      </c>
      <c r="B81" s="284">
        <f t="shared" ref="B81:AZ81" si="18">B74</f>
        <v>0</v>
      </c>
      <c r="C81" s="284">
        <f t="shared" si="18"/>
        <v>-2703765.9607999995</v>
      </c>
      <c r="D81" s="284">
        <f t="shared" si="18"/>
        <v>-2689528.8015999999</v>
      </c>
      <c r="E81" s="284">
        <f t="shared" si="18"/>
        <v>-2675291.6424000002</v>
      </c>
      <c r="F81" s="284">
        <f t="shared" si="18"/>
        <v>-2661054.4831999997</v>
      </c>
      <c r="G81" s="284">
        <f t="shared" si="18"/>
        <v>-2646817.324</v>
      </c>
      <c r="H81" s="284">
        <f t="shared" si="18"/>
        <v>-2632580.1647999999</v>
      </c>
      <c r="I81" s="284">
        <f t="shared" si="18"/>
        <v>-2618343.0055999998</v>
      </c>
      <c r="J81" s="284">
        <f t="shared" si="18"/>
        <v>-2604105.8464000002</v>
      </c>
      <c r="K81" s="284">
        <f t="shared" si="18"/>
        <v>-2589868.6871999996</v>
      </c>
      <c r="L81" s="284">
        <f t="shared" si="18"/>
        <v>-2575631.5279999999</v>
      </c>
      <c r="M81" s="285">
        <f t="shared" si="18"/>
        <v>-2561394.3687999998</v>
      </c>
      <c r="N81" s="284">
        <f t="shared" si="18"/>
        <v>-2547157.2095999997</v>
      </c>
      <c r="O81" s="284">
        <f t="shared" si="18"/>
        <v>-2532920.0504000001</v>
      </c>
      <c r="P81" s="284">
        <f t="shared" si="18"/>
        <v>-2518682.8912</v>
      </c>
      <c r="Q81" s="284">
        <f t="shared" si="18"/>
        <v>-2504445.7319999998</v>
      </c>
      <c r="R81" s="284">
        <f t="shared" si="18"/>
        <v>-2490208.5728000002</v>
      </c>
      <c r="S81" s="284">
        <f t="shared" si="18"/>
        <v>-2475971.4136000001</v>
      </c>
      <c r="T81" s="284">
        <f t="shared" si="18"/>
        <v>-2461734.2544</v>
      </c>
      <c r="U81" s="284">
        <f t="shared" si="18"/>
        <v>-2447497.0951999999</v>
      </c>
      <c r="V81" s="284">
        <f t="shared" si="18"/>
        <v>-2433259.9359999998</v>
      </c>
      <c r="W81" s="284">
        <f t="shared" si="18"/>
        <v>-2419022.7768000001</v>
      </c>
      <c r="X81" s="284">
        <f t="shared" si="18"/>
        <v>-2404785.6176</v>
      </c>
      <c r="Y81" s="284">
        <f t="shared" si="18"/>
        <v>-2390548.4583999999</v>
      </c>
      <c r="Z81" s="284">
        <f t="shared" si="18"/>
        <v>-2376311.2992000002</v>
      </c>
      <c r="AA81" s="284">
        <f t="shared" si="18"/>
        <v>-2362074.14</v>
      </c>
      <c r="AB81" s="284">
        <f t="shared" si="18"/>
        <v>-2347836.9808</v>
      </c>
      <c r="AC81" s="284">
        <f t="shared" si="18"/>
        <v>-2333599.8215999999</v>
      </c>
      <c r="AD81" s="284">
        <f t="shared" si="18"/>
        <v>-2319362.6623999998</v>
      </c>
      <c r="AE81" s="284">
        <f t="shared" si="18"/>
        <v>-2305125.5032000002</v>
      </c>
      <c r="AF81" s="284">
        <f t="shared" si="18"/>
        <v>-2290888.344</v>
      </c>
      <c r="AG81" s="284">
        <f t="shared" si="18"/>
        <v>-2276651.1847999999</v>
      </c>
      <c r="AH81" s="284">
        <f t="shared" si="18"/>
        <v>-2262414.0255999998</v>
      </c>
      <c r="AI81" s="284">
        <f t="shared" si="18"/>
        <v>-2248176.8663999997</v>
      </c>
      <c r="AJ81" s="284">
        <f t="shared" si="18"/>
        <v>-2233939.7071999996</v>
      </c>
      <c r="AK81" s="284">
        <f t="shared" si="18"/>
        <v>-2219702.5479999995</v>
      </c>
      <c r="AL81" s="284">
        <f t="shared" si="18"/>
        <v>-2205465.3887999998</v>
      </c>
      <c r="AM81" s="284">
        <f t="shared" si="18"/>
        <v>-2191228.2295999997</v>
      </c>
      <c r="AN81" s="284">
        <f t="shared" si="18"/>
        <v>-2176991.0703999996</v>
      </c>
      <c r="AO81" s="284">
        <f t="shared" si="18"/>
        <v>-2162753.9111999995</v>
      </c>
      <c r="AP81" s="284">
        <f t="shared" si="18"/>
        <v>-2148516.7519999994</v>
      </c>
      <c r="AQ81" s="284">
        <f t="shared" si="18"/>
        <v>-2134279.5927999998</v>
      </c>
      <c r="AR81" s="284">
        <f t="shared" si="18"/>
        <v>-2120042.4335999996</v>
      </c>
      <c r="AS81" s="284">
        <f t="shared" si="18"/>
        <v>-2105805.2743999995</v>
      </c>
      <c r="AT81" s="284">
        <f t="shared" si="18"/>
        <v>-2091568.1151999994</v>
      </c>
      <c r="AU81" s="284">
        <f t="shared" si="18"/>
        <v>-2077330.9559999993</v>
      </c>
      <c r="AV81" s="284">
        <f t="shared" si="18"/>
        <v>-2063093.7967999994</v>
      </c>
      <c r="AW81" s="284">
        <f t="shared" si="18"/>
        <v>-2048856.6375999993</v>
      </c>
      <c r="AX81" s="284">
        <f t="shared" si="18"/>
        <v>-2034619.4783999994</v>
      </c>
      <c r="AY81" s="284">
        <f t="shared" si="18"/>
        <v>-2020382.3191999993</v>
      </c>
      <c r="AZ81" s="284">
        <f t="shared" si="18"/>
        <v>-2006145.1599999992</v>
      </c>
    </row>
    <row r="82" spans="1:52" x14ac:dyDescent="0.25">
      <c r="A82" s="288" t="s">
        <v>472</v>
      </c>
      <c r="B82" s="286">
        <f t="shared" ref="B82:AZ82" si="19">-B73</f>
        <v>0</v>
      </c>
      <c r="C82" s="286">
        <f t="shared" si="19"/>
        <v>1294287.2</v>
      </c>
      <c r="D82" s="286">
        <f t="shared" si="19"/>
        <v>1294287.2</v>
      </c>
      <c r="E82" s="286">
        <f t="shared" si="19"/>
        <v>1294287.2</v>
      </c>
      <c r="F82" s="286">
        <f t="shared" si="19"/>
        <v>1294287.2</v>
      </c>
      <c r="G82" s="286">
        <f t="shared" si="19"/>
        <v>1294287.2</v>
      </c>
      <c r="H82" s="286">
        <f t="shared" si="19"/>
        <v>1294287.2</v>
      </c>
      <c r="I82" s="286">
        <f t="shared" si="19"/>
        <v>1294287.2</v>
      </c>
      <c r="J82" s="286">
        <f t="shared" si="19"/>
        <v>1294287.2</v>
      </c>
      <c r="K82" s="286">
        <f t="shared" si="19"/>
        <v>1294287.2</v>
      </c>
      <c r="L82" s="286">
        <f t="shared" si="19"/>
        <v>1294287.2</v>
      </c>
      <c r="M82" s="287">
        <f t="shared" si="19"/>
        <v>1294287.2</v>
      </c>
      <c r="N82" s="286">
        <f t="shared" si="19"/>
        <v>1294287.2</v>
      </c>
      <c r="O82" s="286">
        <f t="shared" si="19"/>
        <v>1294287.2</v>
      </c>
      <c r="P82" s="286">
        <f t="shared" si="19"/>
        <v>1294287.2</v>
      </c>
      <c r="Q82" s="286">
        <f t="shared" si="19"/>
        <v>1294287.2</v>
      </c>
      <c r="R82" s="286">
        <f t="shared" si="19"/>
        <v>1294287.2</v>
      </c>
      <c r="S82" s="286">
        <f t="shared" si="19"/>
        <v>1294287.2</v>
      </c>
      <c r="T82" s="286">
        <f t="shared" si="19"/>
        <v>1294287.2</v>
      </c>
      <c r="U82" s="286">
        <f t="shared" si="19"/>
        <v>1294287.2</v>
      </c>
      <c r="V82" s="286">
        <f t="shared" si="19"/>
        <v>1294287.2</v>
      </c>
      <c r="W82" s="286">
        <f t="shared" si="19"/>
        <v>1294287.2</v>
      </c>
      <c r="X82" s="286">
        <f t="shared" si="19"/>
        <v>1294287.2</v>
      </c>
      <c r="Y82" s="286">
        <f t="shared" si="19"/>
        <v>1294287.2</v>
      </c>
      <c r="Z82" s="286">
        <f t="shared" si="19"/>
        <v>1294287.2</v>
      </c>
      <c r="AA82" s="286">
        <f t="shared" si="19"/>
        <v>1294287.2</v>
      </c>
      <c r="AB82" s="286">
        <f t="shared" si="19"/>
        <v>1294287.2</v>
      </c>
      <c r="AC82" s="286">
        <f t="shared" si="19"/>
        <v>1294287.2</v>
      </c>
      <c r="AD82" s="286">
        <f t="shared" si="19"/>
        <v>1294287.2</v>
      </c>
      <c r="AE82" s="286">
        <f t="shared" si="19"/>
        <v>1294287.2</v>
      </c>
      <c r="AF82" s="286">
        <f t="shared" si="19"/>
        <v>1294287.2</v>
      </c>
      <c r="AG82" s="286">
        <f t="shared" si="19"/>
        <v>1294287.2</v>
      </c>
      <c r="AH82" s="286">
        <f t="shared" si="19"/>
        <v>1294287.2</v>
      </c>
      <c r="AI82" s="286">
        <f t="shared" si="19"/>
        <v>1294287.2</v>
      </c>
      <c r="AJ82" s="286">
        <f t="shared" si="19"/>
        <v>1294287.2</v>
      </c>
      <c r="AK82" s="286">
        <f t="shared" si="19"/>
        <v>1294287.2</v>
      </c>
      <c r="AL82" s="286">
        <f t="shared" si="19"/>
        <v>1294287.2</v>
      </c>
      <c r="AM82" s="286">
        <f t="shared" si="19"/>
        <v>1294287.2</v>
      </c>
      <c r="AN82" s="286">
        <f t="shared" si="19"/>
        <v>1294287.2</v>
      </c>
      <c r="AO82" s="286">
        <f t="shared" si="19"/>
        <v>1294287.2</v>
      </c>
      <c r="AP82" s="286">
        <f t="shared" si="19"/>
        <v>1294287.2</v>
      </c>
      <c r="AQ82" s="286">
        <f t="shared" si="19"/>
        <v>1294287.2</v>
      </c>
      <c r="AR82" s="286">
        <f t="shared" si="19"/>
        <v>1294287.2</v>
      </c>
      <c r="AS82" s="286">
        <f t="shared" si="19"/>
        <v>1294287.2</v>
      </c>
      <c r="AT82" s="286">
        <f t="shared" si="19"/>
        <v>1294287.2</v>
      </c>
      <c r="AU82" s="286">
        <f t="shared" si="19"/>
        <v>1294287.2</v>
      </c>
      <c r="AV82" s="286">
        <f t="shared" si="19"/>
        <v>1294287.2</v>
      </c>
      <c r="AW82" s="286">
        <f t="shared" si="19"/>
        <v>1294287.2</v>
      </c>
      <c r="AX82" s="286">
        <f t="shared" si="19"/>
        <v>1294287.2</v>
      </c>
      <c r="AY82" s="286">
        <f t="shared" si="19"/>
        <v>1294287.2</v>
      </c>
      <c r="AZ82" s="286">
        <f t="shared" si="19"/>
        <v>1294287.2</v>
      </c>
    </row>
    <row r="83" spans="1:52" x14ac:dyDescent="0.25">
      <c r="A83" s="288" t="s">
        <v>474</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443</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478</v>
      </c>
      <c r="B85" s="296">
        <f>IF(((SUM($B$64:B64)+SUM($B$66:B70))+SUM($B$87:B87))&lt;0,((SUM($B$64:B64)+SUM($B$66:B70))+SUM($B$87:B87))*0.2-SUM($A$85:A85),IF(SUM(A$85:$B85)&lt;0,0-SUM(A$85:$B85),0))</f>
        <v>-12942872</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480</v>
      </c>
      <c r="B87" s="286">
        <f>-($B$25+$B$26)*$B$28</f>
        <v>-64714360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481</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482</v>
      </c>
      <c r="B89" s="284">
        <f>SUM(B81:B88)</f>
        <v>-77657232</v>
      </c>
      <c r="C89" s="284">
        <f t="shared" ref="C89:AZ89" si="23">SUM(C81:C88)</f>
        <v>-1409478.7607999996</v>
      </c>
      <c r="D89" s="284">
        <f>SUM(D81:D88)</f>
        <v>-1395241.6015999999</v>
      </c>
      <c r="E89" s="284">
        <f>SUM(E81:E88)</f>
        <v>-1381004.4424000003</v>
      </c>
      <c r="F89" s="284">
        <f t="shared" si="23"/>
        <v>-1366767.2831999997</v>
      </c>
      <c r="G89" s="284">
        <f t="shared" si="23"/>
        <v>-1352530.1240000001</v>
      </c>
      <c r="H89" s="284">
        <f t="shared" si="23"/>
        <v>-1338292.9648</v>
      </c>
      <c r="I89" s="284">
        <f t="shared" si="23"/>
        <v>-1324055.8055999998</v>
      </c>
      <c r="J89" s="284">
        <f t="shared" si="23"/>
        <v>-1309818.6464000002</v>
      </c>
      <c r="K89" s="284">
        <f t="shared" si="23"/>
        <v>-1295581.4871999996</v>
      </c>
      <c r="L89" s="284">
        <f t="shared" si="23"/>
        <v>-1281344.328</v>
      </c>
      <c r="M89" s="285">
        <f t="shared" si="23"/>
        <v>-1267107.1687999999</v>
      </c>
      <c r="N89" s="284">
        <f t="shared" si="23"/>
        <v>-1252870.0095999998</v>
      </c>
      <c r="O89" s="284">
        <f t="shared" si="23"/>
        <v>-1238632.8504000001</v>
      </c>
      <c r="P89" s="284">
        <f t="shared" si="23"/>
        <v>-1224395.6912</v>
      </c>
      <c r="Q89" s="284">
        <f t="shared" si="23"/>
        <v>-1210158.5319999999</v>
      </c>
      <c r="R89" s="284">
        <f t="shared" si="23"/>
        <v>-1195921.3728000002</v>
      </c>
      <c r="S89" s="284">
        <f t="shared" si="23"/>
        <v>-1181684.2136000001</v>
      </c>
      <c r="T89" s="284">
        <f t="shared" si="23"/>
        <v>-1167447.0544</v>
      </c>
      <c r="U89" s="284">
        <f t="shared" si="23"/>
        <v>-1153209.8951999999</v>
      </c>
      <c r="V89" s="284">
        <f t="shared" si="23"/>
        <v>-1138972.7359999998</v>
      </c>
      <c r="W89" s="284">
        <f t="shared" si="23"/>
        <v>-1124735.5768000002</v>
      </c>
      <c r="X89" s="284">
        <f t="shared" si="23"/>
        <v>-1110498.4176</v>
      </c>
      <c r="Y89" s="284">
        <f t="shared" si="23"/>
        <v>-1096261.2583999999</v>
      </c>
      <c r="Z89" s="284">
        <f t="shared" si="23"/>
        <v>-1082024.0992000003</v>
      </c>
      <c r="AA89" s="284">
        <f t="shared" si="23"/>
        <v>-1067786.9400000002</v>
      </c>
      <c r="AB89" s="284">
        <f t="shared" si="23"/>
        <v>-1053549.7808000001</v>
      </c>
      <c r="AC89" s="284">
        <f t="shared" si="23"/>
        <v>-1039312.6216</v>
      </c>
      <c r="AD89" s="284">
        <f t="shared" si="23"/>
        <v>-1025075.4623999998</v>
      </c>
      <c r="AE89" s="284">
        <f t="shared" si="23"/>
        <v>-1010838.3032000002</v>
      </c>
      <c r="AF89" s="284">
        <f t="shared" si="23"/>
        <v>-996601.14400000009</v>
      </c>
      <c r="AG89" s="284">
        <f t="shared" si="23"/>
        <v>-982363.98479999998</v>
      </c>
      <c r="AH89" s="284">
        <f t="shared" si="23"/>
        <v>-968126.82559999987</v>
      </c>
      <c r="AI89" s="284">
        <f t="shared" si="23"/>
        <v>-953889.66639999975</v>
      </c>
      <c r="AJ89" s="284">
        <f t="shared" si="23"/>
        <v>-939652.50719999964</v>
      </c>
      <c r="AK89" s="284">
        <f t="shared" si="23"/>
        <v>-925415.34799999953</v>
      </c>
      <c r="AL89" s="284">
        <f t="shared" si="23"/>
        <v>-911178.18879999989</v>
      </c>
      <c r="AM89" s="284">
        <f t="shared" si="23"/>
        <v>-896941.02959999978</v>
      </c>
      <c r="AN89" s="284">
        <f t="shared" si="23"/>
        <v>-882703.87039999967</v>
      </c>
      <c r="AO89" s="284">
        <f t="shared" si="23"/>
        <v>-868466.71119999955</v>
      </c>
      <c r="AP89" s="284">
        <f t="shared" si="23"/>
        <v>-854229.55199999944</v>
      </c>
      <c r="AQ89" s="284">
        <f t="shared" si="23"/>
        <v>-839992.3927999998</v>
      </c>
      <c r="AR89" s="284">
        <f t="shared" si="23"/>
        <v>-825755.23359999969</v>
      </c>
      <c r="AS89" s="284">
        <f t="shared" si="23"/>
        <v>-811518.07439999958</v>
      </c>
      <c r="AT89" s="284">
        <f t="shared" si="23"/>
        <v>-797280.91519999946</v>
      </c>
      <c r="AU89" s="284">
        <f t="shared" si="23"/>
        <v>-783043.75599999935</v>
      </c>
      <c r="AV89" s="284">
        <f t="shared" si="23"/>
        <v>-768806.59679999948</v>
      </c>
      <c r="AW89" s="284">
        <f t="shared" si="23"/>
        <v>-754569.43759999936</v>
      </c>
      <c r="AX89" s="284">
        <f t="shared" si="23"/>
        <v>-740332.27839999949</v>
      </c>
      <c r="AY89" s="284">
        <f t="shared" si="23"/>
        <v>-726095.11919999938</v>
      </c>
      <c r="AZ89" s="284">
        <f t="shared" si="23"/>
        <v>-711857.95999999926</v>
      </c>
    </row>
    <row r="90" spans="1:52" s="208" customFormat="1" ht="14.25" x14ac:dyDescent="0.25">
      <c r="A90" s="297" t="s">
        <v>483</v>
      </c>
      <c r="B90" s="284">
        <f>SUM($B$89:B89)</f>
        <v>-77657232</v>
      </c>
      <c r="C90" s="284">
        <f>SUM($B$89:C89)</f>
        <v>-79066710.760800004</v>
      </c>
      <c r="D90" s="284">
        <f>SUM($B$89:D89)</f>
        <v>-80461952.36240001</v>
      </c>
      <c r="E90" s="284">
        <f>SUM($B$89:E89)</f>
        <v>-81842956.804800004</v>
      </c>
      <c r="F90" s="284">
        <f>SUM($B$89:F89)</f>
        <v>-83209724.088</v>
      </c>
      <c r="G90" s="284">
        <f>SUM($B$89:G89)</f>
        <v>-84562254.211999997</v>
      </c>
      <c r="H90" s="284">
        <f>SUM($B$89:H89)</f>
        <v>-85900547.176799998</v>
      </c>
      <c r="I90" s="284">
        <f>SUM($B$89:I89)</f>
        <v>-87224602.9824</v>
      </c>
      <c r="J90" s="284">
        <f>SUM($B$89:J89)</f>
        <v>-88534421.628800005</v>
      </c>
      <c r="K90" s="284">
        <f>SUM($B$89:K89)</f>
        <v>-89830003.116000012</v>
      </c>
      <c r="L90" s="284">
        <f>SUM($B$89:L89)</f>
        <v>-91111347.444000006</v>
      </c>
      <c r="M90" s="285">
        <f>SUM($B$89:M89)</f>
        <v>-92378454.612800002</v>
      </c>
      <c r="N90" s="284">
        <f>SUM($B$89:N89)</f>
        <v>-93631324.622400001</v>
      </c>
      <c r="O90" s="284">
        <f>SUM($B$89:O89)</f>
        <v>-94869957.472800002</v>
      </c>
      <c r="P90" s="284">
        <f>SUM($B$89:P89)</f>
        <v>-96094353.164000005</v>
      </c>
      <c r="Q90" s="284">
        <f>SUM($B$89:Q89)</f>
        <v>-97304511.69600001</v>
      </c>
      <c r="R90" s="284">
        <f>SUM($B$89:R89)</f>
        <v>-98500433.068800017</v>
      </c>
      <c r="S90" s="284">
        <f>SUM($B$89:S89)</f>
        <v>-99682117.282400012</v>
      </c>
      <c r="T90" s="284">
        <f>SUM($B$89:T89)</f>
        <v>-100849564.33680001</v>
      </c>
      <c r="U90" s="284">
        <f>SUM($B$89:U89)</f>
        <v>-102002774.23200001</v>
      </c>
      <c r="V90" s="284">
        <f>SUM($B$89:V89)</f>
        <v>-103141746.96800001</v>
      </c>
      <c r="W90" s="284">
        <f>SUM($B$89:W89)</f>
        <v>-104266482.54480001</v>
      </c>
      <c r="X90" s="284">
        <f>SUM($B$89:X89)</f>
        <v>-105376980.96240002</v>
      </c>
      <c r="Y90" s="284">
        <f>SUM($B$89:Y89)</f>
        <v>-106473242.22080001</v>
      </c>
      <c r="Z90" s="284">
        <f>SUM($B$89:Z89)</f>
        <v>-107555266.32000001</v>
      </c>
      <c r="AA90" s="284">
        <f>SUM($B$89:AA89)</f>
        <v>-108623053.26000001</v>
      </c>
      <c r="AB90" s="284">
        <f>SUM($B$89:AB89)</f>
        <v>-109676603.04080001</v>
      </c>
      <c r="AC90" s="284">
        <f>SUM($B$89:AC89)</f>
        <v>-110715915.66240001</v>
      </c>
      <c r="AD90" s="284">
        <f>SUM($B$89:AD89)</f>
        <v>-111740991.12480001</v>
      </c>
      <c r="AE90" s="284">
        <f>SUM($B$89:AE89)</f>
        <v>-112751829.42800002</v>
      </c>
      <c r="AF90" s="284">
        <f>SUM($B$89:AF89)</f>
        <v>-113748430.57200001</v>
      </c>
      <c r="AG90" s="284">
        <f>SUM($B$89:AG89)</f>
        <v>-114730794.55680001</v>
      </c>
      <c r="AH90" s="284">
        <f>SUM($B$89:AH89)</f>
        <v>-115698921.38240001</v>
      </c>
      <c r="AI90" s="284">
        <f>SUM($B$89:AI89)</f>
        <v>-116652811.04880001</v>
      </c>
      <c r="AJ90" s="284">
        <f>SUM($B$89:AJ89)</f>
        <v>-117592463.55600001</v>
      </c>
      <c r="AK90" s="284">
        <f>SUM($B$89:AK89)</f>
        <v>-118517878.90400001</v>
      </c>
      <c r="AL90" s="284">
        <f>SUM($B$89:AL89)</f>
        <v>-119429057.09280002</v>
      </c>
      <c r="AM90" s="284">
        <f>SUM($B$89:AM89)</f>
        <v>-120325998.12240002</v>
      </c>
      <c r="AN90" s="284">
        <f>SUM($B$89:AN89)</f>
        <v>-121208701.99280001</v>
      </c>
      <c r="AO90" s="284">
        <f>SUM($B$89:AO89)</f>
        <v>-122077168.70400001</v>
      </c>
      <c r="AP90" s="284">
        <f>SUM($B$89:AP89)</f>
        <v>-122931398.25600001</v>
      </c>
      <c r="AQ90" s="284">
        <f>SUM($B$89:AQ89)</f>
        <v>-123771390.64880002</v>
      </c>
      <c r="AR90" s="284">
        <f>SUM($B$89:AR89)</f>
        <v>-124597145.88240002</v>
      </c>
      <c r="AS90" s="284">
        <f>SUM($B$89:AS89)</f>
        <v>-125408663.95680001</v>
      </c>
      <c r="AT90" s="284">
        <f>SUM($B$89:AT89)</f>
        <v>-126205944.87200001</v>
      </c>
      <c r="AU90" s="284">
        <f>SUM($B$89:AU89)</f>
        <v>-126988988.62800001</v>
      </c>
      <c r="AV90" s="284">
        <f>SUM($B$89:AV89)</f>
        <v>-127757795.22480001</v>
      </c>
      <c r="AW90" s="284">
        <f>SUM($B$89:AW89)</f>
        <v>-128512364.66240001</v>
      </c>
      <c r="AX90" s="284">
        <f>SUM($B$89:AX89)</f>
        <v>-129252696.94080001</v>
      </c>
      <c r="AY90" s="284">
        <f>SUM($B$89:AY89)</f>
        <v>-129978792.06000002</v>
      </c>
      <c r="AZ90" s="284">
        <f>SUM($B$89:AZ89)</f>
        <v>-130690650.02000001</v>
      </c>
    </row>
    <row r="91" spans="1:52" x14ac:dyDescent="0.25">
      <c r="A91" s="298" t="s">
        <v>484</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485</v>
      </c>
      <c r="B92" s="302">
        <f t="shared" ref="B92:AY92" si="25">B89*B91</f>
        <v>-77657232</v>
      </c>
      <c r="C92" s="302">
        <f t="shared" si="25"/>
        <v>-1241831.5073127749</v>
      </c>
      <c r="D92" s="302">
        <f t="shared" si="25"/>
        <v>-1083072.911641988</v>
      </c>
      <c r="E92" s="302">
        <f t="shared" si="25"/>
        <v>-944512.02399777819</v>
      </c>
      <c r="F92" s="302">
        <f t="shared" si="25"/>
        <v>-823590.12038500072</v>
      </c>
      <c r="G92" s="302">
        <f t="shared" si="25"/>
        <v>-718071.41553391248</v>
      </c>
      <c r="H92" s="302">
        <f t="shared" si="25"/>
        <v>-626002.43969568983</v>
      </c>
      <c r="I92" s="302">
        <f t="shared" si="25"/>
        <v>-545676.51037303545</v>
      </c>
      <c r="J92" s="302">
        <f t="shared" si="25"/>
        <v>-475602.66168650734</v>
      </c>
      <c r="K92" s="302">
        <f t="shared" si="25"/>
        <v>-414478.47360153368</v>
      </c>
      <c r="L92" s="302">
        <f t="shared" si="25"/>
        <v>-361166.31286380446</v>
      </c>
      <c r="M92" s="285">
        <f t="shared" si="25"/>
        <v>-314672.55844227702</v>
      </c>
      <c r="N92" s="302">
        <f t="shared" si="25"/>
        <v>-274129.43763718626</v>
      </c>
      <c r="O92" s="302">
        <f t="shared" si="25"/>
        <v>-238779.14571921522</v>
      </c>
      <c r="P92" s="302">
        <f t="shared" si="25"/>
        <v>-207959.96285232165</v>
      </c>
      <c r="Q92" s="302">
        <f t="shared" si="25"/>
        <v>-181094.11784087023</v>
      </c>
      <c r="R92" s="302">
        <f t="shared" si="25"/>
        <v>-157677.17956603374</v>
      </c>
      <c r="S92" s="302">
        <f t="shared" si="25"/>
        <v>-137268.7843924984</v>
      </c>
      <c r="T92" s="302">
        <f t="shared" si="25"/>
        <v>-119484.53182086798</v>
      </c>
      <c r="U92" s="302">
        <f t="shared" si="25"/>
        <v>-103988.90165993669</v>
      </c>
      <c r="V92" s="302">
        <f t="shared" si="25"/>
        <v>-90489.064369336309</v>
      </c>
      <c r="W92" s="302">
        <f t="shared" si="25"/>
        <v>-78729.472303717732</v>
      </c>
      <c r="X92" s="302">
        <f t="shared" si="25"/>
        <v>-68487.133660737003</v>
      </c>
      <c r="Y92" s="302">
        <f t="shared" si="25"/>
        <v>-59567.483247224081</v>
      </c>
      <c r="Z92" s="302">
        <f t="shared" si="25"/>
        <v>-51800.774950386542</v>
      </c>
      <c r="AA92" s="302">
        <f t="shared" si="25"/>
        <v>-45038.930225817188</v>
      </c>
      <c r="AB92" s="302">
        <f t="shared" si="25"/>
        <v>-39152.785159594379</v>
      </c>
      <c r="AC92" s="302">
        <f t="shared" si="25"/>
        <v>-34029.685875108815</v>
      </c>
      <c r="AD92" s="302">
        <f t="shared" si="25"/>
        <v>-29571.388365310897</v>
      </c>
      <c r="AE92" s="302">
        <f t="shared" si="25"/>
        <v>-25692.22435067394</v>
      </c>
      <c r="AF92" s="302">
        <f t="shared" si="25"/>
        <v>-22317.499591079923</v>
      </c>
      <c r="AG92" s="302">
        <f t="shared" si="25"/>
        <v>-19382.095302511199</v>
      </c>
      <c r="AH92" s="302">
        <f t="shared" si="25"/>
        <v>-16829.247022546911</v>
      </c>
      <c r="AI92" s="302">
        <f t="shared" si="25"/>
        <v>-14609.478498453525</v>
      </c>
      <c r="AJ92" s="302">
        <f t="shared" si="25"/>
        <v>-12679.67099609353</v>
      </c>
      <c r="AK92" s="302">
        <f t="shared" si="25"/>
        <v>-11002.250897691622</v>
      </c>
      <c r="AL92" s="302">
        <f t="shared" si="25"/>
        <v>-9544.4806160930402</v>
      </c>
      <c r="AM92" s="302">
        <f t="shared" si="25"/>
        <v>-8277.8397413802522</v>
      </c>
      <c r="AN92" s="302">
        <f t="shared" si="25"/>
        <v>-7177.4849865824126</v>
      </c>
      <c r="AO92" s="302">
        <f t="shared" si="25"/>
        <v>-6221.7789424687671</v>
      </c>
      <c r="AP92" s="302">
        <f t="shared" si="25"/>
        <v>-5391.878913094909</v>
      </c>
      <c r="AQ92" s="302">
        <f t="shared" si="25"/>
        <v>-4671.3782066461054</v>
      </c>
      <c r="AR92" s="302">
        <f t="shared" si="25"/>
        <v>-4045.9932201220645</v>
      </c>
      <c r="AS92" s="302">
        <f t="shared" si="25"/>
        <v>-3503.290498966393</v>
      </c>
      <c r="AT92" s="302">
        <f t="shared" si="25"/>
        <v>-3032.4486891122647</v>
      </c>
      <c r="AU92" s="302">
        <f t="shared" si="25"/>
        <v>-2624.0509424350939</v>
      </c>
      <c r="AV92" s="302">
        <f t="shared" si="25"/>
        <v>-2269.9038989426522</v>
      </c>
      <c r="AW92" s="302">
        <f t="shared" si="25"/>
        <v>-1962.879860400727</v>
      </c>
      <c r="AX92" s="302">
        <f t="shared" si="25"/>
        <v>-1696.7791994154741</v>
      </c>
      <c r="AY92" s="302">
        <f t="shared" si="25"/>
        <v>-1466.2104230801278</v>
      </c>
      <c r="AZ92" s="302">
        <f>AZ89*AZ91</f>
        <v>-1266.4856379719508</v>
      </c>
    </row>
    <row r="93" spans="1:52" s="208" customFormat="1" ht="14.25" x14ac:dyDescent="0.25">
      <c r="A93" s="301" t="s">
        <v>486</v>
      </c>
      <c r="B93" s="302">
        <f>SUM($B$92:B92)</f>
        <v>-77657232</v>
      </c>
      <c r="C93" s="302">
        <f>SUM($B$92:C92)</f>
        <v>-78899063.507312775</v>
      </c>
      <c r="D93" s="302">
        <f>SUM($B$92:D92)</f>
        <v>-79982136.41895476</v>
      </c>
      <c r="E93" s="302">
        <f>SUM($B$92:E92)</f>
        <v>-80926648.442952543</v>
      </c>
      <c r="F93" s="302">
        <f>SUM($B$92:F92)</f>
        <v>-81750238.56333755</v>
      </c>
      <c r="G93" s="302">
        <f>SUM($B$92:G92)</f>
        <v>-82468309.978871465</v>
      </c>
      <c r="H93" s="302">
        <f>SUM($B$92:H92)</f>
        <v>-83094312.418567151</v>
      </c>
      <c r="I93" s="302">
        <f>SUM($B$92:I92)</f>
        <v>-83639988.928940192</v>
      </c>
      <c r="J93" s="302">
        <f>SUM($B$92:J92)</f>
        <v>-84115591.590626702</v>
      </c>
      <c r="K93" s="302">
        <f>SUM($B$92:K92)</f>
        <v>-84530070.064228237</v>
      </c>
      <c r="L93" s="302">
        <f>SUM($B$92:L92)</f>
        <v>-84891236.377092049</v>
      </c>
      <c r="M93" s="285">
        <f>SUM($B$92:M92)</f>
        <v>-85205908.935534328</v>
      </c>
      <c r="N93" s="302">
        <f>SUM($B$92:N92)</f>
        <v>-85480038.373171508</v>
      </c>
      <c r="O93" s="302">
        <f>SUM($B$92:O92)</f>
        <v>-85718817.518890724</v>
      </c>
      <c r="P93" s="302">
        <f>SUM($B$92:P92)</f>
        <v>-85926777.481743053</v>
      </c>
      <c r="Q93" s="302">
        <f>SUM($B$92:Q92)</f>
        <v>-86107871.599583924</v>
      </c>
      <c r="R93" s="302">
        <f>SUM($B$92:R92)</f>
        <v>-86265548.779149964</v>
      </c>
      <c r="S93" s="302">
        <f>SUM($B$92:S92)</f>
        <v>-86402817.563542455</v>
      </c>
      <c r="T93" s="302">
        <f>SUM($B$92:T92)</f>
        <v>-86522302.095363319</v>
      </c>
      <c r="U93" s="302">
        <f>SUM($B$92:U92)</f>
        <v>-86626290.997023255</v>
      </c>
      <c r="V93" s="302">
        <f>SUM($B$92:V92)</f>
        <v>-86716780.06139259</v>
      </c>
      <c r="W93" s="302">
        <f>SUM($B$92:W92)</f>
        <v>-86795509.533696309</v>
      </c>
      <c r="X93" s="302">
        <f>SUM($B$92:X92)</f>
        <v>-86863996.667357042</v>
      </c>
      <c r="Y93" s="302">
        <f>SUM($B$92:Y92)</f>
        <v>-86923564.150604263</v>
      </c>
      <c r="Z93" s="302">
        <f>SUM($B$92:Z92)</f>
        <v>-86975364.925554648</v>
      </c>
      <c r="AA93" s="302">
        <f>SUM($B$92:AA92)</f>
        <v>-87020403.855780467</v>
      </c>
      <c r="AB93" s="302">
        <f>SUM($B$92:AB92)</f>
        <v>-87059556.640940055</v>
      </c>
      <c r="AC93" s="302">
        <f>SUM($B$92:AC92)</f>
        <v>-87093586.326815158</v>
      </c>
      <c r="AD93" s="302">
        <f>SUM($B$92:AD92)</f>
        <v>-87123157.715180472</v>
      </c>
      <c r="AE93" s="302">
        <f>SUM($B$92:AE92)</f>
        <v>-87148849.939531147</v>
      </c>
      <c r="AF93" s="302">
        <f>SUM($B$92:AF92)</f>
        <v>-87171167.43912223</v>
      </c>
      <c r="AG93" s="302">
        <f>SUM($B$92:AG92)</f>
        <v>-87190549.534424737</v>
      </c>
      <c r="AH93" s="302">
        <f>SUM($B$92:AH92)</f>
        <v>-87207378.781447291</v>
      </c>
      <c r="AI93" s="302">
        <f>SUM($B$92:AI92)</f>
        <v>-87221988.25994575</v>
      </c>
      <c r="AJ93" s="302">
        <f>SUM($B$92:AJ92)</f>
        <v>-87234667.93094185</v>
      </c>
      <c r="AK93" s="302">
        <f>SUM($B$92:AK92)</f>
        <v>-87245670.181839541</v>
      </c>
      <c r="AL93" s="302">
        <f>SUM($B$92:AL92)</f>
        <v>-87255214.662455633</v>
      </c>
      <c r="AM93" s="302">
        <f>SUM($B$92:AM92)</f>
        <v>-87263492.502197012</v>
      </c>
      <c r="AN93" s="302">
        <f>SUM($B$92:AN92)</f>
        <v>-87270669.987183601</v>
      </c>
      <c r="AO93" s="302">
        <f>SUM($B$92:AO92)</f>
        <v>-87276891.766126066</v>
      </c>
      <c r="AP93" s="302">
        <f>SUM($B$92:AP92)</f>
        <v>-87282283.645039156</v>
      </c>
      <c r="AQ93" s="302">
        <f>SUM($B$92:AQ92)</f>
        <v>-87286955.023245797</v>
      </c>
      <c r="AR93" s="302">
        <f>SUM($B$92:AR92)</f>
        <v>-87291001.016465917</v>
      </c>
      <c r="AS93" s="302">
        <f>SUM($B$92:AS92)</f>
        <v>-87294504.306964889</v>
      </c>
      <c r="AT93" s="302">
        <f>SUM($B$92:AT92)</f>
        <v>-87297536.755654007</v>
      </c>
      <c r="AU93" s="302">
        <f>SUM($B$92:AU92)</f>
        <v>-87300160.806596443</v>
      </c>
      <c r="AV93" s="302">
        <f>SUM($B$92:AV92)</f>
        <v>-87302430.710495383</v>
      </c>
      <c r="AW93" s="302">
        <f>SUM($B$92:AW92)</f>
        <v>-87304393.590355784</v>
      </c>
      <c r="AX93" s="302">
        <f>SUM($B$92:AX92)</f>
        <v>-87306090.369555205</v>
      </c>
      <c r="AY93" s="302">
        <f>SUM($B$92:AY92)</f>
        <v>-87307556.579978287</v>
      </c>
      <c r="AZ93" s="302">
        <f>SUM($B$92:AZ92)</f>
        <v>-87308823.065616265</v>
      </c>
    </row>
    <row r="94" spans="1:52" s="208" customFormat="1" ht="14.25" x14ac:dyDescent="0.25">
      <c r="A94" s="301" t="s">
        <v>487</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488</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489</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89"/>
      <c r="B98" s="389"/>
      <c r="C98" s="389"/>
      <c r="D98" s="389"/>
      <c r="E98" s="389"/>
      <c r="F98" s="389"/>
      <c r="G98" s="389"/>
      <c r="H98" s="389"/>
      <c r="I98" s="389"/>
      <c r="J98" s="389"/>
      <c r="K98" s="389"/>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U10:W10"/>
    <mergeCell ref="U1:Y1"/>
    <mergeCell ref="U2:Y2"/>
    <mergeCell ref="U3:Y3"/>
    <mergeCell ref="A7:K7"/>
    <mergeCell ref="A9:K9"/>
    <mergeCell ref="U15:W15"/>
    <mergeCell ref="U16:X16"/>
    <mergeCell ref="U17:W17"/>
    <mergeCell ref="D28:E28"/>
    <mergeCell ref="D29:E29"/>
    <mergeCell ref="D31:E31"/>
    <mergeCell ref="A98:K98"/>
    <mergeCell ref="A5:K5"/>
    <mergeCell ref="A12:K12"/>
    <mergeCell ref="A13:K13"/>
    <mergeCell ref="A15:K15"/>
    <mergeCell ref="A16:K16"/>
    <mergeCell ref="A17:K17"/>
    <mergeCell ref="A18:K18"/>
    <mergeCell ref="D30:E30"/>
    <mergeCell ref="A10:K10"/>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5" zoomScale="53" zoomScaleSheetLayoutView="53" workbookViewId="0">
      <selection activeCell="H41" sqref="H41:I4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7" t="str">
        <f>'1. паспорт местоположение'!A9:C9</f>
        <v>АО "Россети Тюмень"</v>
      </c>
      <c r="B9" s="347"/>
      <c r="C9" s="347"/>
      <c r="D9" s="347"/>
      <c r="E9" s="347"/>
      <c r="F9" s="347"/>
      <c r="G9" s="347"/>
      <c r="H9" s="347"/>
      <c r="I9" s="347"/>
      <c r="J9" s="347"/>
      <c r="K9" s="347"/>
      <c r="L9" s="347"/>
    </row>
    <row r="10" spans="1:44" x14ac:dyDescent="0.25">
      <c r="A10" s="344" t="s">
        <v>8</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x14ac:dyDescent="0.25">
      <c r="A12" s="399" t="str">
        <f>'1. паспорт местоположение'!A12:C12</f>
        <v>I_TP2000.PR.0044</v>
      </c>
      <c r="B12" s="399"/>
      <c r="C12" s="399"/>
      <c r="D12" s="399"/>
      <c r="E12" s="399"/>
      <c r="F12" s="399"/>
      <c r="G12" s="399"/>
      <c r="H12" s="399"/>
      <c r="I12" s="399"/>
      <c r="J12" s="399"/>
      <c r="K12" s="399"/>
      <c r="L12" s="399"/>
    </row>
    <row r="13" spans="1:44" x14ac:dyDescent="0.25">
      <c r="A13" s="344" t="s">
        <v>7</v>
      </c>
      <c r="B13" s="344"/>
      <c r="C13" s="344"/>
      <c r="D13" s="344"/>
      <c r="E13" s="344"/>
      <c r="F13" s="344"/>
      <c r="G13" s="344"/>
      <c r="H13" s="344"/>
      <c r="I13" s="344"/>
      <c r="J13" s="344"/>
      <c r="K13" s="344"/>
      <c r="L13" s="344"/>
    </row>
    <row r="14" spans="1:44" ht="18.75" x14ac:dyDescent="0.25">
      <c r="A14" s="350"/>
      <c r="B14" s="350"/>
      <c r="C14" s="350"/>
      <c r="D14" s="350"/>
      <c r="E14" s="350"/>
      <c r="F14" s="350"/>
      <c r="G14" s="350"/>
      <c r="H14" s="350"/>
      <c r="I14" s="350"/>
      <c r="J14" s="350"/>
      <c r="K14" s="350"/>
      <c r="L14" s="350"/>
    </row>
    <row r="15" spans="1:44"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347"/>
      <c r="E15" s="347"/>
      <c r="F15" s="347"/>
      <c r="G15" s="347"/>
      <c r="H15" s="347"/>
      <c r="I15" s="347"/>
      <c r="J15" s="347"/>
      <c r="K15" s="347"/>
      <c r="L15" s="347"/>
    </row>
    <row r="16" spans="1:44" x14ac:dyDescent="0.25">
      <c r="A16" s="344" t="s">
        <v>6</v>
      </c>
      <c r="B16" s="344"/>
      <c r="C16" s="344"/>
      <c r="D16" s="344"/>
      <c r="E16" s="344"/>
      <c r="F16" s="344"/>
      <c r="G16" s="344"/>
      <c r="H16" s="344"/>
      <c r="I16" s="344"/>
      <c r="J16" s="344"/>
      <c r="K16" s="344"/>
      <c r="L16" s="344"/>
    </row>
    <row r="17" spans="1:12" ht="15.75" customHeight="1" x14ac:dyDescent="0.25">
      <c r="L17" s="82"/>
    </row>
    <row r="18" spans="1:12" x14ac:dyDescent="0.25">
      <c r="K18" s="81"/>
    </row>
    <row r="19" spans="1:12" ht="15.75" customHeight="1" x14ac:dyDescent="0.25">
      <c r="A19" s="398" t="s">
        <v>384</v>
      </c>
      <c r="B19" s="398"/>
      <c r="C19" s="398"/>
      <c r="D19" s="398"/>
      <c r="E19" s="398"/>
      <c r="F19" s="398"/>
      <c r="G19" s="398"/>
      <c r="H19" s="398"/>
      <c r="I19" s="398"/>
      <c r="J19" s="398"/>
      <c r="K19" s="398"/>
      <c r="L19" s="398"/>
    </row>
    <row r="20" spans="1:12" x14ac:dyDescent="0.25">
      <c r="A20" s="190"/>
      <c r="B20" s="191"/>
      <c r="C20" s="192"/>
      <c r="D20" s="192"/>
      <c r="E20" s="192"/>
      <c r="F20" s="192"/>
      <c r="G20" s="193"/>
      <c r="H20" s="193"/>
      <c r="I20" s="193"/>
      <c r="J20" s="193"/>
      <c r="K20" s="193"/>
      <c r="L20" s="193"/>
    </row>
    <row r="21" spans="1:12" ht="28.5" customHeight="1" x14ac:dyDescent="0.25">
      <c r="A21" s="400" t="s">
        <v>220</v>
      </c>
      <c r="B21" s="400" t="s">
        <v>219</v>
      </c>
      <c r="C21" s="406" t="s">
        <v>319</v>
      </c>
      <c r="D21" s="406"/>
      <c r="E21" s="406"/>
      <c r="F21" s="406"/>
      <c r="G21" s="406"/>
      <c r="H21" s="406"/>
      <c r="I21" s="401" t="s">
        <v>218</v>
      </c>
      <c r="J21" s="403" t="s">
        <v>321</v>
      </c>
      <c r="K21" s="400" t="s">
        <v>217</v>
      </c>
      <c r="L21" s="402" t="s">
        <v>320</v>
      </c>
    </row>
    <row r="22" spans="1:12" ht="58.5" customHeight="1" x14ac:dyDescent="0.25">
      <c r="A22" s="400"/>
      <c r="B22" s="400"/>
      <c r="C22" s="407" t="s">
        <v>2</v>
      </c>
      <c r="D22" s="407"/>
      <c r="E22" s="128"/>
      <c r="F22" s="129"/>
      <c r="G22" s="408" t="s">
        <v>1</v>
      </c>
      <c r="H22" s="409"/>
      <c r="I22" s="401"/>
      <c r="J22" s="404"/>
      <c r="K22" s="400"/>
      <c r="L22" s="402"/>
    </row>
    <row r="23" spans="1:12" ht="47.25" x14ac:dyDescent="0.25">
      <c r="A23" s="400"/>
      <c r="B23" s="400"/>
      <c r="C23" s="80" t="s">
        <v>216</v>
      </c>
      <c r="D23" s="80" t="s">
        <v>215</v>
      </c>
      <c r="E23" s="80" t="s">
        <v>216</v>
      </c>
      <c r="F23" s="80" t="s">
        <v>215</v>
      </c>
      <c r="G23" s="80" t="s">
        <v>216</v>
      </c>
      <c r="H23" s="80" t="s">
        <v>215</v>
      </c>
      <c r="I23" s="401"/>
      <c r="J23" s="405"/>
      <c r="K23" s="400"/>
      <c r="L23" s="402"/>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194" t="s">
        <v>495</v>
      </c>
      <c r="D26" s="194"/>
      <c r="E26" s="194" t="s">
        <v>495</v>
      </c>
      <c r="F26" s="194"/>
      <c r="G26" s="310" t="s">
        <v>418</v>
      </c>
      <c r="H26" s="310" t="s">
        <v>418</v>
      </c>
      <c r="I26" s="195"/>
      <c r="J26" s="195"/>
      <c r="K26" s="228"/>
      <c r="L26" s="74"/>
    </row>
    <row r="27" spans="1:12" s="70" customFormat="1" ht="39" customHeight="1" x14ac:dyDescent="0.25">
      <c r="A27" s="76" t="s">
        <v>212</v>
      </c>
      <c r="B27" s="79" t="s">
        <v>328</v>
      </c>
      <c r="C27" s="194" t="s">
        <v>495</v>
      </c>
      <c r="D27" s="194"/>
      <c r="E27" s="194" t="s">
        <v>495</v>
      </c>
      <c r="F27" s="194"/>
      <c r="G27" s="310" t="s">
        <v>418</v>
      </c>
      <c r="H27" s="310" t="s">
        <v>418</v>
      </c>
      <c r="I27" s="195"/>
      <c r="J27" s="195"/>
      <c r="K27" s="228"/>
      <c r="L27" s="74"/>
    </row>
    <row r="28" spans="1:12" s="70" customFormat="1" ht="70.5" customHeight="1" x14ac:dyDescent="0.25">
      <c r="A28" s="76" t="s">
        <v>327</v>
      </c>
      <c r="B28" s="79" t="s">
        <v>332</v>
      </c>
      <c r="C28" s="194" t="s">
        <v>495</v>
      </c>
      <c r="D28" s="194"/>
      <c r="E28" s="194" t="s">
        <v>495</v>
      </c>
      <c r="F28" s="194"/>
      <c r="G28" s="310" t="s">
        <v>418</v>
      </c>
      <c r="H28" s="310" t="s">
        <v>418</v>
      </c>
      <c r="I28" s="195"/>
      <c r="J28" s="195"/>
      <c r="K28" s="228"/>
      <c r="L28" s="74"/>
    </row>
    <row r="29" spans="1:12" s="70" customFormat="1" ht="54" customHeight="1" x14ac:dyDescent="0.25">
      <c r="A29" s="76" t="s">
        <v>211</v>
      </c>
      <c r="B29" s="79" t="s">
        <v>331</v>
      </c>
      <c r="C29" s="194" t="s">
        <v>495</v>
      </c>
      <c r="D29" s="194"/>
      <c r="E29" s="194" t="s">
        <v>495</v>
      </c>
      <c r="F29" s="194"/>
      <c r="G29" s="310" t="s">
        <v>418</v>
      </c>
      <c r="H29" s="310" t="s">
        <v>418</v>
      </c>
      <c r="I29" s="195"/>
      <c r="J29" s="195"/>
      <c r="K29" s="228"/>
      <c r="L29" s="74"/>
    </row>
    <row r="30" spans="1:12" s="70" customFormat="1" ht="42" customHeight="1" x14ac:dyDescent="0.25">
      <c r="A30" s="76" t="s">
        <v>210</v>
      </c>
      <c r="B30" s="79" t="s">
        <v>333</v>
      </c>
      <c r="C30" s="194" t="s">
        <v>495</v>
      </c>
      <c r="D30" s="194"/>
      <c r="E30" s="194" t="s">
        <v>495</v>
      </c>
      <c r="F30" s="194"/>
      <c r="G30" s="310" t="s">
        <v>418</v>
      </c>
      <c r="H30" s="310" t="s">
        <v>418</v>
      </c>
      <c r="I30" s="195"/>
      <c r="J30" s="195"/>
      <c r="K30" s="228"/>
      <c r="L30" s="74"/>
    </row>
    <row r="31" spans="1:12" s="70" customFormat="1" ht="37.5" customHeight="1" x14ac:dyDescent="0.25">
      <c r="A31" s="76" t="s">
        <v>209</v>
      </c>
      <c r="B31" s="75" t="s">
        <v>329</v>
      </c>
      <c r="C31" s="194" t="s">
        <v>495</v>
      </c>
      <c r="D31" s="194"/>
      <c r="E31" s="194" t="s">
        <v>495</v>
      </c>
      <c r="F31" s="194"/>
      <c r="G31" s="194">
        <v>45302</v>
      </c>
      <c r="H31" s="194">
        <v>45350</v>
      </c>
      <c r="I31" s="195"/>
      <c r="J31" s="195"/>
      <c r="K31" s="228"/>
      <c r="L31" s="74"/>
    </row>
    <row r="32" spans="1:12" s="70" customFormat="1" ht="31.5" x14ac:dyDescent="0.25">
      <c r="A32" s="76" t="s">
        <v>207</v>
      </c>
      <c r="B32" s="75" t="s">
        <v>334</v>
      </c>
      <c r="C32" s="194" t="s">
        <v>495</v>
      </c>
      <c r="D32" s="194"/>
      <c r="E32" s="194" t="s">
        <v>495</v>
      </c>
      <c r="F32" s="194"/>
      <c r="G32" s="194">
        <v>45350</v>
      </c>
      <c r="H32" s="194">
        <v>45381</v>
      </c>
      <c r="I32" s="195"/>
      <c r="J32" s="195"/>
      <c r="K32" s="228"/>
      <c r="L32" s="74"/>
    </row>
    <row r="33" spans="1:12" s="70" customFormat="1" ht="37.5" customHeight="1" x14ac:dyDescent="0.25">
      <c r="A33" s="76" t="s">
        <v>345</v>
      </c>
      <c r="B33" s="75" t="s">
        <v>262</v>
      </c>
      <c r="C33" s="194" t="s">
        <v>495</v>
      </c>
      <c r="D33" s="194"/>
      <c r="E33" s="194" t="s">
        <v>495</v>
      </c>
      <c r="F33" s="194"/>
      <c r="G33" s="310" t="s">
        <v>418</v>
      </c>
      <c r="H33" s="310" t="s">
        <v>418</v>
      </c>
      <c r="I33" s="195"/>
      <c r="J33" s="195"/>
      <c r="K33" s="228"/>
      <c r="L33" s="74"/>
    </row>
    <row r="34" spans="1:12" s="70" customFormat="1" ht="47.25" customHeight="1" x14ac:dyDescent="0.25">
      <c r="A34" s="76" t="s">
        <v>346</v>
      </c>
      <c r="B34" s="75" t="s">
        <v>338</v>
      </c>
      <c r="C34" s="194" t="s">
        <v>495</v>
      </c>
      <c r="D34" s="194"/>
      <c r="E34" s="194" t="s">
        <v>495</v>
      </c>
      <c r="F34" s="194"/>
      <c r="G34" s="310" t="s">
        <v>418</v>
      </c>
      <c r="H34" s="310" t="s">
        <v>418</v>
      </c>
      <c r="I34" s="195"/>
      <c r="J34" s="195"/>
      <c r="K34" s="228"/>
      <c r="L34" s="74"/>
    </row>
    <row r="35" spans="1:12" s="70" customFormat="1" ht="49.5" customHeight="1" x14ac:dyDescent="0.25">
      <c r="A35" s="76" t="s">
        <v>347</v>
      </c>
      <c r="B35" s="75" t="s">
        <v>208</v>
      </c>
      <c r="C35" s="194" t="s">
        <v>495</v>
      </c>
      <c r="D35" s="194"/>
      <c r="E35" s="194" t="s">
        <v>495</v>
      </c>
      <c r="F35" s="194"/>
      <c r="G35" s="194">
        <v>45383</v>
      </c>
      <c r="H35" s="194">
        <v>45397</v>
      </c>
      <c r="I35" s="195"/>
      <c r="J35" s="195"/>
      <c r="K35" s="228"/>
      <c r="L35" s="74"/>
    </row>
    <row r="36" spans="1:12" ht="37.5" customHeight="1" x14ac:dyDescent="0.25">
      <c r="A36" s="76" t="s">
        <v>348</v>
      </c>
      <c r="B36" s="75" t="s">
        <v>330</v>
      </c>
      <c r="C36" s="194" t="s">
        <v>495</v>
      </c>
      <c r="D36" s="194"/>
      <c r="E36" s="194" t="s">
        <v>495</v>
      </c>
      <c r="F36" s="194"/>
      <c r="G36" s="310" t="s">
        <v>418</v>
      </c>
      <c r="H36" s="310" t="s">
        <v>418</v>
      </c>
      <c r="I36" s="195"/>
      <c r="J36" s="195"/>
      <c r="K36" s="228"/>
      <c r="L36" s="74"/>
    </row>
    <row r="37" spans="1:12" x14ac:dyDescent="0.25">
      <c r="A37" s="76" t="s">
        <v>349</v>
      </c>
      <c r="B37" s="75" t="s">
        <v>206</v>
      </c>
      <c r="C37" s="194" t="s">
        <v>495</v>
      </c>
      <c r="D37" s="194"/>
      <c r="E37" s="194" t="s">
        <v>495</v>
      </c>
      <c r="F37" s="194"/>
      <c r="G37" s="194">
        <v>45397</v>
      </c>
      <c r="H37" s="194">
        <v>45427</v>
      </c>
      <c r="I37" s="195"/>
      <c r="J37" s="195"/>
      <c r="K37" s="228"/>
      <c r="L37" s="74"/>
    </row>
    <row r="38" spans="1:12" x14ac:dyDescent="0.25">
      <c r="A38" s="76" t="s">
        <v>499</v>
      </c>
      <c r="B38" s="77" t="s">
        <v>205</v>
      </c>
      <c r="C38" s="194" t="s">
        <v>495</v>
      </c>
      <c r="D38" s="194"/>
      <c r="E38" s="194" t="s">
        <v>495</v>
      </c>
      <c r="F38" s="194"/>
      <c r="G38" s="194" t="s">
        <v>495</v>
      </c>
      <c r="H38" s="194"/>
      <c r="I38" s="195"/>
      <c r="J38" s="195"/>
      <c r="K38" s="228"/>
      <c r="L38" s="74"/>
    </row>
    <row r="39" spans="1:12" ht="63" x14ac:dyDescent="0.25">
      <c r="A39" s="76">
        <v>2</v>
      </c>
      <c r="B39" s="75" t="s">
        <v>335</v>
      </c>
      <c r="C39" s="194" t="s">
        <v>495</v>
      </c>
      <c r="D39" s="194"/>
      <c r="E39" s="194" t="s">
        <v>495</v>
      </c>
      <c r="F39" s="194"/>
      <c r="G39" s="194">
        <v>45427</v>
      </c>
      <c r="H39" s="194">
        <v>45488</v>
      </c>
      <c r="I39" s="195"/>
      <c r="J39" s="195"/>
      <c r="K39" s="228"/>
      <c r="L39" s="74"/>
    </row>
    <row r="40" spans="1:12" ht="33.75" customHeight="1" x14ac:dyDescent="0.25">
      <c r="A40" s="76" t="s">
        <v>204</v>
      </c>
      <c r="B40" s="75" t="s">
        <v>337</v>
      </c>
      <c r="C40" s="194" t="s">
        <v>495</v>
      </c>
      <c r="D40" s="194"/>
      <c r="E40" s="194" t="s">
        <v>495</v>
      </c>
      <c r="F40" s="194"/>
      <c r="G40" s="194">
        <v>45488</v>
      </c>
      <c r="H40" s="194">
        <v>45519</v>
      </c>
      <c r="I40" s="195"/>
      <c r="J40" s="195"/>
      <c r="K40" s="228"/>
      <c r="L40" s="74"/>
    </row>
    <row r="41" spans="1:12" ht="63" customHeight="1" x14ac:dyDescent="0.25">
      <c r="A41" s="76" t="s">
        <v>203</v>
      </c>
      <c r="B41" s="77" t="s">
        <v>415</v>
      </c>
      <c r="C41" s="194" t="s">
        <v>495</v>
      </c>
      <c r="D41" s="194"/>
      <c r="E41" s="194" t="s">
        <v>495</v>
      </c>
      <c r="F41" s="194"/>
      <c r="G41" s="194"/>
      <c r="H41" s="194"/>
      <c r="I41" s="195"/>
      <c r="J41" s="195"/>
      <c r="K41" s="228"/>
      <c r="L41" s="74"/>
    </row>
    <row r="42" spans="1:12" ht="58.5" customHeight="1" x14ac:dyDescent="0.25">
      <c r="A42" s="76">
        <v>3</v>
      </c>
      <c r="B42" s="75" t="s">
        <v>336</v>
      </c>
      <c r="C42" s="194" t="s">
        <v>495</v>
      </c>
      <c r="D42" s="194"/>
      <c r="E42" s="194" t="s">
        <v>495</v>
      </c>
      <c r="F42" s="194"/>
      <c r="G42" s="194">
        <v>45519</v>
      </c>
      <c r="H42" s="194">
        <v>45550</v>
      </c>
      <c r="I42" s="195"/>
      <c r="J42" s="195"/>
      <c r="K42" s="228"/>
      <c r="L42" s="74"/>
    </row>
    <row r="43" spans="1:12" ht="34.5" customHeight="1" x14ac:dyDescent="0.25">
      <c r="A43" s="76" t="s">
        <v>202</v>
      </c>
      <c r="B43" s="75" t="s">
        <v>200</v>
      </c>
      <c r="C43" s="194" t="s">
        <v>495</v>
      </c>
      <c r="D43" s="194"/>
      <c r="E43" s="194" t="s">
        <v>495</v>
      </c>
      <c r="F43" s="194"/>
      <c r="G43" s="194">
        <v>45550</v>
      </c>
      <c r="H43" s="194">
        <v>45580</v>
      </c>
      <c r="I43" s="196"/>
      <c r="J43" s="196"/>
      <c r="K43" s="228"/>
      <c r="L43" s="74"/>
    </row>
    <row r="44" spans="1:12" ht="24.75" customHeight="1" x14ac:dyDescent="0.25">
      <c r="A44" s="76" t="s">
        <v>201</v>
      </c>
      <c r="B44" s="75" t="s">
        <v>198</v>
      </c>
      <c r="C44" s="194" t="s">
        <v>495</v>
      </c>
      <c r="D44" s="194"/>
      <c r="E44" s="194" t="s">
        <v>495</v>
      </c>
      <c r="F44" s="194"/>
      <c r="G44" s="194">
        <v>45580</v>
      </c>
      <c r="H44" s="194">
        <v>45641</v>
      </c>
      <c r="I44" s="195"/>
      <c r="J44" s="195"/>
      <c r="K44" s="228"/>
      <c r="L44" s="74"/>
    </row>
    <row r="45" spans="1:12" ht="90.75" customHeight="1" x14ac:dyDescent="0.25">
      <c r="A45" s="76" t="s">
        <v>199</v>
      </c>
      <c r="B45" s="75" t="s">
        <v>341</v>
      </c>
      <c r="C45" s="194" t="s">
        <v>495</v>
      </c>
      <c r="D45" s="194"/>
      <c r="E45" s="194" t="s">
        <v>495</v>
      </c>
      <c r="F45" s="194"/>
      <c r="G45" s="310" t="s">
        <v>418</v>
      </c>
      <c r="H45" s="310" t="s">
        <v>418</v>
      </c>
      <c r="I45" s="195"/>
      <c r="J45" s="195"/>
      <c r="K45" s="228"/>
      <c r="L45" s="74"/>
    </row>
    <row r="46" spans="1:12" ht="167.25" customHeight="1" x14ac:dyDescent="0.25">
      <c r="A46" s="76" t="s">
        <v>197</v>
      </c>
      <c r="B46" s="75" t="s">
        <v>339</v>
      </c>
      <c r="C46" s="194" t="s">
        <v>495</v>
      </c>
      <c r="D46" s="194"/>
      <c r="E46" s="194" t="s">
        <v>495</v>
      </c>
      <c r="F46" s="194"/>
      <c r="G46" s="310" t="s">
        <v>418</v>
      </c>
      <c r="H46" s="310" t="s">
        <v>418</v>
      </c>
      <c r="I46" s="195"/>
      <c r="J46" s="195"/>
      <c r="K46" s="228"/>
      <c r="L46" s="74"/>
    </row>
    <row r="47" spans="1:12" ht="30.75" customHeight="1" x14ac:dyDescent="0.25">
      <c r="A47" s="76" t="s">
        <v>195</v>
      </c>
      <c r="B47" s="75" t="s">
        <v>196</v>
      </c>
      <c r="C47" s="194" t="s">
        <v>495</v>
      </c>
      <c r="D47" s="194"/>
      <c r="E47" s="194" t="s">
        <v>495</v>
      </c>
      <c r="F47" s="194"/>
      <c r="G47" s="194">
        <v>45641</v>
      </c>
      <c r="H47" s="194">
        <v>45686</v>
      </c>
      <c r="I47" s="195"/>
      <c r="J47" s="195"/>
      <c r="K47" s="228"/>
      <c r="L47" s="74"/>
    </row>
    <row r="48" spans="1:12" ht="37.5" customHeight="1" x14ac:dyDescent="0.25">
      <c r="A48" s="76" t="s">
        <v>500</v>
      </c>
      <c r="B48" s="77" t="s">
        <v>194</v>
      </c>
      <c r="C48" s="194" t="s">
        <v>495</v>
      </c>
      <c r="D48" s="194"/>
      <c r="E48" s="194" t="s">
        <v>495</v>
      </c>
      <c r="F48" s="194"/>
      <c r="G48" s="194"/>
      <c r="H48" s="194"/>
      <c r="I48" s="195"/>
      <c r="J48" s="195"/>
      <c r="K48" s="228"/>
      <c r="L48" s="74"/>
    </row>
    <row r="49" spans="1:12" ht="35.25" customHeight="1" x14ac:dyDescent="0.25">
      <c r="A49" s="76">
        <v>4</v>
      </c>
      <c r="B49" s="75" t="s">
        <v>192</v>
      </c>
      <c r="C49" s="194" t="s">
        <v>495</v>
      </c>
      <c r="D49" s="194"/>
      <c r="E49" s="194" t="s">
        <v>495</v>
      </c>
      <c r="F49" s="194"/>
      <c r="G49" s="194">
        <v>45686</v>
      </c>
      <c r="H49" s="194">
        <v>45806</v>
      </c>
      <c r="I49" s="195"/>
      <c r="J49" s="195"/>
      <c r="K49" s="228"/>
      <c r="L49" s="74"/>
    </row>
    <row r="50" spans="1:12" ht="86.25" customHeight="1" x14ac:dyDescent="0.25">
      <c r="A50" s="76" t="s">
        <v>193</v>
      </c>
      <c r="B50" s="75" t="s">
        <v>340</v>
      </c>
      <c r="C50" s="194" t="s">
        <v>495</v>
      </c>
      <c r="D50" s="194"/>
      <c r="E50" s="194" t="s">
        <v>495</v>
      </c>
      <c r="F50" s="194"/>
      <c r="G50" s="194">
        <v>45806</v>
      </c>
      <c r="H50" s="194">
        <v>45838</v>
      </c>
      <c r="I50" s="195"/>
      <c r="J50" s="195"/>
      <c r="K50" s="228"/>
      <c r="L50" s="74"/>
    </row>
    <row r="51" spans="1:12" ht="77.25" customHeight="1" x14ac:dyDescent="0.25">
      <c r="A51" s="76" t="s">
        <v>191</v>
      </c>
      <c r="B51" s="75" t="s">
        <v>342</v>
      </c>
      <c r="C51" s="194" t="s">
        <v>495</v>
      </c>
      <c r="D51" s="194"/>
      <c r="E51" s="194" t="s">
        <v>495</v>
      </c>
      <c r="F51" s="194"/>
      <c r="G51" s="194">
        <v>45838</v>
      </c>
      <c r="H51" s="194">
        <v>45899</v>
      </c>
      <c r="I51" s="195"/>
      <c r="J51" s="195"/>
      <c r="K51" s="228"/>
      <c r="L51" s="74"/>
    </row>
    <row r="52" spans="1:12" ht="71.25" customHeight="1" x14ac:dyDescent="0.25">
      <c r="A52" s="76" t="s">
        <v>189</v>
      </c>
      <c r="B52" s="75" t="s">
        <v>190</v>
      </c>
      <c r="C52" s="194" t="s">
        <v>495</v>
      </c>
      <c r="D52" s="194"/>
      <c r="E52" s="194" t="s">
        <v>495</v>
      </c>
      <c r="F52" s="194"/>
      <c r="G52" s="310" t="s">
        <v>418</v>
      </c>
      <c r="H52" s="310" t="s">
        <v>418</v>
      </c>
      <c r="I52" s="195"/>
      <c r="J52" s="195"/>
      <c r="K52" s="228"/>
      <c r="L52" s="74"/>
    </row>
    <row r="53" spans="1:12" ht="48" customHeight="1" x14ac:dyDescent="0.25">
      <c r="A53" s="76" t="s">
        <v>187</v>
      </c>
      <c r="B53" s="136" t="s">
        <v>343</v>
      </c>
      <c r="C53" s="194" t="s">
        <v>495</v>
      </c>
      <c r="D53" s="194"/>
      <c r="E53" s="194" t="s">
        <v>495</v>
      </c>
      <c r="F53" s="194"/>
      <c r="G53" s="194">
        <v>45899</v>
      </c>
      <c r="H53" s="194">
        <v>45930</v>
      </c>
      <c r="I53" s="195"/>
      <c r="J53" s="195"/>
      <c r="K53" s="228"/>
      <c r="L53" s="74"/>
    </row>
    <row r="54" spans="1:12" ht="46.5" customHeight="1" x14ac:dyDescent="0.25">
      <c r="A54" s="76" t="s">
        <v>344</v>
      </c>
      <c r="B54" s="75" t="s">
        <v>188</v>
      </c>
      <c r="C54" s="194" t="s">
        <v>495</v>
      </c>
      <c r="D54" s="194"/>
      <c r="E54" s="194" t="s">
        <v>495</v>
      </c>
      <c r="F54" s="194"/>
      <c r="G54" s="310" t="s">
        <v>418</v>
      </c>
      <c r="H54" s="310" t="s">
        <v>418</v>
      </c>
      <c r="I54" s="195"/>
      <c r="J54" s="195"/>
      <c r="K54" s="228"/>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5" zoomScaleNormal="70" zoomScaleSheetLayoutView="55" workbookViewId="0">
      <selection activeCell="I35" sqref="I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6.140625" style="68" customWidth="1"/>
    <col min="16" max="16" width="8.7109375" style="68" customWidth="1"/>
    <col min="17" max="17" width="6.140625" style="68" customWidth="1"/>
    <col min="18" max="18" width="9.42578125" style="68" customWidth="1"/>
    <col min="19" max="19" width="6.140625" style="68" customWidth="1"/>
    <col min="20" max="20" width="7.42578125" style="68" customWidth="1"/>
    <col min="21" max="21" width="6.140625" style="68" customWidth="1"/>
    <col min="22" max="22" width="8.28515625" style="68" customWidth="1"/>
    <col min="23" max="23" width="6.140625" style="68" customWidth="1"/>
    <col min="24" max="24" width="7.42578125" style="68" customWidth="1"/>
    <col min="25"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38" t="s">
        <v>501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AC5" s="15"/>
    </row>
    <row r="6" spans="1:29"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40"/>
      <c r="B7" s="140"/>
      <c r="C7" s="140"/>
      <c r="D7" s="140"/>
      <c r="E7" s="140"/>
      <c r="F7" s="140"/>
      <c r="G7" s="140"/>
      <c r="H7" s="140"/>
      <c r="I7" s="140"/>
      <c r="J7" s="72"/>
      <c r="K7" s="72"/>
      <c r="L7" s="72"/>
      <c r="M7" s="72"/>
      <c r="N7" s="72"/>
      <c r="O7" s="72"/>
      <c r="P7" s="72"/>
      <c r="Q7" s="72"/>
      <c r="R7" s="72"/>
      <c r="S7" s="72"/>
      <c r="T7" s="72"/>
      <c r="U7" s="72"/>
      <c r="V7" s="72"/>
      <c r="W7" s="72"/>
      <c r="X7" s="72"/>
      <c r="Y7" s="72"/>
      <c r="Z7" s="72"/>
      <c r="AA7" s="72"/>
      <c r="AB7" s="72"/>
      <c r="AC7" s="72"/>
    </row>
    <row r="8" spans="1:29" x14ac:dyDescent="0.25">
      <c r="A8" s="347" t="s">
        <v>431</v>
      </c>
      <c r="B8" s="347"/>
      <c r="C8" s="347"/>
      <c r="D8" s="347"/>
      <c r="E8" s="347"/>
      <c r="F8" s="347"/>
      <c r="G8" s="347"/>
      <c r="H8" s="347"/>
      <c r="I8" s="347"/>
      <c r="J8" s="347"/>
      <c r="K8" s="347"/>
      <c r="L8" s="347"/>
      <c r="M8" s="347"/>
      <c r="N8" s="347"/>
      <c r="O8" s="347"/>
      <c r="P8" s="347"/>
      <c r="Q8" s="347"/>
      <c r="R8" s="347"/>
      <c r="S8" s="347"/>
      <c r="T8" s="347"/>
      <c r="U8" s="347"/>
      <c r="V8" s="347"/>
      <c r="W8" s="347"/>
      <c r="X8" s="347"/>
      <c r="Y8" s="347"/>
      <c r="Z8" s="347"/>
      <c r="AA8" s="347"/>
      <c r="AB8" s="347"/>
      <c r="AC8" s="347"/>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40"/>
      <c r="B10" s="140"/>
      <c r="C10" s="140"/>
      <c r="D10" s="140"/>
      <c r="E10" s="140"/>
      <c r="F10" s="140"/>
      <c r="G10" s="140"/>
      <c r="H10" s="140"/>
      <c r="I10" s="140"/>
      <c r="J10" s="72"/>
      <c r="K10" s="72"/>
      <c r="L10" s="72"/>
      <c r="M10" s="72"/>
      <c r="N10" s="72"/>
      <c r="O10" s="72"/>
      <c r="P10" s="72"/>
      <c r="Q10" s="72"/>
      <c r="R10" s="72"/>
      <c r="S10" s="72"/>
      <c r="T10" s="72"/>
      <c r="U10" s="72"/>
      <c r="V10" s="72"/>
      <c r="W10" s="72"/>
      <c r="X10" s="72"/>
      <c r="Y10" s="72"/>
      <c r="Z10" s="72"/>
      <c r="AA10" s="72"/>
      <c r="AB10" s="72"/>
      <c r="AC10" s="72"/>
    </row>
    <row r="11" spans="1:29" x14ac:dyDescent="0.25">
      <c r="A11" s="425" t="str">
        <f>'6.1. Паспорт сетевой график'!A12:L12</f>
        <v>I_TP2000.PR.0044</v>
      </c>
      <c r="B11" s="425"/>
      <c r="C11" s="425"/>
      <c r="D11" s="425"/>
      <c r="E11" s="425"/>
      <c r="F11" s="425"/>
      <c r="G11" s="425"/>
      <c r="H11" s="425"/>
      <c r="I11" s="425"/>
      <c r="J11" s="425"/>
      <c r="K11" s="425"/>
      <c r="L11" s="425"/>
      <c r="M11" s="425"/>
      <c r="N11" s="425"/>
      <c r="O11" s="425"/>
      <c r="P11" s="425"/>
      <c r="Q11" s="425"/>
      <c r="R11" s="425"/>
      <c r="S11" s="425"/>
      <c r="T11" s="425"/>
      <c r="U11" s="425"/>
      <c r="V11" s="425"/>
      <c r="W11" s="425"/>
      <c r="X11" s="425"/>
      <c r="Y11" s="425"/>
      <c r="Z11" s="425"/>
      <c r="AA11" s="425"/>
      <c r="AB11" s="425"/>
      <c r="AC11" s="425"/>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47"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7"/>
      <c r="C14" s="347"/>
      <c r="D14" s="347"/>
      <c r="E14" s="347"/>
      <c r="F14" s="347"/>
      <c r="G14" s="347"/>
      <c r="H14" s="347"/>
      <c r="I14" s="347"/>
      <c r="J14" s="347"/>
      <c r="K14" s="347"/>
      <c r="L14" s="347"/>
      <c r="M14" s="347"/>
      <c r="N14" s="347"/>
      <c r="O14" s="347"/>
      <c r="P14" s="347"/>
      <c r="Q14" s="347"/>
      <c r="R14" s="347"/>
      <c r="S14" s="347"/>
      <c r="T14" s="347"/>
      <c r="U14" s="347"/>
      <c r="V14" s="347"/>
      <c r="W14" s="347"/>
      <c r="X14" s="347"/>
      <c r="Y14" s="347"/>
      <c r="Z14" s="347"/>
      <c r="AA14" s="347"/>
      <c r="AB14" s="347"/>
      <c r="AC14" s="347"/>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419"/>
      <c r="AB16" s="419"/>
      <c r="AC16" s="419"/>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20" t="s">
        <v>385</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c r="AB18" s="420"/>
      <c r="AC18" s="420"/>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21" t="s">
        <v>186</v>
      </c>
      <c r="B20" s="421" t="s">
        <v>185</v>
      </c>
      <c r="C20" s="416" t="s">
        <v>184</v>
      </c>
      <c r="D20" s="416"/>
      <c r="E20" s="424" t="s">
        <v>183</v>
      </c>
      <c r="F20" s="424"/>
      <c r="G20" s="421" t="s">
        <v>561</v>
      </c>
      <c r="H20" s="410" t="s">
        <v>562</v>
      </c>
      <c r="I20" s="411"/>
      <c r="J20" s="411"/>
      <c r="K20" s="411"/>
      <c r="L20" s="410" t="s">
        <v>502</v>
      </c>
      <c r="M20" s="411"/>
      <c r="N20" s="411"/>
      <c r="O20" s="411"/>
      <c r="P20" s="410" t="s">
        <v>503</v>
      </c>
      <c r="Q20" s="411"/>
      <c r="R20" s="411"/>
      <c r="S20" s="411"/>
      <c r="T20" s="410" t="s">
        <v>504</v>
      </c>
      <c r="U20" s="411"/>
      <c r="V20" s="411"/>
      <c r="W20" s="411"/>
      <c r="X20" s="410" t="s">
        <v>505</v>
      </c>
      <c r="Y20" s="411"/>
      <c r="Z20" s="411"/>
      <c r="AA20" s="411"/>
      <c r="AB20" s="410" t="s">
        <v>506</v>
      </c>
      <c r="AC20" s="411"/>
      <c r="AD20" s="411"/>
      <c r="AE20" s="411"/>
      <c r="AF20" s="412" t="s">
        <v>182</v>
      </c>
      <c r="AG20" s="413"/>
    </row>
    <row r="21" spans="1:33" ht="99.75" customHeight="1" x14ac:dyDescent="0.25">
      <c r="A21" s="422"/>
      <c r="B21" s="422"/>
      <c r="C21" s="416"/>
      <c r="D21" s="416"/>
      <c r="E21" s="424"/>
      <c r="F21" s="424"/>
      <c r="G21" s="422"/>
      <c r="H21" s="417" t="s">
        <v>563</v>
      </c>
      <c r="I21" s="418"/>
      <c r="J21" s="417" t="s">
        <v>180</v>
      </c>
      <c r="K21" s="418"/>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6" t="s">
        <v>2</v>
      </c>
      <c r="AC21" s="416"/>
      <c r="AD21" s="416" t="s">
        <v>180</v>
      </c>
      <c r="AE21" s="416"/>
      <c r="AF21" s="414"/>
      <c r="AG21" s="415"/>
    </row>
    <row r="22" spans="1:33" ht="89.25" customHeight="1" x14ac:dyDescent="0.25">
      <c r="A22" s="423"/>
      <c r="B22" s="423"/>
      <c r="C22" s="318" t="s">
        <v>2</v>
      </c>
      <c r="D22" s="318" t="s">
        <v>180</v>
      </c>
      <c r="E22" s="319" t="s">
        <v>519</v>
      </c>
      <c r="F22" s="319" t="s">
        <v>520</v>
      </c>
      <c r="G22" s="423"/>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20" t="s">
        <v>367</v>
      </c>
      <c r="AC22" s="320" t="s">
        <v>368</v>
      </c>
      <c r="AD22" s="320" t="s">
        <v>367</v>
      </c>
      <c r="AE22" s="320" t="s">
        <v>368</v>
      </c>
      <c r="AF22" s="318" t="s">
        <v>181</v>
      </c>
      <c r="AG22" s="318" t="s">
        <v>180</v>
      </c>
    </row>
    <row r="23" spans="1:33"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3" s="312" customFormat="1" ht="47.25" customHeight="1" x14ac:dyDescent="0.25">
      <c r="A24" s="322">
        <v>1</v>
      </c>
      <c r="B24" s="323" t="s">
        <v>179</v>
      </c>
      <c r="C24" s="324">
        <v>0</v>
      </c>
      <c r="D24" s="324">
        <v>77.657231999999993</v>
      </c>
      <c r="E24" s="324">
        <v>77.657231999999993</v>
      </c>
      <c r="F24" s="324">
        <v>77.657231999999993</v>
      </c>
      <c r="G24" s="324">
        <v>0</v>
      </c>
      <c r="H24" s="324">
        <v>0</v>
      </c>
      <c r="I24" s="324"/>
      <c r="J24" s="324">
        <v>0</v>
      </c>
      <c r="K24" s="324"/>
      <c r="L24" s="324">
        <v>0</v>
      </c>
      <c r="M24" s="324"/>
      <c r="N24" s="324" t="s">
        <v>495</v>
      </c>
      <c r="O24" s="324"/>
      <c r="P24" s="324">
        <v>6.625248</v>
      </c>
      <c r="Q24" s="324"/>
      <c r="R24" s="324" t="s">
        <v>495</v>
      </c>
      <c r="S24" s="324"/>
      <c r="T24" s="324">
        <v>71.031983999999994</v>
      </c>
      <c r="U24" s="324"/>
      <c r="V24" s="324" t="s">
        <v>495</v>
      </c>
      <c r="W24" s="324"/>
      <c r="X24" s="324">
        <v>0</v>
      </c>
      <c r="Y24" s="324"/>
      <c r="Z24" s="324" t="s">
        <v>495</v>
      </c>
      <c r="AA24" s="324"/>
      <c r="AB24" s="324">
        <v>0</v>
      </c>
      <c r="AC24" s="324"/>
      <c r="AD24" s="324" t="s">
        <v>495</v>
      </c>
      <c r="AE24" s="324"/>
      <c r="AF24" s="324">
        <v>77.657231999999993</v>
      </c>
      <c r="AG24" s="324">
        <v>0</v>
      </c>
    </row>
    <row r="25" spans="1:33" ht="24" customHeight="1" x14ac:dyDescent="0.25">
      <c r="A25" s="325" t="s">
        <v>178</v>
      </c>
      <c r="B25" s="326" t="s">
        <v>177</v>
      </c>
      <c r="C25" s="324"/>
      <c r="D25" s="324"/>
      <c r="E25" s="324"/>
      <c r="F25" s="324"/>
      <c r="G25" s="324">
        <v>0</v>
      </c>
      <c r="H25" s="324">
        <v>0</v>
      </c>
      <c r="I25" s="324"/>
      <c r="J25" s="324">
        <v>0</v>
      </c>
      <c r="K25" s="324"/>
      <c r="L25" s="324">
        <v>0</v>
      </c>
      <c r="M25" s="324"/>
      <c r="N25" s="324" t="s">
        <v>495</v>
      </c>
      <c r="O25" s="324"/>
      <c r="P25" s="324">
        <v>0</v>
      </c>
      <c r="Q25" s="324"/>
      <c r="R25" s="324" t="s">
        <v>495</v>
      </c>
      <c r="S25" s="324"/>
      <c r="T25" s="324">
        <v>0</v>
      </c>
      <c r="U25" s="324"/>
      <c r="V25" s="324" t="s">
        <v>495</v>
      </c>
      <c r="W25" s="324"/>
      <c r="X25" s="324">
        <v>0</v>
      </c>
      <c r="Y25" s="324"/>
      <c r="Z25" s="324" t="s">
        <v>495</v>
      </c>
      <c r="AA25" s="324"/>
      <c r="AB25" s="324">
        <v>0</v>
      </c>
      <c r="AC25" s="324"/>
      <c r="AD25" s="324" t="s">
        <v>495</v>
      </c>
      <c r="AE25" s="324"/>
      <c r="AF25" s="324">
        <v>0</v>
      </c>
      <c r="AG25" s="324">
        <v>0</v>
      </c>
    </row>
    <row r="26" spans="1:33" x14ac:dyDescent="0.25">
      <c r="A26" s="325" t="s">
        <v>176</v>
      </c>
      <c r="B26" s="326" t="s">
        <v>175</v>
      </c>
      <c r="C26" s="324"/>
      <c r="D26" s="324"/>
      <c r="E26" s="324"/>
      <c r="F26" s="324"/>
      <c r="G26" s="324">
        <v>0</v>
      </c>
      <c r="H26" s="324">
        <v>0</v>
      </c>
      <c r="I26" s="324"/>
      <c r="J26" s="324">
        <v>0</v>
      </c>
      <c r="K26" s="324"/>
      <c r="L26" s="324">
        <v>0</v>
      </c>
      <c r="M26" s="324"/>
      <c r="N26" s="324" t="s">
        <v>495</v>
      </c>
      <c r="O26" s="324"/>
      <c r="P26" s="324">
        <v>0</v>
      </c>
      <c r="Q26" s="324"/>
      <c r="R26" s="324" t="s">
        <v>495</v>
      </c>
      <c r="S26" s="324"/>
      <c r="T26" s="324">
        <v>0</v>
      </c>
      <c r="U26" s="324"/>
      <c r="V26" s="324" t="s">
        <v>495</v>
      </c>
      <c r="W26" s="324"/>
      <c r="X26" s="324">
        <v>0</v>
      </c>
      <c r="Y26" s="324"/>
      <c r="Z26" s="324" t="s">
        <v>495</v>
      </c>
      <c r="AA26" s="324"/>
      <c r="AB26" s="324">
        <v>0</v>
      </c>
      <c r="AC26" s="324"/>
      <c r="AD26" s="324" t="s">
        <v>495</v>
      </c>
      <c r="AE26" s="324"/>
      <c r="AF26" s="324">
        <v>0</v>
      </c>
      <c r="AG26" s="324">
        <v>0</v>
      </c>
    </row>
    <row r="27" spans="1:33" ht="31.5" x14ac:dyDescent="0.25">
      <c r="A27" s="325" t="s">
        <v>174</v>
      </c>
      <c r="B27" s="326" t="s">
        <v>325</v>
      </c>
      <c r="C27" s="324"/>
      <c r="D27" s="324"/>
      <c r="E27" s="324"/>
      <c r="F27" s="324"/>
      <c r="G27" s="324">
        <v>0</v>
      </c>
      <c r="H27" s="324">
        <v>0</v>
      </c>
      <c r="I27" s="324"/>
      <c r="J27" s="324">
        <v>0</v>
      </c>
      <c r="K27" s="324"/>
      <c r="L27" s="324">
        <v>0</v>
      </c>
      <c r="M27" s="324"/>
      <c r="N27" s="324" t="s">
        <v>495</v>
      </c>
      <c r="O27" s="324"/>
      <c r="P27" s="324">
        <v>5.5210400000000002</v>
      </c>
      <c r="Q27" s="324"/>
      <c r="R27" s="324" t="s">
        <v>495</v>
      </c>
      <c r="S27" s="324"/>
      <c r="T27" s="324">
        <v>59.19332</v>
      </c>
      <c r="U27" s="324"/>
      <c r="V27" s="324" t="s">
        <v>495</v>
      </c>
      <c r="W27" s="324"/>
      <c r="X27" s="324">
        <v>0</v>
      </c>
      <c r="Y27" s="324"/>
      <c r="Z27" s="324" t="s">
        <v>495</v>
      </c>
      <c r="AA27" s="324"/>
      <c r="AB27" s="324">
        <v>0</v>
      </c>
      <c r="AC27" s="324"/>
      <c r="AD27" s="324" t="s">
        <v>495</v>
      </c>
      <c r="AE27" s="324"/>
      <c r="AF27" s="324">
        <v>64.714359999999999</v>
      </c>
      <c r="AG27" s="324">
        <v>0</v>
      </c>
    </row>
    <row r="28" spans="1:33" x14ac:dyDescent="0.25">
      <c r="A28" s="325" t="s">
        <v>173</v>
      </c>
      <c r="B28" s="326" t="s">
        <v>172</v>
      </c>
      <c r="C28" s="324"/>
      <c r="D28" s="324"/>
      <c r="E28" s="324"/>
      <c r="F28" s="324"/>
      <c r="G28" s="324">
        <v>0</v>
      </c>
      <c r="H28" s="324">
        <v>0</v>
      </c>
      <c r="I28" s="324"/>
      <c r="J28" s="324">
        <v>0</v>
      </c>
      <c r="K28" s="324"/>
      <c r="L28" s="324">
        <v>0</v>
      </c>
      <c r="M28" s="324"/>
      <c r="N28" s="324" t="s">
        <v>495</v>
      </c>
      <c r="O28" s="324"/>
      <c r="P28" s="324">
        <v>0</v>
      </c>
      <c r="Q28" s="324"/>
      <c r="R28" s="324" t="s">
        <v>495</v>
      </c>
      <c r="S28" s="324"/>
      <c r="T28" s="324">
        <v>0</v>
      </c>
      <c r="U28" s="324"/>
      <c r="V28" s="324" t="s">
        <v>495</v>
      </c>
      <c r="W28" s="324"/>
      <c r="X28" s="324">
        <v>0</v>
      </c>
      <c r="Y28" s="324"/>
      <c r="Z28" s="324" t="s">
        <v>495</v>
      </c>
      <c r="AA28" s="324"/>
      <c r="AB28" s="324">
        <v>0</v>
      </c>
      <c r="AC28" s="324"/>
      <c r="AD28" s="324" t="s">
        <v>495</v>
      </c>
      <c r="AE28" s="324"/>
      <c r="AF28" s="324">
        <v>0</v>
      </c>
      <c r="AG28" s="324">
        <v>0</v>
      </c>
    </row>
    <row r="29" spans="1:33" x14ac:dyDescent="0.25">
      <c r="A29" s="325" t="s">
        <v>171</v>
      </c>
      <c r="B29" s="327" t="s">
        <v>170</v>
      </c>
      <c r="C29" s="324"/>
      <c r="D29" s="324"/>
      <c r="E29" s="324"/>
      <c r="F29" s="324"/>
      <c r="G29" s="324">
        <v>0</v>
      </c>
      <c r="H29" s="324">
        <v>0</v>
      </c>
      <c r="I29" s="324"/>
      <c r="J29" s="324">
        <v>0</v>
      </c>
      <c r="K29" s="324"/>
      <c r="L29" s="324">
        <v>0</v>
      </c>
      <c r="M29" s="324"/>
      <c r="N29" s="324" t="s">
        <v>495</v>
      </c>
      <c r="O29" s="324"/>
      <c r="P29" s="324">
        <v>1.1042079999999999</v>
      </c>
      <c r="Q29" s="324"/>
      <c r="R29" s="324" t="s">
        <v>495</v>
      </c>
      <c r="S29" s="324"/>
      <c r="T29" s="324">
        <v>11.838663999999994</v>
      </c>
      <c r="U29" s="324"/>
      <c r="V29" s="324" t="s">
        <v>495</v>
      </c>
      <c r="W29" s="324"/>
      <c r="X29" s="324">
        <v>0</v>
      </c>
      <c r="Y29" s="324"/>
      <c r="Z29" s="324" t="s">
        <v>495</v>
      </c>
      <c r="AA29" s="324"/>
      <c r="AB29" s="324">
        <v>0</v>
      </c>
      <c r="AC29" s="324"/>
      <c r="AD29" s="324" t="s">
        <v>495</v>
      </c>
      <c r="AE29" s="324"/>
      <c r="AF29" s="324">
        <v>12.942871999999994</v>
      </c>
      <c r="AG29" s="324">
        <v>0</v>
      </c>
    </row>
    <row r="30" spans="1:33" s="312" customFormat="1" ht="47.25" x14ac:dyDescent="0.25">
      <c r="A30" s="322" t="s">
        <v>63</v>
      </c>
      <c r="B30" s="323" t="s">
        <v>169</v>
      </c>
      <c r="C30" s="324">
        <v>0</v>
      </c>
      <c r="D30" s="324">
        <v>64.714359999999999</v>
      </c>
      <c r="E30" s="324">
        <v>64.714359999999999</v>
      </c>
      <c r="F30" s="324">
        <v>64.714359999999999</v>
      </c>
      <c r="G30" s="324">
        <v>0</v>
      </c>
      <c r="H30" s="324">
        <v>0</v>
      </c>
      <c r="I30" s="324"/>
      <c r="J30" s="324">
        <v>0</v>
      </c>
      <c r="K30" s="324"/>
      <c r="L30" s="324">
        <v>0</v>
      </c>
      <c r="M30" s="324"/>
      <c r="N30" s="324" t="s">
        <v>495</v>
      </c>
      <c r="O30" s="324"/>
      <c r="P30" s="324">
        <v>5.5210400000000002</v>
      </c>
      <c r="Q30" s="324"/>
      <c r="R30" s="324" t="s">
        <v>495</v>
      </c>
      <c r="S30" s="324"/>
      <c r="T30" s="324">
        <v>59.19332</v>
      </c>
      <c r="U30" s="324"/>
      <c r="V30" s="324" t="s">
        <v>495</v>
      </c>
      <c r="W30" s="324"/>
      <c r="X30" s="324">
        <v>0</v>
      </c>
      <c r="Y30" s="324"/>
      <c r="Z30" s="324" t="s">
        <v>495</v>
      </c>
      <c r="AA30" s="324"/>
      <c r="AB30" s="324">
        <v>0</v>
      </c>
      <c r="AC30" s="324"/>
      <c r="AD30" s="324" t="s">
        <v>495</v>
      </c>
      <c r="AE30" s="324"/>
      <c r="AF30" s="324">
        <v>64.714359999999999</v>
      </c>
      <c r="AG30" s="324">
        <v>0</v>
      </c>
    </row>
    <row r="31" spans="1:33" x14ac:dyDescent="0.25">
      <c r="A31" s="322" t="s">
        <v>168</v>
      </c>
      <c r="B31" s="326" t="s">
        <v>167</v>
      </c>
      <c r="C31" s="324">
        <v>0</v>
      </c>
      <c r="D31" s="324">
        <v>5.5210400000000002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v>0</v>
      </c>
      <c r="AG31" s="324">
        <v>0</v>
      </c>
    </row>
    <row r="32" spans="1:33" ht="31.5" x14ac:dyDescent="0.25">
      <c r="A32" s="322" t="s">
        <v>166</v>
      </c>
      <c r="B32" s="326" t="s">
        <v>165</v>
      </c>
      <c r="C32" s="324">
        <v>0</v>
      </c>
      <c r="D32" s="324">
        <v>23.09712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v>0</v>
      </c>
      <c r="AG32" s="324">
        <v>0</v>
      </c>
    </row>
    <row r="33" spans="1:33" x14ac:dyDescent="0.25">
      <c r="A33" s="322" t="s">
        <v>164</v>
      </c>
      <c r="B33" s="326" t="s">
        <v>163</v>
      </c>
      <c r="C33" s="324">
        <v>0</v>
      </c>
      <c r="D33" s="324">
        <v>30.063560000000003</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v>0</v>
      </c>
      <c r="AG33" s="324">
        <v>0</v>
      </c>
    </row>
    <row r="34" spans="1:33" x14ac:dyDescent="0.25">
      <c r="A34" s="322" t="s">
        <v>162</v>
      </c>
      <c r="B34" s="326" t="s">
        <v>161</v>
      </c>
      <c r="C34" s="324">
        <v>0</v>
      </c>
      <c r="D34" s="324">
        <v>6.0326399999999989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v>0</v>
      </c>
      <c r="AG34" s="324">
        <v>0</v>
      </c>
    </row>
    <row r="35" spans="1:33"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v>0</v>
      </c>
      <c r="AG35" s="324">
        <v>0</v>
      </c>
    </row>
    <row r="36" spans="1:33" x14ac:dyDescent="0.25">
      <c r="A36" s="325" t="s">
        <v>159</v>
      </c>
      <c r="B36" s="326" t="s">
        <v>545</v>
      </c>
      <c r="C36" s="324"/>
      <c r="D36" s="324"/>
      <c r="E36" s="324"/>
      <c r="F36" s="324"/>
      <c r="G36" s="324">
        <v>0</v>
      </c>
      <c r="H36" s="324">
        <v>0</v>
      </c>
      <c r="I36" s="324"/>
      <c r="J36" s="324">
        <v>0</v>
      </c>
      <c r="K36" s="324"/>
      <c r="L36" s="324">
        <v>0</v>
      </c>
      <c r="M36" s="328" t="s">
        <v>444</v>
      </c>
      <c r="N36" s="324" t="s">
        <v>495</v>
      </c>
      <c r="O36" s="324" t="s">
        <v>495</v>
      </c>
      <c r="P36" s="324">
        <v>0</v>
      </c>
      <c r="Q36" s="328" t="s">
        <v>444</v>
      </c>
      <c r="R36" s="324" t="s">
        <v>495</v>
      </c>
      <c r="S36" s="324" t="s">
        <v>495</v>
      </c>
      <c r="T36" s="324">
        <v>0</v>
      </c>
      <c r="U36" s="328" t="s">
        <v>444</v>
      </c>
      <c r="V36" s="324" t="s">
        <v>495</v>
      </c>
      <c r="W36" s="324" t="s">
        <v>495</v>
      </c>
      <c r="X36" s="324">
        <v>0</v>
      </c>
      <c r="Y36" s="328" t="s">
        <v>444</v>
      </c>
      <c r="Z36" s="324" t="s">
        <v>495</v>
      </c>
      <c r="AA36" s="324" t="s">
        <v>495</v>
      </c>
      <c r="AB36" s="324">
        <v>0</v>
      </c>
      <c r="AC36" s="328" t="s">
        <v>444</v>
      </c>
      <c r="AD36" s="324" t="s">
        <v>495</v>
      </c>
      <c r="AE36" s="324" t="s">
        <v>495</v>
      </c>
      <c r="AF36" s="324">
        <v>0</v>
      </c>
      <c r="AG36" s="324">
        <v>0</v>
      </c>
    </row>
    <row r="37" spans="1:33" ht="31.5" x14ac:dyDescent="0.25">
      <c r="A37" s="325" t="s">
        <v>158</v>
      </c>
      <c r="B37" s="329" t="s">
        <v>543</v>
      </c>
      <c r="C37" s="324"/>
      <c r="D37" s="324"/>
      <c r="E37" s="324"/>
      <c r="F37" s="324"/>
      <c r="G37" s="324">
        <v>0</v>
      </c>
      <c r="H37" s="324">
        <v>0</v>
      </c>
      <c r="I37" s="324"/>
      <c r="J37" s="324">
        <v>0</v>
      </c>
      <c r="K37" s="324"/>
      <c r="L37" s="324">
        <v>0</v>
      </c>
      <c r="M37" s="328" t="s">
        <v>444</v>
      </c>
      <c r="N37" s="324" t="s">
        <v>495</v>
      </c>
      <c r="O37" s="324" t="s">
        <v>495</v>
      </c>
      <c r="P37" s="324">
        <v>0</v>
      </c>
      <c r="Q37" s="328" t="s">
        <v>444</v>
      </c>
      <c r="R37" s="324" t="s">
        <v>495</v>
      </c>
      <c r="S37" s="324" t="s">
        <v>495</v>
      </c>
      <c r="T37" s="324">
        <v>0</v>
      </c>
      <c r="U37" s="328" t="s">
        <v>444</v>
      </c>
      <c r="V37" s="324" t="s">
        <v>495</v>
      </c>
      <c r="W37" s="324" t="s">
        <v>495</v>
      </c>
      <c r="X37" s="324">
        <v>0</v>
      </c>
      <c r="Y37" s="328" t="s">
        <v>444</v>
      </c>
      <c r="Z37" s="324" t="s">
        <v>495</v>
      </c>
      <c r="AA37" s="324" t="s">
        <v>495</v>
      </c>
      <c r="AB37" s="324">
        <v>0</v>
      </c>
      <c r="AC37" s="328" t="s">
        <v>444</v>
      </c>
      <c r="AD37" s="324" t="s">
        <v>495</v>
      </c>
      <c r="AE37" s="324" t="s">
        <v>495</v>
      </c>
      <c r="AF37" s="324">
        <v>0</v>
      </c>
      <c r="AG37" s="324">
        <v>0</v>
      </c>
    </row>
    <row r="38" spans="1:33" x14ac:dyDescent="0.25">
      <c r="A38" s="325" t="s">
        <v>157</v>
      </c>
      <c r="B38" s="329" t="s">
        <v>148</v>
      </c>
      <c r="C38" s="324"/>
      <c r="D38" s="324"/>
      <c r="E38" s="324"/>
      <c r="F38" s="324"/>
      <c r="G38" s="324">
        <v>0</v>
      </c>
      <c r="H38" s="324">
        <v>0</v>
      </c>
      <c r="I38" s="324"/>
      <c r="J38" s="324">
        <v>0</v>
      </c>
      <c r="K38" s="324"/>
      <c r="L38" s="324">
        <v>0</v>
      </c>
      <c r="M38" s="328" t="s">
        <v>444</v>
      </c>
      <c r="N38" s="324" t="s">
        <v>495</v>
      </c>
      <c r="O38" s="324" t="s">
        <v>495</v>
      </c>
      <c r="P38" s="324">
        <v>0</v>
      </c>
      <c r="Q38" s="328" t="s">
        <v>444</v>
      </c>
      <c r="R38" s="324" t="s">
        <v>495</v>
      </c>
      <c r="S38" s="324" t="s">
        <v>495</v>
      </c>
      <c r="T38" s="324">
        <v>0</v>
      </c>
      <c r="U38" s="328" t="s">
        <v>444</v>
      </c>
      <c r="V38" s="324" t="s">
        <v>495</v>
      </c>
      <c r="W38" s="324" t="s">
        <v>495</v>
      </c>
      <c r="X38" s="324">
        <v>0</v>
      </c>
      <c r="Y38" s="328" t="s">
        <v>444</v>
      </c>
      <c r="Z38" s="324" t="s">
        <v>495</v>
      </c>
      <c r="AA38" s="324" t="s">
        <v>495</v>
      </c>
      <c r="AB38" s="324">
        <v>0</v>
      </c>
      <c r="AC38" s="328" t="s">
        <v>444</v>
      </c>
      <c r="AD38" s="324" t="s">
        <v>495</v>
      </c>
      <c r="AE38" s="324" t="s">
        <v>495</v>
      </c>
      <c r="AF38" s="324">
        <v>0</v>
      </c>
      <c r="AG38" s="324">
        <v>0</v>
      </c>
    </row>
    <row r="39" spans="1:33" x14ac:dyDescent="0.25">
      <c r="A39" s="325" t="s">
        <v>156</v>
      </c>
      <c r="B39" s="326" t="s">
        <v>544</v>
      </c>
      <c r="C39" s="324"/>
      <c r="D39" s="324"/>
      <c r="E39" s="324"/>
      <c r="F39" s="324"/>
      <c r="G39" s="324">
        <v>0</v>
      </c>
      <c r="H39" s="324">
        <v>0</v>
      </c>
      <c r="I39" s="324"/>
      <c r="J39" s="324">
        <v>0</v>
      </c>
      <c r="K39" s="324"/>
      <c r="L39" s="324">
        <v>0</v>
      </c>
      <c r="M39" s="328" t="s">
        <v>444</v>
      </c>
      <c r="N39" s="324" t="s">
        <v>495</v>
      </c>
      <c r="O39" s="324" t="s">
        <v>495</v>
      </c>
      <c r="P39" s="324">
        <v>0</v>
      </c>
      <c r="Q39" s="328" t="s">
        <v>444</v>
      </c>
      <c r="R39" s="324" t="s">
        <v>495</v>
      </c>
      <c r="S39" s="324" t="s">
        <v>495</v>
      </c>
      <c r="T39" s="324">
        <v>0</v>
      </c>
      <c r="U39" s="328" t="s">
        <v>444</v>
      </c>
      <c r="V39" s="324" t="s">
        <v>495</v>
      </c>
      <c r="W39" s="324" t="s">
        <v>495</v>
      </c>
      <c r="X39" s="324">
        <v>0</v>
      </c>
      <c r="Y39" s="328" t="s">
        <v>444</v>
      </c>
      <c r="Z39" s="324" t="s">
        <v>495</v>
      </c>
      <c r="AA39" s="324" t="s">
        <v>495</v>
      </c>
      <c r="AB39" s="324">
        <v>0</v>
      </c>
      <c r="AC39" s="328" t="s">
        <v>444</v>
      </c>
      <c r="AD39" s="324" t="s">
        <v>495</v>
      </c>
      <c r="AE39" s="324" t="s">
        <v>495</v>
      </c>
      <c r="AF39" s="324">
        <v>0</v>
      </c>
      <c r="AG39" s="324">
        <v>0</v>
      </c>
    </row>
    <row r="40" spans="1:33" x14ac:dyDescent="0.25">
      <c r="A40" s="325" t="s">
        <v>155</v>
      </c>
      <c r="B40" s="326" t="s">
        <v>546</v>
      </c>
      <c r="C40" s="324"/>
      <c r="D40" s="324"/>
      <c r="E40" s="324"/>
      <c r="F40" s="324"/>
      <c r="G40" s="324">
        <v>0</v>
      </c>
      <c r="H40" s="324">
        <v>0</v>
      </c>
      <c r="I40" s="324"/>
      <c r="J40" s="324">
        <v>0</v>
      </c>
      <c r="K40" s="324"/>
      <c r="L40" s="324">
        <v>0</v>
      </c>
      <c r="M40" s="328" t="s">
        <v>444</v>
      </c>
      <c r="N40" s="324" t="s">
        <v>495</v>
      </c>
      <c r="O40" s="324" t="s">
        <v>495</v>
      </c>
      <c r="P40" s="324">
        <v>0</v>
      </c>
      <c r="Q40" s="328" t="s">
        <v>444</v>
      </c>
      <c r="R40" s="324" t="s">
        <v>495</v>
      </c>
      <c r="S40" s="324" t="s">
        <v>495</v>
      </c>
      <c r="T40" s="324">
        <v>0</v>
      </c>
      <c r="U40" s="328" t="s">
        <v>444</v>
      </c>
      <c r="V40" s="324" t="s">
        <v>495</v>
      </c>
      <c r="W40" s="324" t="s">
        <v>495</v>
      </c>
      <c r="X40" s="324">
        <v>0</v>
      </c>
      <c r="Y40" s="328" t="s">
        <v>444</v>
      </c>
      <c r="Z40" s="324" t="s">
        <v>495</v>
      </c>
      <c r="AA40" s="324" t="s">
        <v>495</v>
      </c>
      <c r="AB40" s="324">
        <v>0</v>
      </c>
      <c r="AC40" s="328" t="s">
        <v>444</v>
      </c>
      <c r="AD40" s="324" t="s">
        <v>495</v>
      </c>
      <c r="AE40" s="324" t="s">
        <v>495</v>
      </c>
      <c r="AF40" s="324">
        <v>0</v>
      </c>
      <c r="AG40" s="324">
        <v>0</v>
      </c>
    </row>
    <row r="41" spans="1:33" x14ac:dyDescent="0.25">
      <c r="A41" s="325" t="s">
        <v>154</v>
      </c>
      <c r="B41" s="326" t="s">
        <v>547</v>
      </c>
      <c r="C41" s="324"/>
      <c r="D41" s="324"/>
      <c r="E41" s="324"/>
      <c r="F41" s="324"/>
      <c r="G41" s="324">
        <v>0</v>
      </c>
      <c r="H41" s="324">
        <v>0</v>
      </c>
      <c r="I41" s="324"/>
      <c r="J41" s="324">
        <v>0</v>
      </c>
      <c r="K41" s="324"/>
      <c r="L41" s="324">
        <v>0</v>
      </c>
      <c r="M41" s="328" t="s">
        <v>444</v>
      </c>
      <c r="N41" s="324" t="s">
        <v>495</v>
      </c>
      <c r="O41" s="324" t="s">
        <v>495</v>
      </c>
      <c r="P41" s="324">
        <v>0</v>
      </c>
      <c r="Q41" s="328" t="s">
        <v>444</v>
      </c>
      <c r="R41" s="324" t="s">
        <v>495</v>
      </c>
      <c r="S41" s="324" t="s">
        <v>495</v>
      </c>
      <c r="T41" s="324">
        <v>0</v>
      </c>
      <c r="U41" s="328" t="s">
        <v>444</v>
      </c>
      <c r="V41" s="324" t="s">
        <v>495</v>
      </c>
      <c r="W41" s="324" t="s">
        <v>495</v>
      </c>
      <c r="X41" s="324">
        <v>0</v>
      </c>
      <c r="Y41" s="328" t="s">
        <v>444</v>
      </c>
      <c r="Z41" s="324" t="s">
        <v>495</v>
      </c>
      <c r="AA41" s="324" t="s">
        <v>495</v>
      </c>
      <c r="AB41" s="324">
        <v>0</v>
      </c>
      <c r="AC41" s="328" t="s">
        <v>444</v>
      </c>
      <c r="AD41" s="324" t="s">
        <v>495</v>
      </c>
      <c r="AE41" s="324" t="s">
        <v>495</v>
      </c>
      <c r="AF41" s="324">
        <v>0</v>
      </c>
      <c r="AG41" s="324">
        <v>0</v>
      </c>
    </row>
    <row r="42" spans="1:33" x14ac:dyDescent="0.25">
      <c r="A42" s="325" t="s">
        <v>153</v>
      </c>
      <c r="B42" s="326" t="s">
        <v>548</v>
      </c>
      <c r="C42" s="324"/>
      <c r="D42" s="324"/>
      <c r="E42" s="324"/>
      <c r="F42" s="324"/>
      <c r="G42" s="324">
        <v>0</v>
      </c>
      <c r="H42" s="324">
        <v>0</v>
      </c>
      <c r="I42" s="324"/>
      <c r="J42" s="324">
        <v>0</v>
      </c>
      <c r="K42" s="324"/>
      <c r="L42" s="324">
        <v>0</v>
      </c>
      <c r="M42" s="328" t="s">
        <v>444</v>
      </c>
      <c r="N42" s="324" t="s">
        <v>495</v>
      </c>
      <c r="O42" s="324" t="s">
        <v>495</v>
      </c>
      <c r="P42" s="324">
        <v>0</v>
      </c>
      <c r="Q42" s="328" t="s">
        <v>444</v>
      </c>
      <c r="R42" s="324" t="s">
        <v>495</v>
      </c>
      <c r="S42" s="324" t="s">
        <v>495</v>
      </c>
      <c r="T42" s="324">
        <v>0</v>
      </c>
      <c r="U42" s="328" t="s">
        <v>444</v>
      </c>
      <c r="V42" s="324" t="s">
        <v>495</v>
      </c>
      <c r="W42" s="324" t="s">
        <v>495</v>
      </c>
      <c r="X42" s="324">
        <v>0</v>
      </c>
      <c r="Y42" s="328" t="s">
        <v>444</v>
      </c>
      <c r="Z42" s="324" t="s">
        <v>495</v>
      </c>
      <c r="AA42" s="324" t="s">
        <v>495</v>
      </c>
      <c r="AB42" s="324">
        <v>0</v>
      </c>
      <c r="AC42" s="328" t="s">
        <v>444</v>
      </c>
      <c r="AD42" s="324" t="s">
        <v>495</v>
      </c>
      <c r="AE42" s="324" t="s">
        <v>495</v>
      </c>
      <c r="AF42" s="324">
        <v>0</v>
      </c>
      <c r="AG42" s="324">
        <v>0</v>
      </c>
    </row>
    <row r="43" spans="1:33" x14ac:dyDescent="0.25">
      <c r="A43" s="325" t="s">
        <v>521</v>
      </c>
      <c r="B43" s="326" t="s">
        <v>549</v>
      </c>
      <c r="C43" s="324"/>
      <c r="D43" s="324"/>
      <c r="E43" s="324"/>
      <c r="F43" s="324"/>
      <c r="G43" s="324">
        <v>0</v>
      </c>
      <c r="H43" s="324">
        <v>0</v>
      </c>
      <c r="I43" s="324"/>
      <c r="J43" s="324">
        <v>0</v>
      </c>
      <c r="K43" s="324"/>
      <c r="L43" s="324">
        <v>0</v>
      </c>
      <c r="M43" s="328" t="s">
        <v>444</v>
      </c>
      <c r="N43" s="324" t="s">
        <v>495</v>
      </c>
      <c r="O43" s="324" t="s">
        <v>495</v>
      </c>
      <c r="P43" s="324">
        <v>0</v>
      </c>
      <c r="Q43" s="328" t="s">
        <v>444</v>
      </c>
      <c r="R43" s="324" t="s">
        <v>495</v>
      </c>
      <c r="S43" s="324" t="s">
        <v>495</v>
      </c>
      <c r="T43" s="324">
        <v>0</v>
      </c>
      <c r="U43" s="328" t="s">
        <v>444</v>
      </c>
      <c r="V43" s="324" t="s">
        <v>495</v>
      </c>
      <c r="W43" s="324" t="s">
        <v>495</v>
      </c>
      <c r="X43" s="324">
        <v>0</v>
      </c>
      <c r="Y43" s="328" t="s">
        <v>444</v>
      </c>
      <c r="Z43" s="324" t="s">
        <v>495</v>
      </c>
      <c r="AA43" s="324" t="s">
        <v>495</v>
      </c>
      <c r="AB43" s="324">
        <v>0</v>
      </c>
      <c r="AC43" s="328" t="s">
        <v>444</v>
      </c>
      <c r="AD43" s="324" t="s">
        <v>495</v>
      </c>
      <c r="AE43" s="324" t="s">
        <v>495</v>
      </c>
      <c r="AF43" s="324">
        <v>0</v>
      </c>
      <c r="AG43" s="324">
        <v>0</v>
      </c>
    </row>
    <row r="44" spans="1:33" x14ac:dyDescent="0.25">
      <c r="A44" s="325" t="s">
        <v>522</v>
      </c>
      <c r="B44" s="326" t="s">
        <v>550</v>
      </c>
      <c r="C44" s="324"/>
      <c r="D44" s="324"/>
      <c r="E44" s="324"/>
      <c r="F44" s="324"/>
      <c r="G44" s="324">
        <v>0</v>
      </c>
      <c r="H44" s="324">
        <v>0</v>
      </c>
      <c r="I44" s="324"/>
      <c r="J44" s="324">
        <v>0</v>
      </c>
      <c r="K44" s="324"/>
      <c r="L44" s="324">
        <v>0</v>
      </c>
      <c r="M44" s="328" t="s">
        <v>444</v>
      </c>
      <c r="N44" s="324" t="s">
        <v>495</v>
      </c>
      <c r="O44" s="324" t="s">
        <v>495</v>
      </c>
      <c r="P44" s="324">
        <v>0</v>
      </c>
      <c r="Q44" s="328" t="s">
        <v>444</v>
      </c>
      <c r="R44" s="324" t="s">
        <v>495</v>
      </c>
      <c r="S44" s="324" t="s">
        <v>495</v>
      </c>
      <c r="T44" s="324">
        <v>0</v>
      </c>
      <c r="U44" s="328" t="s">
        <v>444</v>
      </c>
      <c r="V44" s="324" t="s">
        <v>495</v>
      </c>
      <c r="W44" s="324" t="s">
        <v>495</v>
      </c>
      <c r="X44" s="324">
        <v>0</v>
      </c>
      <c r="Y44" s="328" t="s">
        <v>444</v>
      </c>
      <c r="Z44" s="324" t="s">
        <v>495</v>
      </c>
      <c r="AA44" s="324" t="s">
        <v>495</v>
      </c>
      <c r="AB44" s="324">
        <v>0</v>
      </c>
      <c r="AC44" s="328" t="s">
        <v>444</v>
      </c>
      <c r="AD44" s="324" t="s">
        <v>495</v>
      </c>
      <c r="AE44" s="324" t="s">
        <v>495</v>
      </c>
      <c r="AF44" s="324">
        <v>0</v>
      </c>
      <c r="AG44" s="324">
        <v>0</v>
      </c>
    </row>
    <row r="45" spans="1:33" x14ac:dyDescent="0.25">
      <c r="A45" s="325" t="s">
        <v>523</v>
      </c>
      <c r="B45" s="326" t="s">
        <v>551</v>
      </c>
      <c r="C45" s="324"/>
      <c r="D45" s="324"/>
      <c r="E45" s="324"/>
      <c r="F45" s="324"/>
      <c r="G45" s="324">
        <v>0</v>
      </c>
      <c r="H45" s="324">
        <v>0</v>
      </c>
      <c r="I45" s="324"/>
      <c r="J45" s="324">
        <v>0</v>
      </c>
      <c r="K45" s="324"/>
      <c r="L45" s="324">
        <v>0</v>
      </c>
      <c r="M45" s="328" t="s">
        <v>444</v>
      </c>
      <c r="N45" s="324" t="s">
        <v>495</v>
      </c>
      <c r="O45" s="324" t="s">
        <v>495</v>
      </c>
      <c r="P45" s="324">
        <v>0</v>
      </c>
      <c r="Q45" s="328" t="s">
        <v>444</v>
      </c>
      <c r="R45" s="324" t="s">
        <v>495</v>
      </c>
      <c r="S45" s="324" t="s">
        <v>495</v>
      </c>
      <c r="T45" s="324">
        <v>0</v>
      </c>
      <c r="U45" s="328" t="s">
        <v>444</v>
      </c>
      <c r="V45" s="324" t="s">
        <v>495</v>
      </c>
      <c r="W45" s="324" t="s">
        <v>495</v>
      </c>
      <c r="X45" s="324">
        <v>0</v>
      </c>
      <c r="Y45" s="328" t="s">
        <v>444</v>
      </c>
      <c r="Z45" s="324" t="s">
        <v>495</v>
      </c>
      <c r="AA45" s="324" t="s">
        <v>495</v>
      </c>
      <c r="AB45" s="324">
        <v>0</v>
      </c>
      <c r="AC45" s="328" t="s">
        <v>444</v>
      </c>
      <c r="AD45" s="324" t="s">
        <v>495</v>
      </c>
      <c r="AE45" s="324" t="s">
        <v>495</v>
      </c>
      <c r="AF45" s="324">
        <v>0</v>
      </c>
      <c r="AG45" s="324">
        <v>0</v>
      </c>
    </row>
    <row r="46" spans="1:33" x14ac:dyDescent="0.25">
      <c r="A46" s="325" t="s">
        <v>524</v>
      </c>
      <c r="B46" s="326" t="s">
        <v>552</v>
      </c>
      <c r="C46" s="324"/>
      <c r="D46" s="324"/>
      <c r="E46" s="324"/>
      <c r="F46" s="324"/>
      <c r="G46" s="324">
        <v>0</v>
      </c>
      <c r="H46" s="324">
        <v>0</v>
      </c>
      <c r="I46" s="324"/>
      <c r="J46" s="324">
        <v>0</v>
      </c>
      <c r="K46" s="324"/>
      <c r="L46" s="324">
        <v>0</v>
      </c>
      <c r="M46" s="328" t="s">
        <v>444</v>
      </c>
      <c r="N46" s="324" t="s">
        <v>495</v>
      </c>
      <c r="O46" s="324" t="s">
        <v>495</v>
      </c>
      <c r="P46" s="324">
        <v>0</v>
      </c>
      <c r="Q46" s="328" t="s">
        <v>444</v>
      </c>
      <c r="R46" s="324" t="s">
        <v>495</v>
      </c>
      <c r="S46" s="324" t="s">
        <v>495</v>
      </c>
      <c r="T46" s="324">
        <v>0</v>
      </c>
      <c r="U46" s="328" t="s">
        <v>444</v>
      </c>
      <c r="V46" s="324" t="s">
        <v>495</v>
      </c>
      <c r="W46" s="324" t="s">
        <v>495</v>
      </c>
      <c r="X46" s="324">
        <v>0</v>
      </c>
      <c r="Y46" s="328" t="s">
        <v>444</v>
      </c>
      <c r="Z46" s="324" t="s">
        <v>495</v>
      </c>
      <c r="AA46" s="324" t="s">
        <v>495</v>
      </c>
      <c r="AB46" s="324">
        <v>0</v>
      </c>
      <c r="AC46" s="328" t="s">
        <v>444</v>
      </c>
      <c r="AD46" s="324" t="s">
        <v>495</v>
      </c>
      <c r="AE46" s="324" t="s">
        <v>495</v>
      </c>
      <c r="AF46" s="324">
        <v>0</v>
      </c>
      <c r="AG46" s="324">
        <v>0</v>
      </c>
    </row>
    <row r="47" spans="1:33"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4"/>
      <c r="T47" s="324"/>
      <c r="U47" s="324"/>
      <c r="V47" s="324"/>
      <c r="W47" s="328"/>
      <c r="X47" s="324"/>
      <c r="Y47" s="324"/>
      <c r="Z47" s="324"/>
      <c r="AA47" s="324"/>
      <c r="AB47" s="324"/>
      <c r="AC47" s="324"/>
      <c r="AD47" s="324"/>
      <c r="AE47" s="324"/>
      <c r="AF47" s="324"/>
      <c r="AG47" s="324"/>
    </row>
    <row r="48" spans="1:33" x14ac:dyDescent="0.25">
      <c r="A48" s="325" t="s">
        <v>151</v>
      </c>
      <c r="B48" s="326" t="s">
        <v>545</v>
      </c>
      <c r="C48" s="324"/>
      <c r="D48" s="324"/>
      <c r="E48" s="324"/>
      <c r="F48" s="324"/>
      <c r="G48" s="324">
        <v>0</v>
      </c>
      <c r="H48" s="324">
        <v>0</v>
      </c>
      <c r="I48" s="324"/>
      <c r="J48" s="324">
        <v>0</v>
      </c>
      <c r="K48" s="324"/>
      <c r="L48" s="324">
        <v>0</v>
      </c>
      <c r="M48" s="324"/>
      <c r="N48" s="324" t="s">
        <v>495</v>
      </c>
      <c r="O48" s="324"/>
      <c r="P48" s="324">
        <v>0</v>
      </c>
      <c r="Q48" s="324"/>
      <c r="R48" s="324" t="s">
        <v>495</v>
      </c>
      <c r="S48" s="324"/>
      <c r="T48" s="324">
        <v>0</v>
      </c>
      <c r="U48" s="324"/>
      <c r="V48" s="324" t="s">
        <v>495</v>
      </c>
      <c r="W48" s="324"/>
      <c r="X48" s="324">
        <v>0</v>
      </c>
      <c r="Y48" s="324"/>
      <c r="Z48" s="324" t="s">
        <v>495</v>
      </c>
      <c r="AA48" s="324"/>
      <c r="AB48" s="324">
        <v>0</v>
      </c>
      <c r="AC48" s="324"/>
      <c r="AD48" s="324" t="s">
        <v>495</v>
      </c>
      <c r="AE48" s="324"/>
      <c r="AF48" s="324">
        <v>0</v>
      </c>
      <c r="AG48" s="324">
        <v>0</v>
      </c>
    </row>
    <row r="49" spans="1:33" ht="31.5" x14ac:dyDescent="0.25">
      <c r="A49" s="325" t="s">
        <v>150</v>
      </c>
      <c r="B49" s="329" t="s">
        <v>543</v>
      </c>
      <c r="C49" s="324"/>
      <c r="D49" s="324"/>
      <c r="E49" s="324"/>
      <c r="F49" s="324"/>
      <c r="G49" s="324">
        <v>0</v>
      </c>
      <c r="H49" s="324">
        <v>0</v>
      </c>
      <c r="I49" s="324"/>
      <c r="J49" s="324">
        <v>0</v>
      </c>
      <c r="K49" s="324"/>
      <c r="L49" s="324">
        <v>0</v>
      </c>
      <c r="M49" s="324"/>
      <c r="N49" s="324" t="s">
        <v>495</v>
      </c>
      <c r="O49" s="324"/>
      <c r="P49" s="324">
        <v>0</v>
      </c>
      <c r="Q49" s="324"/>
      <c r="R49" s="324" t="s">
        <v>495</v>
      </c>
      <c r="S49" s="324"/>
      <c r="T49" s="324">
        <v>0</v>
      </c>
      <c r="U49" s="324"/>
      <c r="V49" s="324" t="s">
        <v>495</v>
      </c>
      <c r="W49" s="324"/>
      <c r="X49" s="324">
        <v>0</v>
      </c>
      <c r="Y49" s="324"/>
      <c r="Z49" s="324" t="s">
        <v>495</v>
      </c>
      <c r="AA49" s="324"/>
      <c r="AB49" s="324">
        <v>0</v>
      </c>
      <c r="AC49" s="324"/>
      <c r="AD49" s="324" t="s">
        <v>495</v>
      </c>
      <c r="AE49" s="324"/>
      <c r="AF49" s="324">
        <v>0</v>
      </c>
      <c r="AG49" s="324">
        <v>0</v>
      </c>
    </row>
    <row r="50" spans="1:33" x14ac:dyDescent="0.25">
      <c r="A50" s="325" t="s">
        <v>149</v>
      </c>
      <c r="B50" s="329" t="s">
        <v>148</v>
      </c>
      <c r="C50" s="324"/>
      <c r="D50" s="324"/>
      <c r="E50" s="324"/>
      <c r="F50" s="324"/>
      <c r="G50" s="324">
        <v>0</v>
      </c>
      <c r="H50" s="324">
        <v>0</v>
      </c>
      <c r="I50" s="324"/>
      <c r="J50" s="324">
        <v>0</v>
      </c>
      <c r="K50" s="324"/>
      <c r="L50" s="324">
        <v>0</v>
      </c>
      <c r="M50" s="324"/>
      <c r="N50" s="324" t="s">
        <v>495</v>
      </c>
      <c r="O50" s="324"/>
      <c r="P50" s="324">
        <v>0</v>
      </c>
      <c r="Q50" s="324"/>
      <c r="R50" s="324" t="s">
        <v>495</v>
      </c>
      <c r="S50" s="324"/>
      <c r="T50" s="324">
        <v>0</v>
      </c>
      <c r="U50" s="324"/>
      <c r="V50" s="324" t="s">
        <v>495</v>
      </c>
      <c r="W50" s="324"/>
      <c r="X50" s="324">
        <v>0</v>
      </c>
      <c r="Y50" s="324"/>
      <c r="Z50" s="324" t="s">
        <v>495</v>
      </c>
      <c r="AA50" s="324"/>
      <c r="AB50" s="324">
        <v>0</v>
      </c>
      <c r="AC50" s="324"/>
      <c r="AD50" s="324" t="s">
        <v>495</v>
      </c>
      <c r="AE50" s="324"/>
      <c r="AF50" s="324">
        <v>0</v>
      </c>
      <c r="AG50" s="324">
        <v>0</v>
      </c>
    </row>
    <row r="51" spans="1:33" ht="35.25" customHeight="1" x14ac:dyDescent="0.25">
      <c r="A51" s="325" t="s">
        <v>147</v>
      </c>
      <c r="B51" s="326" t="s">
        <v>146</v>
      </c>
      <c r="C51" s="324"/>
      <c r="D51" s="324"/>
      <c r="E51" s="324"/>
      <c r="F51" s="324"/>
      <c r="G51" s="324">
        <v>0</v>
      </c>
      <c r="H51" s="324">
        <v>0</v>
      </c>
      <c r="I51" s="324"/>
      <c r="J51" s="324">
        <v>0</v>
      </c>
      <c r="K51" s="324"/>
      <c r="L51" s="324">
        <v>0</v>
      </c>
      <c r="M51" s="324"/>
      <c r="N51" s="324" t="s">
        <v>495</v>
      </c>
      <c r="O51" s="324"/>
      <c r="P51" s="324">
        <v>0</v>
      </c>
      <c r="Q51" s="324"/>
      <c r="R51" s="324" t="s">
        <v>495</v>
      </c>
      <c r="S51" s="324"/>
      <c r="T51" s="324">
        <v>0</v>
      </c>
      <c r="U51" s="324"/>
      <c r="V51" s="324" t="s">
        <v>495</v>
      </c>
      <c r="W51" s="324"/>
      <c r="X51" s="324">
        <v>0</v>
      </c>
      <c r="Y51" s="324"/>
      <c r="Z51" s="324" t="s">
        <v>495</v>
      </c>
      <c r="AA51" s="324"/>
      <c r="AB51" s="324">
        <v>0</v>
      </c>
      <c r="AC51" s="324"/>
      <c r="AD51" s="324" t="s">
        <v>495</v>
      </c>
      <c r="AE51" s="324"/>
      <c r="AF51" s="324">
        <v>0</v>
      </c>
      <c r="AG51" s="324">
        <v>0</v>
      </c>
    </row>
    <row r="52" spans="1:33" ht="31.5" x14ac:dyDescent="0.25">
      <c r="A52" s="325" t="s">
        <v>145</v>
      </c>
      <c r="B52" s="326" t="s">
        <v>144</v>
      </c>
      <c r="C52" s="324"/>
      <c r="D52" s="324"/>
      <c r="E52" s="324"/>
      <c r="F52" s="324"/>
      <c r="G52" s="324">
        <v>0</v>
      </c>
      <c r="H52" s="324">
        <v>0</v>
      </c>
      <c r="I52" s="324"/>
      <c r="J52" s="324">
        <v>0</v>
      </c>
      <c r="K52" s="324"/>
      <c r="L52" s="324">
        <v>0</v>
      </c>
      <c r="M52" s="324"/>
      <c r="N52" s="324" t="s">
        <v>495</v>
      </c>
      <c r="O52" s="324"/>
      <c r="P52" s="324">
        <v>0</v>
      </c>
      <c r="Q52" s="324"/>
      <c r="R52" s="324" t="s">
        <v>495</v>
      </c>
      <c r="S52" s="324"/>
      <c r="T52" s="324">
        <v>0</v>
      </c>
      <c r="U52" s="324"/>
      <c r="V52" s="324" t="s">
        <v>495</v>
      </c>
      <c r="W52" s="324"/>
      <c r="X52" s="324">
        <v>0</v>
      </c>
      <c r="Y52" s="324"/>
      <c r="Z52" s="324" t="s">
        <v>495</v>
      </c>
      <c r="AA52" s="324"/>
      <c r="AB52" s="324">
        <v>0</v>
      </c>
      <c r="AC52" s="324"/>
      <c r="AD52" s="324" t="s">
        <v>495</v>
      </c>
      <c r="AE52" s="324"/>
      <c r="AF52" s="324">
        <v>0</v>
      </c>
      <c r="AG52" s="324">
        <v>0</v>
      </c>
    </row>
    <row r="53" spans="1:33" x14ac:dyDescent="0.25">
      <c r="A53" s="325" t="s">
        <v>143</v>
      </c>
      <c r="B53" s="326" t="s">
        <v>142</v>
      </c>
      <c r="C53" s="324"/>
      <c r="D53" s="324"/>
      <c r="E53" s="324"/>
      <c r="F53" s="324"/>
      <c r="G53" s="324">
        <v>0</v>
      </c>
      <c r="H53" s="324">
        <v>0</v>
      </c>
      <c r="I53" s="324"/>
      <c r="J53" s="324">
        <v>0</v>
      </c>
      <c r="K53" s="324"/>
      <c r="L53" s="324">
        <v>0</v>
      </c>
      <c r="M53" s="324"/>
      <c r="N53" s="324" t="s">
        <v>495</v>
      </c>
      <c r="O53" s="324"/>
      <c r="P53" s="324">
        <v>0</v>
      </c>
      <c r="Q53" s="324"/>
      <c r="R53" s="324" t="s">
        <v>495</v>
      </c>
      <c r="S53" s="324"/>
      <c r="T53" s="324">
        <v>0</v>
      </c>
      <c r="U53" s="324"/>
      <c r="V53" s="324" t="s">
        <v>495</v>
      </c>
      <c r="W53" s="324"/>
      <c r="X53" s="324">
        <v>0</v>
      </c>
      <c r="Y53" s="324"/>
      <c r="Z53" s="324" t="s">
        <v>495</v>
      </c>
      <c r="AA53" s="324"/>
      <c r="AB53" s="324">
        <v>0</v>
      </c>
      <c r="AC53" s="324"/>
      <c r="AD53" s="324" t="s">
        <v>495</v>
      </c>
      <c r="AE53" s="324"/>
      <c r="AF53" s="324">
        <v>0</v>
      </c>
      <c r="AG53" s="324">
        <v>0</v>
      </c>
    </row>
    <row r="54" spans="1:33" x14ac:dyDescent="0.25">
      <c r="A54" s="325" t="s">
        <v>141</v>
      </c>
      <c r="B54" s="326" t="s">
        <v>546</v>
      </c>
      <c r="C54" s="324"/>
      <c r="D54" s="324"/>
      <c r="E54" s="324"/>
      <c r="F54" s="324"/>
      <c r="G54" s="324">
        <v>0</v>
      </c>
      <c r="H54" s="324">
        <v>0</v>
      </c>
      <c r="I54" s="324"/>
      <c r="J54" s="324">
        <v>0</v>
      </c>
      <c r="K54" s="324"/>
      <c r="L54" s="324">
        <v>0</v>
      </c>
      <c r="M54" s="324"/>
      <c r="N54" s="324" t="s">
        <v>495</v>
      </c>
      <c r="O54" s="324"/>
      <c r="P54" s="324">
        <v>0</v>
      </c>
      <c r="Q54" s="324"/>
      <c r="R54" s="324" t="s">
        <v>495</v>
      </c>
      <c r="S54" s="324"/>
      <c r="T54" s="324">
        <v>0</v>
      </c>
      <c r="U54" s="324"/>
      <c r="V54" s="324" t="s">
        <v>495</v>
      </c>
      <c r="W54" s="324"/>
      <c r="X54" s="324">
        <v>0</v>
      </c>
      <c r="Y54" s="324"/>
      <c r="Z54" s="324" t="s">
        <v>495</v>
      </c>
      <c r="AA54" s="324"/>
      <c r="AB54" s="324">
        <v>0</v>
      </c>
      <c r="AC54" s="324"/>
      <c r="AD54" s="324" t="s">
        <v>495</v>
      </c>
      <c r="AE54" s="324"/>
      <c r="AF54" s="324">
        <v>0</v>
      </c>
      <c r="AG54" s="324">
        <v>0</v>
      </c>
    </row>
    <row r="55" spans="1:33" x14ac:dyDescent="0.25">
      <c r="A55" s="325" t="s">
        <v>525</v>
      </c>
      <c r="B55" s="326" t="s">
        <v>547</v>
      </c>
      <c r="C55" s="324"/>
      <c r="D55" s="324"/>
      <c r="E55" s="324"/>
      <c r="F55" s="324"/>
      <c r="G55" s="324">
        <v>0</v>
      </c>
      <c r="H55" s="324">
        <v>0</v>
      </c>
      <c r="I55" s="324"/>
      <c r="J55" s="324">
        <v>0</v>
      </c>
      <c r="K55" s="324"/>
      <c r="L55" s="324">
        <v>0</v>
      </c>
      <c r="M55" s="324"/>
      <c r="N55" s="324" t="s">
        <v>495</v>
      </c>
      <c r="O55" s="324"/>
      <c r="P55" s="324">
        <v>0</v>
      </c>
      <c r="Q55" s="324"/>
      <c r="R55" s="324" t="s">
        <v>495</v>
      </c>
      <c r="S55" s="324"/>
      <c r="T55" s="324">
        <v>0</v>
      </c>
      <c r="U55" s="324"/>
      <c r="V55" s="324" t="s">
        <v>495</v>
      </c>
      <c r="W55" s="324"/>
      <c r="X55" s="324">
        <v>0</v>
      </c>
      <c r="Y55" s="324"/>
      <c r="Z55" s="324" t="s">
        <v>495</v>
      </c>
      <c r="AA55" s="324"/>
      <c r="AB55" s="324">
        <v>0</v>
      </c>
      <c r="AC55" s="324"/>
      <c r="AD55" s="324" t="s">
        <v>495</v>
      </c>
      <c r="AE55" s="324"/>
      <c r="AF55" s="324">
        <v>0</v>
      </c>
      <c r="AG55" s="324">
        <v>0</v>
      </c>
    </row>
    <row r="56" spans="1:33" x14ac:dyDescent="0.25">
      <c r="A56" s="325" t="s">
        <v>526</v>
      </c>
      <c r="B56" s="326" t="s">
        <v>548</v>
      </c>
      <c r="C56" s="324"/>
      <c r="D56" s="324"/>
      <c r="E56" s="324"/>
      <c r="F56" s="324"/>
      <c r="G56" s="324">
        <v>0</v>
      </c>
      <c r="H56" s="324">
        <v>0</v>
      </c>
      <c r="I56" s="324"/>
      <c r="J56" s="324">
        <v>0</v>
      </c>
      <c r="K56" s="324"/>
      <c r="L56" s="324">
        <v>0</v>
      </c>
      <c r="M56" s="324"/>
      <c r="N56" s="324" t="s">
        <v>495</v>
      </c>
      <c r="O56" s="324"/>
      <c r="P56" s="324">
        <v>0</v>
      </c>
      <c r="Q56" s="324"/>
      <c r="R56" s="324" t="s">
        <v>495</v>
      </c>
      <c r="S56" s="324"/>
      <c r="T56" s="324">
        <v>46</v>
      </c>
      <c r="U56" s="324"/>
      <c r="V56" s="324" t="s">
        <v>495</v>
      </c>
      <c r="W56" s="324"/>
      <c r="X56" s="324">
        <v>0</v>
      </c>
      <c r="Y56" s="324"/>
      <c r="Z56" s="324" t="s">
        <v>495</v>
      </c>
      <c r="AA56" s="324"/>
      <c r="AB56" s="324">
        <v>0</v>
      </c>
      <c r="AC56" s="324"/>
      <c r="AD56" s="324" t="s">
        <v>495</v>
      </c>
      <c r="AE56" s="324"/>
      <c r="AF56" s="324">
        <v>46</v>
      </c>
      <c r="AG56" s="324">
        <v>0</v>
      </c>
    </row>
    <row r="57" spans="1:33" x14ac:dyDescent="0.25">
      <c r="A57" s="325" t="s">
        <v>527</v>
      </c>
      <c r="B57" s="326" t="s">
        <v>549</v>
      </c>
      <c r="C57" s="324"/>
      <c r="D57" s="324"/>
      <c r="E57" s="324"/>
      <c r="F57" s="324"/>
      <c r="G57" s="324">
        <v>0</v>
      </c>
      <c r="H57" s="324">
        <v>0</v>
      </c>
      <c r="I57" s="324"/>
      <c r="J57" s="324">
        <v>0</v>
      </c>
      <c r="K57" s="324"/>
      <c r="L57" s="324">
        <v>0</v>
      </c>
      <c r="M57" s="324"/>
      <c r="N57" s="324" t="s">
        <v>495</v>
      </c>
      <c r="O57" s="324"/>
      <c r="P57" s="324">
        <v>0</v>
      </c>
      <c r="Q57" s="324"/>
      <c r="R57" s="324" t="s">
        <v>495</v>
      </c>
      <c r="S57" s="324"/>
      <c r="T57" s="324">
        <v>0</v>
      </c>
      <c r="U57" s="324"/>
      <c r="V57" s="324" t="s">
        <v>495</v>
      </c>
      <c r="W57" s="324"/>
      <c r="X57" s="324">
        <v>0</v>
      </c>
      <c r="Y57" s="324"/>
      <c r="Z57" s="324" t="s">
        <v>495</v>
      </c>
      <c r="AA57" s="324"/>
      <c r="AB57" s="324">
        <v>0</v>
      </c>
      <c r="AC57" s="324"/>
      <c r="AD57" s="324" t="s">
        <v>495</v>
      </c>
      <c r="AE57" s="324"/>
      <c r="AF57" s="324">
        <v>0</v>
      </c>
      <c r="AG57" s="324">
        <v>0</v>
      </c>
    </row>
    <row r="58" spans="1:33" ht="36.75" customHeight="1" x14ac:dyDescent="0.25">
      <c r="A58" s="325" t="s">
        <v>528</v>
      </c>
      <c r="B58" s="326" t="s">
        <v>550</v>
      </c>
      <c r="C58" s="324"/>
      <c r="D58" s="324"/>
      <c r="E58" s="324"/>
      <c r="F58" s="324"/>
      <c r="G58" s="324">
        <v>0</v>
      </c>
      <c r="H58" s="324">
        <v>0</v>
      </c>
      <c r="I58" s="324"/>
      <c r="J58" s="324">
        <v>0</v>
      </c>
      <c r="K58" s="324"/>
      <c r="L58" s="324">
        <v>0</v>
      </c>
      <c r="M58" s="324"/>
      <c r="N58" s="324" t="s">
        <v>495</v>
      </c>
      <c r="O58" s="324"/>
      <c r="P58" s="324">
        <v>0</v>
      </c>
      <c r="Q58" s="324"/>
      <c r="R58" s="324" t="s">
        <v>495</v>
      </c>
      <c r="S58" s="324"/>
      <c r="T58" s="324">
        <v>8</v>
      </c>
      <c r="U58" s="324"/>
      <c r="V58" s="324" t="s">
        <v>495</v>
      </c>
      <c r="W58" s="324"/>
      <c r="X58" s="324">
        <v>0</v>
      </c>
      <c r="Y58" s="324"/>
      <c r="Z58" s="324" t="s">
        <v>495</v>
      </c>
      <c r="AA58" s="324"/>
      <c r="AB58" s="324">
        <v>0</v>
      </c>
      <c r="AC58" s="324"/>
      <c r="AD58" s="324" t="s">
        <v>495</v>
      </c>
      <c r="AE58" s="324"/>
      <c r="AF58" s="324">
        <v>8</v>
      </c>
      <c r="AG58" s="324">
        <v>0</v>
      </c>
    </row>
    <row r="59" spans="1:33" x14ac:dyDescent="0.25">
      <c r="A59" s="325" t="s">
        <v>529</v>
      </c>
      <c r="B59" s="326" t="s">
        <v>551</v>
      </c>
      <c r="C59" s="324"/>
      <c r="D59" s="324"/>
      <c r="E59" s="324"/>
      <c r="F59" s="324"/>
      <c r="G59" s="324">
        <v>0</v>
      </c>
      <c r="H59" s="324">
        <v>0</v>
      </c>
      <c r="I59" s="324"/>
      <c r="J59" s="324">
        <v>0</v>
      </c>
      <c r="K59" s="324"/>
      <c r="L59" s="324">
        <v>0</v>
      </c>
      <c r="M59" s="324"/>
      <c r="N59" s="324" t="s">
        <v>495</v>
      </c>
      <c r="O59" s="324"/>
      <c r="P59" s="324">
        <v>0</v>
      </c>
      <c r="Q59" s="324"/>
      <c r="R59" s="324" t="s">
        <v>495</v>
      </c>
      <c r="S59" s="324"/>
      <c r="T59" s="324">
        <v>0</v>
      </c>
      <c r="U59" s="324"/>
      <c r="V59" s="324" t="s">
        <v>495</v>
      </c>
      <c r="W59" s="324"/>
      <c r="X59" s="324">
        <v>0</v>
      </c>
      <c r="Y59" s="324"/>
      <c r="Z59" s="324" t="s">
        <v>495</v>
      </c>
      <c r="AA59" s="324"/>
      <c r="AB59" s="324">
        <v>0</v>
      </c>
      <c r="AC59" s="324"/>
      <c r="AD59" s="324" t="s">
        <v>495</v>
      </c>
      <c r="AE59" s="324"/>
      <c r="AF59" s="324">
        <v>0</v>
      </c>
      <c r="AG59" s="324">
        <v>0</v>
      </c>
    </row>
    <row r="60" spans="1:33" x14ac:dyDescent="0.25">
      <c r="A60" s="325" t="s">
        <v>530</v>
      </c>
      <c r="B60" s="326" t="s">
        <v>552</v>
      </c>
      <c r="C60" s="324"/>
      <c r="D60" s="324"/>
      <c r="E60" s="324"/>
      <c r="F60" s="324"/>
      <c r="G60" s="324">
        <v>0</v>
      </c>
      <c r="H60" s="324">
        <v>0</v>
      </c>
      <c r="I60" s="324"/>
      <c r="J60" s="324">
        <v>0</v>
      </c>
      <c r="K60" s="324"/>
      <c r="L60" s="324">
        <v>0</v>
      </c>
      <c r="M60" s="324"/>
      <c r="N60" s="324" t="s">
        <v>495</v>
      </c>
      <c r="O60" s="324"/>
      <c r="P60" s="324">
        <v>0</v>
      </c>
      <c r="Q60" s="324"/>
      <c r="R60" s="324" t="s">
        <v>495</v>
      </c>
      <c r="S60" s="324"/>
      <c r="T60" s="324">
        <v>0</v>
      </c>
      <c r="U60" s="324"/>
      <c r="V60" s="324" t="s">
        <v>495</v>
      </c>
      <c r="W60" s="324"/>
      <c r="X60" s="324">
        <v>0</v>
      </c>
      <c r="Y60" s="324"/>
      <c r="Z60" s="324" t="s">
        <v>495</v>
      </c>
      <c r="AA60" s="324"/>
      <c r="AB60" s="324">
        <v>0</v>
      </c>
      <c r="AC60" s="324"/>
      <c r="AD60" s="324" t="s">
        <v>495</v>
      </c>
      <c r="AE60" s="324"/>
      <c r="AF60" s="324">
        <v>0</v>
      </c>
      <c r="AG60" s="324">
        <v>0</v>
      </c>
    </row>
    <row r="61" spans="1:33"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v>0</v>
      </c>
      <c r="AG61" s="324">
        <v>0</v>
      </c>
    </row>
    <row r="62" spans="1:33" x14ac:dyDescent="0.25">
      <c r="A62" s="325" t="s">
        <v>139</v>
      </c>
      <c r="B62" s="326" t="s">
        <v>138</v>
      </c>
      <c r="C62" s="324">
        <v>0</v>
      </c>
      <c r="D62" s="324">
        <v>64.714359999999999</v>
      </c>
      <c r="E62" s="324"/>
      <c r="F62" s="324"/>
      <c r="G62" s="324">
        <v>0</v>
      </c>
      <c r="H62" s="324">
        <v>0</v>
      </c>
      <c r="I62" s="324"/>
      <c r="J62" s="324">
        <v>0</v>
      </c>
      <c r="K62" s="324"/>
      <c r="L62" s="324">
        <v>0</v>
      </c>
      <c r="M62" s="324"/>
      <c r="N62" s="324" t="s">
        <v>495</v>
      </c>
      <c r="O62" s="324"/>
      <c r="P62" s="324">
        <v>0</v>
      </c>
      <c r="Q62" s="324"/>
      <c r="R62" s="324" t="s">
        <v>495</v>
      </c>
      <c r="S62" s="324"/>
      <c r="T62" s="324">
        <v>64.714359999999999</v>
      </c>
      <c r="U62" s="324"/>
      <c r="V62" s="324" t="s">
        <v>495</v>
      </c>
      <c r="W62" s="324"/>
      <c r="X62" s="324">
        <v>0</v>
      </c>
      <c r="Y62" s="324"/>
      <c r="Z62" s="324" t="s">
        <v>495</v>
      </c>
      <c r="AA62" s="324"/>
      <c r="AB62" s="324">
        <v>0</v>
      </c>
      <c r="AC62" s="324"/>
      <c r="AD62" s="324" t="s">
        <v>495</v>
      </c>
      <c r="AE62" s="324"/>
      <c r="AF62" s="324">
        <v>64.714359999999999</v>
      </c>
      <c r="AG62" s="324">
        <v>0</v>
      </c>
    </row>
    <row r="63" spans="1:33" x14ac:dyDescent="0.25">
      <c r="A63" s="325" t="s">
        <v>137</v>
      </c>
      <c r="B63" s="329" t="s">
        <v>131</v>
      </c>
      <c r="C63" s="324"/>
      <c r="D63" s="324"/>
      <c r="E63" s="324"/>
      <c r="F63" s="324"/>
      <c r="G63" s="324">
        <v>0</v>
      </c>
      <c r="H63" s="324">
        <v>0</v>
      </c>
      <c r="I63" s="324"/>
      <c r="J63" s="324">
        <v>0</v>
      </c>
      <c r="K63" s="324"/>
      <c r="L63" s="324">
        <v>0</v>
      </c>
      <c r="M63" s="324"/>
      <c r="N63" s="324" t="s">
        <v>495</v>
      </c>
      <c r="O63" s="324"/>
      <c r="P63" s="324">
        <v>0</v>
      </c>
      <c r="Q63" s="324"/>
      <c r="R63" s="324" t="s">
        <v>495</v>
      </c>
      <c r="S63" s="324"/>
      <c r="T63" s="324">
        <v>0</v>
      </c>
      <c r="U63" s="324"/>
      <c r="V63" s="324" t="s">
        <v>495</v>
      </c>
      <c r="W63" s="324"/>
      <c r="X63" s="324">
        <v>0</v>
      </c>
      <c r="Y63" s="324"/>
      <c r="Z63" s="324" t="s">
        <v>495</v>
      </c>
      <c r="AA63" s="324"/>
      <c r="AB63" s="324">
        <v>0</v>
      </c>
      <c r="AC63" s="324"/>
      <c r="AD63" s="324" t="s">
        <v>495</v>
      </c>
      <c r="AE63" s="324"/>
      <c r="AF63" s="324">
        <v>0</v>
      </c>
      <c r="AG63" s="324">
        <v>0</v>
      </c>
    </row>
    <row r="64" spans="1:33" x14ac:dyDescent="0.25">
      <c r="A64" s="325" t="s">
        <v>136</v>
      </c>
      <c r="B64" s="326" t="s">
        <v>130</v>
      </c>
      <c r="C64" s="324"/>
      <c r="D64" s="324"/>
      <c r="E64" s="324"/>
      <c r="F64" s="324"/>
      <c r="G64" s="324">
        <v>0</v>
      </c>
      <c r="H64" s="324">
        <v>0</v>
      </c>
      <c r="I64" s="324"/>
      <c r="J64" s="324">
        <v>0</v>
      </c>
      <c r="K64" s="324"/>
      <c r="L64" s="324">
        <v>0</v>
      </c>
      <c r="M64" s="324"/>
      <c r="N64" s="324" t="s">
        <v>495</v>
      </c>
      <c r="O64" s="324"/>
      <c r="P64" s="324">
        <v>0</v>
      </c>
      <c r="Q64" s="324"/>
      <c r="R64" s="324" t="s">
        <v>495</v>
      </c>
      <c r="S64" s="324"/>
      <c r="T64" s="324">
        <v>0</v>
      </c>
      <c r="U64" s="324"/>
      <c r="V64" s="324" t="s">
        <v>495</v>
      </c>
      <c r="W64" s="324"/>
      <c r="X64" s="324">
        <v>0</v>
      </c>
      <c r="Y64" s="324"/>
      <c r="Z64" s="324" t="s">
        <v>495</v>
      </c>
      <c r="AA64" s="324"/>
      <c r="AB64" s="324">
        <v>0</v>
      </c>
      <c r="AC64" s="324"/>
      <c r="AD64" s="324" t="s">
        <v>495</v>
      </c>
      <c r="AE64" s="324"/>
      <c r="AF64" s="324">
        <v>0</v>
      </c>
      <c r="AG64" s="324">
        <v>0</v>
      </c>
    </row>
    <row r="65" spans="1:33" x14ac:dyDescent="0.25">
      <c r="A65" s="325" t="s">
        <v>135</v>
      </c>
      <c r="B65" s="329" t="s">
        <v>129</v>
      </c>
      <c r="C65" s="324"/>
      <c r="D65" s="324"/>
      <c r="E65" s="324"/>
      <c r="F65" s="324"/>
      <c r="G65" s="324">
        <v>0</v>
      </c>
      <c r="H65" s="324">
        <v>0</v>
      </c>
      <c r="I65" s="324"/>
      <c r="J65" s="324">
        <v>0</v>
      </c>
      <c r="K65" s="324"/>
      <c r="L65" s="324">
        <v>0</v>
      </c>
      <c r="M65" s="324"/>
      <c r="N65" s="324" t="s">
        <v>495</v>
      </c>
      <c r="O65" s="324"/>
      <c r="P65" s="324">
        <v>0</v>
      </c>
      <c r="Q65" s="324"/>
      <c r="R65" s="324" t="s">
        <v>495</v>
      </c>
      <c r="S65" s="324"/>
      <c r="T65" s="324">
        <v>0</v>
      </c>
      <c r="U65" s="324"/>
      <c r="V65" s="324" t="s">
        <v>495</v>
      </c>
      <c r="W65" s="324"/>
      <c r="X65" s="324">
        <v>0</v>
      </c>
      <c r="Y65" s="324"/>
      <c r="Z65" s="324" t="s">
        <v>495</v>
      </c>
      <c r="AA65" s="324"/>
      <c r="AB65" s="324">
        <v>0</v>
      </c>
      <c r="AC65" s="324"/>
      <c r="AD65" s="324" t="s">
        <v>495</v>
      </c>
      <c r="AE65" s="324"/>
      <c r="AF65" s="324">
        <v>0</v>
      </c>
      <c r="AG65" s="324">
        <v>0</v>
      </c>
    </row>
    <row r="66" spans="1:33" ht="54" customHeight="1" x14ac:dyDescent="0.25">
      <c r="A66" s="325" t="s">
        <v>134</v>
      </c>
      <c r="B66" s="329" t="s">
        <v>128</v>
      </c>
      <c r="C66" s="324"/>
      <c r="D66" s="324"/>
      <c r="E66" s="324"/>
      <c r="F66" s="324"/>
      <c r="G66" s="324">
        <v>0</v>
      </c>
      <c r="H66" s="324">
        <v>0</v>
      </c>
      <c r="I66" s="324"/>
      <c r="J66" s="324">
        <v>0</v>
      </c>
      <c r="K66" s="324"/>
      <c r="L66" s="324">
        <v>0</v>
      </c>
      <c r="M66" s="324"/>
      <c r="N66" s="324" t="s">
        <v>495</v>
      </c>
      <c r="O66" s="324"/>
      <c r="P66" s="324">
        <v>0</v>
      </c>
      <c r="Q66" s="324"/>
      <c r="R66" s="324" t="s">
        <v>495</v>
      </c>
      <c r="S66" s="324"/>
      <c r="T66" s="324">
        <v>0</v>
      </c>
      <c r="U66" s="324"/>
      <c r="V66" s="324" t="s">
        <v>495</v>
      </c>
      <c r="W66" s="324"/>
      <c r="X66" s="324">
        <v>0</v>
      </c>
      <c r="Y66" s="324"/>
      <c r="Z66" s="324" t="s">
        <v>495</v>
      </c>
      <c r="AA66" s="324"/>
      <c r="AB66" s="324">
        <v>0</v>
      </c>
      <c r="AC66" s="324"/>
      <c r="AD66" s="324" t="s">
        <v>495</v>
      </c>
      <c r="AE66" s="324"/>
      <c r="AF66" s="324">
        <v>0</v>
      </c>
      <c r="AG66" s="324">
        <v>0</v>
      </c>
    </row>
    <row r="67" spans="1:33" x14ac:dyDescent="0.25">
      <c r="A67" s="325" t="s">
        <v>133</v>
      </c>
      <c r="B67" s="329" t="s">
        <v>553</v>
      </c>
      <c r="C67" s="324"/>
      <c r="D67" s="324"/>
      <c r="E67" s="324"/>
      <c r="F67" s="324"/>
      <c r="G67" s="324">
        <v>0</v>
      </c>
      <c r="H67" s="324">
        <v>0</v>
      </c>
      <c r="I67" s="324"/>
      <c r="J67" s="324">
        <v>0</v>
      </c>
      <c r="K67" s="324"/>
      <c r="L67" s="324">
        <v>0</v>
      </c>
      <c r="M67" s="324"/>
      <c r="N67" s="324" t="s">
        <v>495</v>
      </c>
      <c r="O67" s="324"/>
      <c r="P67" s="324">
        <v>0</v>
      </c>
      <c r="Q67" s="324"/>
      <c r="R67" s="324" t="s">
        <v>495</v>
      </c>
      <c r="S67" s="324"/>
      <c r="T67" s="324">
        <v>0</v>
      </c>
      <c r="U67" s="324"/>
      <c r="V67" s="324" t="s">
        <v>495</v>
      </c>
      <c r="W67" s="324"/>
      <c r="X67" s="324">
        <v>0</v>
      </c>
      <c r="Y67" s="324"/>
      <c r="Z67" s="324" t="s">
        <v>495</v>
      </c>
      <c r="AA67" s="324"/>
      <c r="AB67" s="324">
        <v>0</v>
      </c>
      <c r="AC67" s="324"/>
      <c r="AD67" s="324" t="s">
        <v>495</v>
      </c>
      <c r="AE67" s="324"/>
      <c r="AF67" s="324">
        <v>0</v>
      </c>
      <c r="AG67" s="324">
        <v>0</v>
      </c>
    </row>
    <row r="68" spans="1:33" ht="50.25" customHeight="1" x14ac:dyDescent="0.25">
      <c r="A68" s="325" t="s">
        <v>531</v>
      </c>
      <c r="B68" s="329" t="s">
        <v>554</v>
      </c>
      <c r="C68" s="324"/>
      <c r="D68" s="324"/>
      <c r="E68" s="324"/>
      <c r="F68" s="324"/>
      <c r="G68" s="324">
        <v>0</v>
      </c>
      <c r="H68" s="324">
        <v>0</v>
      </c>
      <c r="I68" s="324"/>
      <c r="J68" s="324">
        <v>0</v>
      </c>
      <c r="K68" s="324"/>
      <c r="L68" s="324">
        <v>0</v>
      </c>
      <c r="M68" s="324"/>
      <c r="N68" s="324" t="s">
        <v>495</v>
      </c>
      <c r="O68" s="324"/>
      <c r="P68" s="324">
        <v>0</v>
      </c>
      <c r="Q68" s="324"/>
      <c r="R68" s="324" t="s">
        <v>495</v>
      </c>
      <c r="S68" s="324"/>
      <c r="T68" s="324">
        <v>0</v>
      </c>
      <c r="U68" s="324"/>
      <c r="V68" s="324" t="s">
        <v>495</v>
      </c>
      <c r="W68" s="324"/>
      <c r="X68" s="324">
        <v>0</v>
      </c>
      <c r="Y68" s="324"/>
      <c r="Z68" s="324" t="s">
        <v>495</v>
      </c>
      <c r="AA68" s="324"/>
      <c r="AB68" s="324">
        <v>0</v>
      </c>
      <c r="AC68" s="324"/>
      <c r="AD68" s="324" t="s">
        <v>495</v>
      </c>
      <c r="AE68" s="324"/>
      <c r="AF68" s="324">
        <v>0</v>
      </c>
      <c r="AG68" s="324">
        <v>0</v>
      </c>
    </row>
    <row r="69" spans="1:33" x14ac:dyDescent="0.25">
      <c r="A69" s="325" t="s">
        <v>532</v>
      </c>
      <c r="B69" s="329" t="s">
        <v>555</v>
      </c>
      <c r="C69" s="324"/>
      <c r="D69" s="324"/>
      <c r="E69" s="324"/>
      <c r="F69" s="324"/>
      <c r="G69" s="324">
        <v>0</v>
      </c>
      <c r="H69" s="324">
        <v>0</v>
      </c>
      <c r="I69" s="324"/>
      <c r="J69" s="324">
        <v>0</v>
      </c>
      <c r="K69" s="324"/>
      <c r="L69" s="324">
        <v>0</v>
      </c>
      <c r="M69" s="324"/>
      <c r="N69" s="324" t="s">
        <v>495</v>
      </c>
      <c r="O69" s="324"/>
      <c r="P69" s="324">
        <v>0</v>
      </c>
      <c r="Q69" s="324"/>
      <c r="R69" s="324" t="s">
        <v>495</v>
      </c>
      <c r="S69" s="324"/>
      <c r="T69" s="324">
        <v>46</v>
      </c>
      <c r="U69" s="324"/>
      <c r="V69" s="324" t="s">
        <v>495</v>
      </c>
      <c r="W69" s="324"/>
      <c r="X69" s="324">
        <v>0</v>
      </c>
      <c r="Y69" s="324"/>
      <c r="Z69" s="324" t="s">
        <v>495</v>
      </c>
      <c r="AA69" s="324"/>
      <c r="AB69" s="324">
        <v>0</v>
      </c>
      <c r="AC69" s="324"/>
      <c r="AD69" s="324" t="s">
        <v>495</v>
      </c>
      <c r="AE69" s="324"/>
      <c r="AF69" s="324">
        <v>46</v>
      </c>
      <c r="AG69" s="324">
        <v>0</v>
      </c>
    </row>
    <row r="70" spans="1:33" ht="36.75" customHeight="1" x14ac:dyDescent="0.25">
      <c r="A70" s="325" t="s">
        <v>533</v>
      </c>
      <c r="B70" s="329" t="s">
        <v>556</v>
      </c>
      <c r="C70" s="324"/>
      <c r="D70" s="324"/>
      <c r="E70" s="324"/>
      <c r="F70" s="324"/>
      <c r="G70" s="324">
        <v>0</v>
      </c>
      <c r="H70" s="324">
        <v>0</v>
      </c>
      <c r="I70" s="324"/>
      <c r="J70" s="324">
        <v>0</v>
      </c>
      <c r="K70" s="324"/>
      <c r="L70" s="324">
        <v>0</v>
      </c>
      <c r="M70" s="324"/>
      <c r="N70" s="324" t="s">
        <v>495</v>
      </c>
      <c r="O70" s="324"/>
      <c r="P70" s="324">
        <v>0</v>
      </c>
      <c r="Q70" s="324"/>
      <c r="R70" s="324" t="s">
        <v>495</v>
      </c>
      <c r="S70" s="324"/>
      <c r="T70" s="324">
        <v>0</v>
      </c>
      <c r="U70" s="324"/>
      <c r="V70" s="324" t="s">
        <v>495</v>
      </c>
      <c r="W70" s="324"/>
      <c r="X70" s="324">
        <v>0</v>
      </c>
      <c r="Y70" s="324"/>
      <c r="Z70" s="324" t="s">
        <v>495</v>
      </c>
      <c r="AA70" s="324"/>
      <c r="AB70" s="324">
        <v>0</v>
      </c>
      <c r="AC70" s="324"/>
      <c r="AD70" s="324" t="s">
        <v>495</v>
      </c>
      <c r="AE70" s="324"/>
      <c r="AF70" s="324">
        <v>0</v>
      </c>
      <c r="AG70" s="324">
        <v>0</v>
      </c>
    </row>
    <row r="71" spans="1:33" x14ac:dyDescent="0.25">
      <c r="A71" s="325" t="s">
        <v>534</v>
      </c>
      <c r="B71" s="329" t="s">
        <v>557</v>
      </c>
      <c r="C71" s="324"/>
      <c r="D71" s="324"/>
      <c r="E71" s="324"/>
      <c r="F71" s="324"/>
      <c r="G71" s="324">
        <v>0</v>
      </c>
      <c r="H71" s="324">
        <v>0</v>
      </c>
      <c r="I71" s="324"/>
      <c r="J71" s="324">
        <v>0</v>
      </c>
      <c r="K71" s="324"/>
      <c r="L71" s="324">
        <v>0</v>
      </c>
      <c r="M71" s="324"/>
      <c r="N71" s="324" t="s">
        <v>495</v>
      </c>
      <c r="O71" s="324"/>
      <c r="P71" s="324">
        <v>0</v>
      </c>
      <c r="Q71" s="324"/>
      <c r="R71" s="324" t="s">
        <v>495</v>
      </c>
      <c r="S71" s="324"/>
      <c r="T71" s="324">
        <v>8</v>
      </c>
      <c r="U71" s="324"/>
      <c r="V71" s="324" t="s">
        <v>495</v>
      </c>
      <c r="W71" s="324"/>
      <c r="X71" s="324">
        <v>0</v>
      </c>
      <c r="Y71" s="324"/>
      <c r="Z71" s="324" t="s">
        <v>495</v>
      </c>
      <c r="AA71" s="324"/>
      <c r="AB71" s="324">
        <v>0</v>
      </c>
      <c r="AC71" s="324"/>
      <c r="AD71" s="324" t="s">
        <v>495</v>
      </c>
      <c r="AE71" s="324"/>
      <c r="AF71" s="324">
        <v>8</v>
      </c>
      <c r="AG71" s="324">
        <v>0</v>
      </c>
    </row>
    <row r="72" spans="1:33" ht="51" customHeight="1" x14ac:dyDescent="0.25">
      <c r="A72" s="325" t="s">
        <v>535</v>
      </c>
      <c r="B72" s="329" t="s">
        <v>558</v>
      </c>
      <c r="C72" s="324"/>
      <c r="D72" s="324"/>
      <c r="E72" s="324"/>
      <c r="F72" s="324"/>
      <c r="G72" s="324">
        <v>0</v>
      </c>
      <c r="H72" s="324">
        <v>0</v>
      </c>
      <c r="I72" s="324"/>
      <c r="J72" s="324">
        <v>0</v>
      </c>
      <c r="K72" s="324"/>
      <c r="L72" s="324">
        <v>0</v>
      </c>
      <c r="M72" s="324"/>
      <c r="N72" s="324" t="s">
        <v>495</v>
      </c>
      <c r="O72" s="324"/>
      <c r="P72" s="324">
        <v>0</v>
      </c>
      <c r="Q72" s="324"/>
      <c r="R72" s="324" t="s">
        <v>495</v>
      </c>
      <c r="S72" s="324"/>
      <c r="T72" s="324">
        <v>0</v>
      </c>
      <c r="U72" s="324"/>
      <c r="V72" s="324" t="s">
        <v>495</v>
      </c>
      <c r="W72" s="324"/>
      <c r="X72" s="324">
        <v>0</v>
      </c>
      <c r="Y72" s="324"/>
      <c r="Z72" s="324" t="s">
        <v>495</v>
      </c>
      <c r="AA72" s="324"/>
      <c r="AB72" s="324">
        <v>0</v>
      </c>
      <c r="AC72" s="324"/>
      <c r="AD72" s="324" t="s">
        <v>495</v>
      </c>
      <c r="AE72" s="324"/>
      <c r="AF72" s="324">
        <v>0</v>
      </c>
      <c r="AG72" s="324">
        <v>0</v>
      </c>
    </row>
    <row r="73" spans="1:33" ht="32.25" customHeight="1" x14ac:dyDescent="0.25">
      <c r="A73" s="325" t="s">
        <v>536</v>
      </c>
      <c r="B73" s="329" t="s">
        <v>559</v>
      </c>
      <c r="C73" s="324"/>
      <c r="D73" s="324"/>
      <c r="E73" s="324"/>
      <c r="F73" s="324"/>
      <c r="G73" s="324">
        <v>0</v>
      </c>
      <c r="H73" s="324">
        <v>0</v>
      </c>
      <c r="I73" s="324"/>
      <c r="J73" s="324">
        <v>0</v>
      </c>
      <c r="K73" s="324"/>
      <c r="L73" s="324">
        <v>0</v>
      </c>
      <c r="M73" s="324"/>
      <c r="N73" s="324" t="s">
        <v>495</v>
      </c>
      <c r="O73" s="324"/>
      <c r="P73" s="324">
        <v>0</v>
      </c>
      <c r="Q73" s="324"/>
      <c r="R73" s="324" t="s">
        <v>495</v>
      </c>
      <c r="S73" s="324"/>
      <c r="T73" s="324">
        <v>0</v>
      </c>
      <c r="U73" s="324"/>
      <c r="V73" s="324" t="s">
        <v>495</v>
      </c>
      <c r="W73" s="324"/>
      <c r="X73" s="324">
        <v>0</v>
      </c>
      <c r="Y73" s="324"/>
      <c r="Z73" s="324" t="s">
        <v>495</v>
      </c>
      <c r="AA73" s="324"/>
      <c r="AB73" s="324">
        <v>0</v>
      </c>
      <c r="AC73" s="324"/>
      <c r="AD73" s="324" t="s">
        <v>495</v>
      </c>
      <c r="AE73" s="324"/>
      <c r="AF73" s="324">
        <v>0</v>
      </c>
      <c r="AG73" s="324">
        <v>0</v>
      </c>
    </row>
    <row r="74" spans="1:33" s="312" customFormat="1" ht="51.75" customHeight="1" x14ac:dyDescent="0.25">
      <c r="A74" s="322" t="s">
        <v>58</v>
      </c>
      <c r="B74" s="330" t="s">
        <v>227</v>
      </c>
      <c r="C74" s="324"/>
      <c r="D74" s="324"/>
      <c r="E74" s="324"/>
      <c r="F74" s="324"/>
      <c r="G74" s="324">
        <v>0</v>
      </c>
      <c r="H74" s="324">
        <v>0</v>
      </c>
      <c r="I74" s="324"/>
      <c r="J74" s="324">
        <v>0</v>
      </c>
      <c r="K74" s="324"/>
      <c r="L74" s="324">
        <v>0</v>
      </c>
      <c r="M74" s="324"/>
      <c r="N74" s="324" t="s">
        <v>495</v>
      </c>
      <c r="O74" s="324"/>
      <c r="P74" s="324">
        <v>0</v>
      </c>
      <c r="Q74" s="324"/>
      <c r="R74" s="324" t="s">
        <v>495</v>
      </c>
      <c r="S74" s="324"/>
      <c r="T74" s="324">
        <v>0</v>
      </c>
      <c r="U74" s="324"/>
      <c r="V74" s="324" t="s">
        <v>495</v>
      </c>
      <c r="W74" s="324"/>
      <c r="X74" s="324">
        <v>0</v>
      </c>
      <c r="Y74" s="324"/>
      <c r="Z74" s="324" t="s">
        <v>495</v>
      </c>
      <c r="AA74" s="324"/>
      <c r="AB74" s="324">
        <v>0</v>
      </c>
      <c r="AC74" s="324"/>
      <c r="AD74" s="324" t="s">
        <v>495</v>
      </c>
      <c r="AE74" s="324"/>
      <c r="AF74" s="324">
        <v>0</v>
      </c>
      <c r="AG74" s="324">
        <v>0</v>
      </c>
    </row>
    <row r="75" spans="1:33"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row>
    <row r="76" spans="1:33" ht="23.25" customHeight="1" x14ac:dyDescent="0.25">
      <c r="A76" s="325" t="s">
        <v>222</v>
      </c>
      <c r="B76" s="326" t="s">
        <v>545</v>
      </c>
      <c r="C76" s="331"/>
      <c r="D76" s="332"/>
      <c r="E76" s="333"/>
      <c r="F76" s="333"/>
      <c r="G76" s="324">
        <v>0</v>
      </c>
      <c r="H76" s="324">
        <v>0</v>
      </c>
      <c r="I76" s="324"/>
      <c r="J76" s="324">
        <v>0</v>
      </c>
      <c r="K76" s="324"/>
      <c r="L76" s="324">
        <v>0</v>
      </c>
      <c r="M76" s="333"/>
      <c r="N76" s="324" t="s">
        <v>495</v>
      </c>
      <c r="O76" s="332"/>
      <c r="P76" s="324">
        <v>0</v>
      </c>
      <c r="Q76" s="332"/>
      <c r="R76" s="324" t="s">
        <v>495</v>
      </c>
      <c r="S76" s="332"/>
      <c r="T76" s="324">
        <v>0</v>
      </c>
      <c r="U76" s="332"/>
      <c r="V76" s="324" t="s">
        <v>495</v>
      </c>
      <c r="W76" s="332"/>
      <c r="X76" s="324">
        <v>0</v>
      </c>
      <c r="Y76" s="332"/>
      <c r="Z76" s="324" t="s">
        <v>495</v>
      </c>
      <c r="AA76" s="332"/>
      <c r="AB76" s="324">
        <v>0</v>
      </c>
      <c r="AC76" s="332"/>
      <c r="AD76" s="324" t="s">
        <v>495</v>
      </c>
      <c r="AE76" s="332"/>
      <c r="AF76" s="324">
        <v>0</v>
      </c>
      <c r="AG76" s="324">
        <v>0</v>
      </c>
    </row>
    <row r="77" spans="1:33" ht="18.75" customHeight="1" x14ac:dyDescent="0.25">
      <c r="A77" s="325" t="s">
        <v>223</v>
      </c>
      <c r="B77" s="329" t="s">
        <v>543</v>
      </c>
      <c r="C77" s="324"/>
      <c r="D77" s="324"/>
      <c r="E77" s="324"/>
      <c r="F77" s="324"/>
      <c r="G77" s="324">
        <v>0</v>
      </c>
      <c r="H77" s="324">
        <v>0</v>
      </c>
      <c r="I77" s="324"/>
      <c r="J77" s="324">
        <v>0</v>
      </c>
      <c r="K77" s="324"/>
      <c r="L77" s="324">
        <v>0</v>
      </c>
      <c r="M77" s="324"/>
      <c r="N77" s="324" t="s">
        <v>495</v>
      </c>
      <c r="O77" s="324"/>
      <c r="P77" s="324">
        <v>0</v>
      </c>
      <c r="Q77" s="324"/>
      <c r="R77" s="324" t="s">
        <v>495</v>
      </c>
      <c r="S77" s="324"/>
      <c r="T77" s="324">
        <v>0</v>
      </c>
      <c r="U77" s="324"/>
      <c r="V77" s="324" t="s">
        <v>495</v>
      </c>
      <c r="W77" s="324"/>
      <c r="X77" s="324">
        <v>0</v>
      </c>
      <c r="Y77" s="324"/>
      <c r="Z77" s="324" t="s">
        <v>495</v>
      </c>
      <c r="AA77" s="324"/>
      <c r="AB77" s="324">
        <v>0</v>
      </c>
      <c r="AC77" s="324"/>
      <c r="AD77" s="324" t="s">
        <v>495</v>
      </c>
      <c r="AE77" s="324"/>
      <c r="AF77" s="324">
        <v>0</v>
      </c>
      <c r="AG77" s="324">
        <v>0</v>
      </c>
    </row>
    <row r="78" spans="1:33" x14ac:dyDescent="0.25">
      <c r="A78" s="325" t="s">
        <v>224</v>
      </c>
      <c r="B78" s="329" t="s">
        <v>148</v>
      </c>
      <c r="C78" s="324"/>
      <c r="D78" s="324"/>
      <c r="E78" s="324"/>
      <c r="F78" s="324"/>
      <c r="G78" s="324">
        <v>0</v>
      </c>
      <c r="H78" s="324">
        <v>0</v>
      </c>
      <c r="I78" s="324"/>
      <c r="J78" s="324">
        <v>0</v>
      </c>
      <c r="K78" s="324"/>
      <c r="L78" s="324">
        <v>0</v>
      </c>
      <c r="M78" s="324"/>
      <c r="N78" s="324" t="s">
        <v>495</v>
      </c>
      <c r="O78" s="324"/>
      <c r="P78" s="324">
        <v>0</v>
      </c>
      <c r="Q78" s="324"/>
      <c r="R78" s="324" t="s">
        <v>495</v>
      </c>
      <c r="S78" s="324"/>
      <c r="T78" s="324">
        <v>0</v>
      </c>
      <c r="U78" s="324"/>
      <c r="V78" s="324" t="s">
        <v>495</v>
      </c>
      <c r="W78" s="324"/>
      <c r="X78" s="324">
        <v>0</v>
      </c>
      <c r="Y78" s="324"/>
      <c r="Z78" s="324" t="s">
        <v>495</v>
      </c>
      <c r="AA78" s="324"/>
      <c r="AB78" s="324">
        <v>0</v>
      </c>
      <c r="AC78" s="324"/>
      <c r="AD78" s="324" t="s">
        <v>495</v>
      </c>
      <c r="AE78" s="324"/>
      <c r="AF78" s="324">
        <v>0</v>
      </c>
      <c r="AG78" s="324">
        <v>0</v>
      </c>
    </row>
    <row r="79" spans="1:33" x14ac:dyDescent="0.25">
      <c r="A79" s="325" t="s">
        <v>225</v>
      </c>
      <c r="B79" s="326" t="s">
        <v>560</v>
      </c>
      <c r="C79" s="324"/>
      <c r="D79" s="324"/>
      <c r="E79" s="324"/>
      <c r="F79" s="324"/>
      <c r="G79" s="324">
        <v>0</v>
      </c>
      <c r="H79" s="324">
        <v>0</v>
      </c>
      <c r="I79" s="324"/>
      <c r="J79" s="324">
        <v>0</v>
      </c>
      <c r="K79" s="324"/>
      <c r="L79" s="324">
        <v>0</v>
      </c>
      <c r="M79" s="324"/>
      <c r="N79" s="324" t="s">
        <v>495</v>
      </c>
      <c r="O79" s="324"/>
      <c r="P79" s="324">
        <v>0</v>
      </c>
      <c r="Q79" s="324"/>
      <c r="R79" s="324" t="s">
        <v>495</v>
      </c>
      <c r="S79" s="324"/>
      <c r="T79" s="324">
        <v>0</v>
      </c>
      <c r="U79" s="324"/>
      <c r="V79" s="324" t="s">
        <v>495</v>
      </c>
      <c r="W79" s="324"/>
      <c r="X79" s="324">
        <v>0</v>
      </c>
      <c r="Y79" s="324"/>
      <c r="Z79" s="324" t="s">
        <v>495</v>
      </c>
      <c r="AA79" s="324"/>
      <c r="AB79" s="324">
        <v>0</v>
      </c>
      <c r="AC79" s="324"/>
      <c r="AD79" s="324" t="s">
        <v>495</v>
      </c>
      <c r="AE79" s="324"/>
      <c r="AF79" s="324">
        <v>0</v>
      </c>
      <c r="AG79" s="324">
        <v>0</v>
      </c>
    </row>
    <row r="80" spans="1:33" x14ac:dyDescent="0.25">
      <c r="A80" s="325" t="s">
        <v>226</v>
      </c>
      <c r="B80" s="326" t="s">
        <v>546</v>
      </c>
      <c r="C80" s="331"/>
      <c r="D80" s="332"/>
      <c r="E80" s="333"/>
      <c r="F80" s="333"/>
      <c r="G80" s="324">
        <v>0</v>
      </c>
      <c r="H80" s="324">
        <v>0</v>
      </c>
      <c r="I80" s="324"/>
      <c r="J80" s="324">
        <v>0</v>
      </c>
      <c r="K80" s="324"/>
      <c r="L80" s="324">
        <v>0</v>
      </c>
      <c r="M80" s="333"/>
      <c r="N80" s="324" t="s">
        <v>495</v>
      </c>
      <c r="O80" s="332"/>
      <c r="P80" s="324">
        <v>0</v>
      </c>
      <c r="Q80" s="332"/>
      <c r="R80" s="324" t="s">
        <v>495</v>
      </c>
      <c r="S80" s="332"/>
      <c r="T80" s="324">
        <v>0</v>
      </c>
      <c r="U80" s="332"/>
      <c r="V80" s="324" t="s">
        <v>495</v>
      </c>
      <c r="W80" s="332"/>
      <c r="X80" s="324">
        <v>0</v>
      </c>
      <c r="Y80" s="332"/>
      <c r="Z80" s="324" t="s">
        <v>495</v>
      </c>
      <c r="AA80" s="332"/>
      <c r="AB80" s="324">
        <v>0</v>
      </c>
      <c r="AC80" s="332"/>
      <c r="AD80" s="324" t="s">
        <v>495</v>
      </c>
      <c r="AE80" s="332"/>
      <c r="AF80" s="324">
        <v>0</v>
      </c>
      <c r="AG80" s="324">
        <v>0</v>
      </c>
    </row>
    <row r="81" spans="1:33" x14ac:dyDescent="0.25">
      <c r="A81" s="325" t="s">
        <v>537</v>
      </c>
      <c r="B81" s="326" t="s">
        <v>547</v>
      </c>
      <c r="C81" s="331"/>
      <c r="D81" s="332"/>
      <c r="E81" s="333"/>
      <c r="F81" s="333"/>
      <c r="G81" s="324">
        <v>0</v>
      </c>
      <c r="H81" s="324">
        <v>0</v>
      </c>
      <c r="I81" s="324"/>
      <c r="J81" s="324">
        <v>0</v>
      </c>
      <c r="K81" s="324"/>
      <c r="L81" s="324">
        <v>0</v>
      </c>
      <c r="M81" s="333"/>
      <c r="N81" s="324" t="s">
        <v>495</v>
      </c>
      <c r="O81" s="332"/>
      <c r="P81" s="324">
        <v>0</v>
      </c>
      <c r="Q81" s="332"/>
      <c r="R81" s="324" t="s">
        <v>495</v>
      </c>
      <c r="S81" s="332"/>
      <c r="T81" s="324">
        <v>0</v>
      </c>
      <c r="U81" s="332"/>
      <c r="V81" s="324" t="s">
        <v>495</v>
      </c>
      <c r="W81" s="332"/>
      <c r="X81" s="324">
        <v>0</v>
      </c>
      <c r="Y81" s="332"/>
      <c r="Z81" s="324" t="s">
        <v>495</v>
      </c>
      <c r="AA81" s="332"/>
      <c r="AB81" s="324">
        <v>0</v>
      </c>
      <c r="AC81" s="332"/>
      <c r="AD81" s="324" t="s">
        <v>495</v>
      </c>
      <c r="AE81" s="332"/>
      <c r="AF81" s="324">
        <v>0</v>
      </c>
      <c r="AG81" s="324">
        <v>0</v>
      </c>
    </row>
    <row r="82" spans="1:33" x14ac:dyDescent="0.25">
      <c r="A82" s="325" t="s">
        <v>538</v>
      </c>
      <c r="B82" s="326" t="s">
        <v>548</v>
      </c>
      <c r="C82" s="331"/>
      <c r="D82" s="332"/>
      <c r="E82" s="333"/>
      <c r="F82" s="333"/>
      <c r="G82" s="324">
        <v>0</v>
      </c>
      <c r="H82" s="324">
        <v>0</v>
      </c>
      <c r="I82" s="324"/>
      <c r="J82" s="324">
        <v>0</v>
      </c>
      <c r="K82" s="324"/>
      <c r="L82" s="324">
        <v>0</v>
      </c>
      <c r="M82" s="333"/>
      <c r="N82" s="324" t="s">
        <v>495</v>
      </c>
      <c r="O82" s="332"/>
      <c r="P82" s="324">
        <v>0</v>
      </c>
      <c r="Q82" s="332"/>
      <c r="R82" s="324" t="s">
        <v>495</v>
      </c>
      <c r="S82" s="332"/>
      <c r="T82" s="324">
        <v>46</v>
      </c>
      <c r="U82" s="332"/>
      <c r="V82" s="324" t="s">
        <v>495</v>
      </c>
      <c r="W82" s="332"/>
      <c r="X82" s="324">
        <v>0</v>
      </c>
      <c r="Y82" s="332"/>
      <c r="Z82" s="324" t="s">
        <v>495</v>
      </c>
      <c r="AA82" s="332"/>
      <c r="AB82" s="324">
        <v>0</v>
      </c>
      <c r="AC82" s="332"/>
      <c r="AD82" s="324" t="s">
        <v>495</v>
      </c>
      <c r="AE82" s="332"/>
      <c r="AF82" s="324">
        <v>46</v>
      </c>
      <c r="AG82" s="324">
        <v>0</v>
      </c>
    </row>
    <row r="83" spans="1:33" x14ac:dyDescent="0.25">
      <c r="A83" s="325" t="s">
        <v>539</v>
      </c>
      <c r="B83" s="326" t="s">
        <v>549</v>
      </c>
      <c r="C83" s="331"/>
      <c r="D83" s="332"/>
      <c r="E83" s="333"/>
      <c r="F83" s="333"/>
      <c r="G83" s="324">
        <v>0</v>
      </c>
      <c r="H83" s="324">
        <v>0</v>
      </c>
      <c r="I83" s="324"/>
      <c r="J83" s="324">
        <v>0</v>
      </c>
      <c r="K83" s="324"/>
      <c r="L83" s="324">
        <v>0</v>
      </c>
      <c r="M83" s="333"/>
      <c r="N83" s="324" t="s">
        <v>495</v>
      </c>
      <c r="O83" s="332"/>
      <c r="P83" s="324">
        <v>0</v>
      </c>
      <c r="Q83" s="332"/>
      <c r="R83" s="324" t="s">
        <v>495</v>
      </c>
      <c r="S83" s="332"/>
      <c r="T83" s="324">
        <v>0</v>
      </c>
      <c r="U83" s="332"/>
      <c r="V83" s="324" t="s">
        <v>495</v>
      </c>
      <c r="W83" s="332"/>
      <c r="X83" s="324">
        <v>0</v>
      </c>
      <c r="Y83" s="332"/>
      <c r="Z83" s="324" t="s">
        <v>495</v>
      </c>
      <c r="AA83" s="332"/>
      <c r="AB83" s="324">
        <v>0</v>
      </c>
      <c r="AC83" s="332"/>
      <c r="AD83" s="324" t="s">
        <v>495</v>
      </c>
      <c r="AE83" s="332"/>
      <c r="AF83" s="324">
        <v>0</v>
      </c>
      <c r="AG83" s="324">
        <v>0</v>
      </c>
    </row>
    <row r="84" spans="1:33" x14ac:dyDescent="0.25">
      <c r="A84" s="325" t="s">
        <v>540</v>
      </c>
      <c r="B84" s="326" t="s">
        <v>550</v>
      </c>
      <c r="C84" s="331"/>
      <c r="D84" s="332"/>
      <c r="E84" s="333"/>
      <c r="F84" s="333"/>
      <c r="G84" s="324">
        <v>0</v>
      </c>
      <c r="H84" s="324">
        <v>0</v>
      </c>
      <c r="I84" s="324"/>
      <c r="J84" s="324">
        <v>0</v>
      </c>
      <c r="K84" s="324"/>
      <c r="L84" s="324">
        <v>0</v>
      </c>
      <c r="M84" s="333"/>
      <c r="N84" s="324" t="s">
        <v>495</v>
      </c>
      <c r="O84" s="332"/>
      <c r="P84" s="324">
        <v>0</v>
      </c>
      <c r="Q84" s="332"/>
      <c r="R84" s="324" t="s">
        <v>495</v>
      </c>
      <c r="S84" s="332"/>
      <c r="T84" s="324">
        <v>0</v>
      </c>
      <c r="U84" s="332"/>
      <c r="V84" s="324" t="s">
        <v>495</v>
      </c>
      <c r="W84" s="332"/>
      <c r="X84" s="324">
        <v>0</v>
      </c>
      <c r="Y84" s="332"/>
      <c r="Z84" s="324" t="s">
        <v>495</v>
      </c>
      <c r="AA84" s="332"/>
      <c r="AB84" s="324">
        <v>0</v>
      </c>
      <c r="AC84" s="332"/>
      <c r="AD84" s="324" t="s">
        <v>495</v>
      </c>
      <c r="AE84" s="332"/>
      <c r="AF84" s="324">
        <v>0</v>
      </c>
      <c r="AG84" s="324">
        <v>0</v>
      </c>
    </row>
    <row r="85" spans="1:33" x14ac:dyDescent="0.25">
      <c r="A85" s="325" t="s">
        <v>541</v>
      </c>
      <c r="B85" s="326" t="s">
        <v>551</v>
      </c>
      <c r="C85" s="331"/>
      <c r="D85" s="332"/>
      <c r="E85" s="333"/>
      <c r="F85" s="333"/>
      <c r="G85" s="324">
        <v>0</v>
      </c>
      <c r="H85" s="324">
        <v>0</v>
      </c>
      <c r="I85" s="324"/>
      <c r="J85" s="324">
        <v>0</v>
      </c>
      <c r="K85" s="324"/>
      <c r="L85" s="324">
        <v>0</v>
      </c>
      <c r="M85" s="333"/>
      <c r="N85" s="324" t="s">
        <v>495</v>
      </c>
      <c r="O85" s="332"/>
      <c r="P85" s="324">
        <v>0</v>
      </c>
      <c r="Q85" s="332"/>
      <c r="R85" s="324" t="s">
        <v>495</v>
      </c>
      <c r="S85" s="332"/>
      <c r="T85" s="324">
        <v>0</v>
      </c>
      <c r="U85" s="332"/>
      <c r="V85" s="324" t="s">
        <v>495</v>
      </c>
      <c r="W85" s="332"/>
      <c r="X85" s="324">
        <v>0</v>
      </c>
      <c r="Y85" s="332"/>
      <c r="Z85" s="324" t="s">
        <v>495</v>
      </c>
      <c r="AA85" s="332"/>
      <c r="AB85" s="324">
        <v>0</v>
      </c>
      <c r="AC85" s="332"/>
      <c r="AD85" s="324" t="s">
        <v>495</v>
      </c>
      <c r="AE85" s="332"/>
      <c r="AF85" s="324">
        <v>0</v>
      </c>
      <c r="AG85" s="324">
        <v>0</v>
      </c>
    </row>
    <row r="86" spans="1:33" x14ac:dyDescent="0.25">
      <c r="A86" s="325" t="s">
        <v>542</v>
      </c>
      <c r="B86" s="326" t="s">
        <v>552</v>
      </c>
      <c r="C86" s="334"/>
      <c r="D86" s="332"/>
      <c r="E86" s="333"/>
      <c r="F86" s="333"/>
      <c r="G86" s="324">
        <v>0</v>
      </c>
      <c r="H86" s="324">
        <v>0</v>
      </c>
      <c r="I86" s="324"/>
      <c r="J86" s="324">
        <v>0</v>
      </c>
      <c r="K86" s="324"/>
      <c r="L86" s="324">
        <v>0</v>
      </c>
      <c r="M86" s="333"/>
      <c r="N86" s="324" t="s">
        <v>495</v>
      </c>
      <c r="O86" s="332"/>
      <c r="P86" s="324">
        <v>0</v>
      </c>
      <c r="Q86" s="332"/>
      <c r="R86" s="324" t="s">
        <v>495</v>
      </c>
      <c r="S86" s="332"/>
      <c r="T86" s="324">
        <v>0</v>
      </c>
      <c r="U86" s="332"/>
      <c r="V86" s="324" t="s">
        <v>495</v>
      </c>
      <c r="W86" s="332"/>
      <c r="X86" s="324">
        <v>0</v>
      </c>
      <c r="Y86" s="332"/>
      <c r="Z86" s="324" t="s">
        <v>495</v>
      </c>
      <c r="AA86" s="332"/>
      <c r="AB86" s="324">
        <v>0</v>
      </c>
      <c r="AC86" s="332"/>
      <c r="AD86" s="324" t="s">
        <v>495</v>
      </c>
      <c r="AE86" s="332"/>
      <c r="AF86" s="324">
        <v>0</v>
      </c>
      <c r="AG86" s="32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F20:AG21"/>
    <mergeCell ref="AB21:AC21"/>
    <mergeCell ref="AD21:AE21"/>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7" t="str">
        <f>'1. паспорт местоположение'!A9:C9</f>
        <v>АО "Россети Тюмень"</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c r="AE9" s="347"/>
      <c r="AF9" s="347"/>
      <c r="AG9" s="347"/>
      <c r="AH9" s="347"/>
      <c r="AI9" s="347"/>
      <c r="AJ9" s="347"/>
      <c r="AK9" s="347"/>
      <c r="AL9" s="347"/>
      <c r="AM9" s="347"/>
      <c r="AN9" s="347"/>
      <c r="AO9" s="347"/>
      <c r="AP9" s="347"/>
      <c r="AQ9" s="347"/>
      <c r="AR9" s="347"/>
      <c r="AS9" s="347"/>
      <c r="AT9" s="347"/>
      <c r="AU9" s="347"/>
      <c r="AV9" s="347"/>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7" t="str">
        <f>'1. паспорт местоположение'!A12:C12</f>
        <v>I_TP2000.PR.0044</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c r="AE12" s="347"/>
      <c r="AF12" s="347"/>
      <c r="AG12" s="347"/>
      <c r="AH12" s="347"/>
      <c r="AI12" s="347"/>
      <c r="AJ12" s="347"/>
      <c r="AK12" s="347"/>
      <c r="AL12" s="347"/>
      <c r="AM12" s="347"/>
      <c r="AN12" s="347"/>
      <c r="AO12" s="347"/>
      <c r="AP12" s="347"/>
      <c r="AQ12" s="347"/>
      <c r="AR12" s="347"/>
      <c r="AS12" s="347"/>
      <c r="AT12" s="347"/>
      <c r="AU12" s="347"/>
      <c r="AV12" s="347"/>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0"/>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c r="AD14" s="350"/>
      <c r="AE14" s="350"/>
      <c r="AF14" s="350"/>
      <c r="AG14" s="350"/>
      <c r="AH14" s="350"/>
      <c r="AI14" s="350"/>
      <c r="AJ14" s="350"/>
      <c r="AK14" s="350"/>
      <c r="AL14" s="350"/>
      <c r="AM14" s="350"/>
      <c r="AN14" s="350"/>
      <c r="AO14" s="350"/>
      <c r="AP14" s="350"/>
      <c r="AQ14" s="350"/>
      <c r="AR14" s="350"/>
      <c r="AS14" s="350"/>
      <c r="AT14" s="350"/>
      <c r="AU14" s="350"/>
      <c r="AV14" s="350"/>
    </row>
    <row r="15" spans="1:48" ht="15.75" x14ac:dyDescent="0.25">
      <c r="A15" s="347"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c r="AE15" s="347"/>
      <c r="AF15" s="347"/>
      <c r="AG15" s="347"/>
      <c r="AH15" s="347"/>
      <c r="AI15" s="347"/>
      <c r="AJ15" s="347"/>
      <c r="AK15" s="347"/>
      <c r="AL15" s="347"/>
      <c r="AM15" s="347"/>
      <c r="AN15" s="347"/>
      <c r="AO15" s="347"/>
      <c r="AP15" s="347"/>
      <c r="AQ15" s="347"/>
      <c r="AR15" s="347"/>
      <c r="AS15" s="347"/>
      <c r="AT15" s="347"/>
      <c r="AU15" s="347"/>
      <c r="AV15" s="347"/>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26" t="s">
        <v>398</v>
      </c>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426"/>
      <c r="Z21" s="426"/>
      <c r="AA21" s="426"/>
      <c r="AB21" s="426"/>
      <c r="AC21" s="426"/>
      <c r="AD21" s="426"/>
      <c r="AE21" s="426"/>
      <c r="AF21" s="426"/>
      <c r="AG21" s="426"/>
      <c r="AH21" s="426"/>
      <c r="AI21" s="426"/>
      <c r="AJ21" s="426"/>
      <c r="AK21" s="426"/>
      <c r="AL21" s="426"/>
      <c r="AM21" s="426"/>
      <c r="AN21" s="426"/>
      <c r="AO21" s="426"/>
      <c r="AP21" s="426"/>
      <c r="AQ21" s="426"/>
      <c r="AR21" s="426"/>
      <c r="AS21" s="426"/>
      <c r="AT21" s="426"/>
      <c r="AU21" s="426"/>
      <c r="AV21" s="426"/>
    </row>
    <row r="22" spans="1:48" s="26" customFormat="1" ht="58.5" customHeight="1" x14ac:dyDescent="0.25">
      <c r="A22" s="427" t="s">
        <v>52</v>
      </c>
      <c r="B22" s="430" t="s">
        <v>24</v>
      </c>
      <c r="C22" s="427" t="s">
        <v>51</v>
      </c>
      <c r="D22" s="427" t="s">
        <v>50</v>
      </c>
      <c r="E22" s="433" t="s">
        <v>409</v>
      </c>
      <c r="F22" s="434"/>
      <c r="G22" s="434"/>
      <c r="H22" s="434"/>
      <c r="I22" s="434"/>
      <c r="J22" s="434"/>
      <c r="K22" s="434"/>
      <c r="L22" s="435"/>
      <c r="M22" s="427" t="s">
        <v>49</v>
      </c>
      <c r="N22" s="427" t="s">
        <v>48</v>
      </c>
      <c r="O22" s="427" t="s">
        <v>47</v>
      </c>
      <c r="P22" s="436" t="s">
        <v>235</v>
      </c>
      <c r="Q22" s="436" t="s">
        <v>46</v>
      </c>
      <c r="R22" s="436" t="s">
        <v>45</v>
      </c>
      <c r="S22" s="436" t="s">
        <v>44</v>
      </c>
      <c r="T22" s="436"/>
      <c r="U22" s="437" t="s">
        <v>43</v>
      </c>
      <c r="V22" s="437" t="s">
        <v>42</v>
      </c>
      <c r="W22" s="436" t="s">
        <v>41</v>
      </c>
      <c r="X22" s="436" t="s">
        <v>40</v>
      </c>
      <c r="Y22" s="436" t="s">
        <v>39</v>
      </c>
      <c r="Z22" s="450" t="s">
        <v>38</v>
      </c>
      <c r="AA22" s="436" t="s">
        <v>37</v>
      </c>
      <c r="AB22" s="436" t="s">
        <v>36</v>
      </c>
      <c r="AC22" s="436" t="s">
        <v>35</v>
      </c>
      <c r="AD22" s="436" t="s">
        <v>34</v>
      </c>
      <c r="AE22" s="436" t="s">
        <v>33</v>
      </c>
      <c r="AF22" s="436" t="s">
        <v>32</v>
      </c>
      <c r="AG22" s="436"/>
      <c r="AH22" s="436"/>
      <c r="AI22" s="436"/>
      <c r="AJ22" s="436"/>
      <c r="AK22" s="436"/>
      <c r="AL22" s="436" t="s">
        <v>31</v>
      </c>
      <c r="AM22" s="436"/>
      <c r="AN22" s="436"/>
      <c r="AO22" s="436"/>
      <c r="AP22" s="436" t="s">
        <v>30</v>
      </c>
      <c r="AQ22" s="436"/>
      <c r="AR22" s="436" t="s">
        <v>29</v>
      </c>
      <c r="AS22" s="436" t="s">
        <v>28</v>
      </c>
      <c r="AT22" s="436" t="s">
        <v>27</v>
      </c>
      <c r="AU22" s="436" t="s">
        <v>26</v>
      </c>
      <c r="AV22" s="440" t="s">
        <v>25</v>
      </c>
    </row>
    <row r="23" spans="1:48" s="26" customFormat="1" ht="64.5" customHeight="1" x14ac:dyDescent="0.25">
      <c r="A23" s="428"/>
      <c r="B23" s="431"/>
      <c r="C23" s="428"/>
      <c r="D23" s="428"/>
      <c r="E23" s="442" t="s">
        <v>23</v>
      </c>
      <c r="F23" s="444" t="s">
        <v>131</v>
      </c>
      <c r="G23" s="444" t="s">
        <v>130</v>
      </c>
      <c r="H23" s="444" t="s">
        <v>129</v>
      </c>
      <c r="I23" s="448" t="s">
        <v>322</v>
      </c>
      <c r="J23" s="448" t="s">
        <v>323</v>
      </c>
      <c r="K23" s="448" t="s">
        <v>324</v>
      </c>
      <c r="L23" s="444" t="s">
        <v>80</v>
      </c>
      <c r="M23" s="428"/>
      <c r="N23" s="428"/>
      <c r="O23" s="428"/>
      <c r="P23" s="436"/>
      <c r="Q23" s="436"/>
      <c r="R23" s="436"/>
      <c r="S23" s="446" t="s">
        <v>2</v>
      </c>
      <c r="T23" s="446" t="s">
        <v>11</v>
      </c>
      <c r="U23" s="437"/>
      <c r="V23" s="437"/>
      <c r="W23" s="436"/>
      <c r="X23" s="436"/>
      <c r="Y23" s="436"/>
      <c r="Z23" s="436"/>
      <c r="AA23" s="436"/>
      <c r="AB23" s="436"/>
      <c r="AC23" s="436"/>
      <c r="AD23" s="436"/>
      <c r="AE23" s="436"/>
      <c r="AF23" s="436" t="s">
        <v>22</v>
      </c>
      <c r="AG23" s="436"/>
      <c r="AH23" s="436" t="s">
        <v>21</v>
      </c>
      <c r="AI23" s="436"/>
      <c r="AJ23" s="427" t="s">
        <v>20</v>
      </c>
      <c r="AK23" s="427" t="s">
        <v>19</v>
      </c>
      <c r="AL23" s="427" t="s">
        <v>18</v>
      </c>
      <c r="AM23" s="427" t="s">
        <v>17</v>
      </c>
      <c r="AN23" s="427" t="s">
        <v>16</v>
      </c>
      <c r="AO23" s="427" t="s">
        <v>15</v>
      </c>
      <c r="AP23" s="427" t="s">
        <v>14</v>
      </c>
      <c r="AQ23" s="438" t="s">
        <v>11</v>
      </c>
      <c r="AR23" s="436"/>
      <c r="AS23" s="436"/>
      <c r="AT23" s="436"/>
      <c r="AU23" s="436"/>
      <c r="AV23" s="441"/>
    </row>
    <row r="24" spans="1:48" s="26" customFormat="1" ht="96.75" customHeight="1" x14ac:dyDescent="0.25">
      <c r="A24" s="429"/>
      <c r="B24" s="432"/>
      <c r="C24" s="429"/>
      <c r="D24" s="429"/>
      <c r="E24" s="443"/>
      <c r="F24" s="445"/>
      <c r="G24" s="445"/>
      <c r="H24" s="445"/>
      <c r="I24" s="449"/>
      <c r="J24" s="449"/>
      <c r="K24" s="449"/>
      <c r="L24" s="445"/>
      <c r="M24" s="429"/>
      <c r="N24" s="429"/>
      <c r="O24" s="429"/>
      <c r="P24" s="436"/>
      <c r="Q24" s="436"/>
      <c r="R24" s="436"/>
      <c r="S24" s="447"/>
      <c r="T24" s="447"/>
      <c r="U24" s="437"/>
      <c r="V24" s="437"/>
      <c r="W24" s="436"/>
      <c r="X24" s="436"/>
      <c r="Y24" s="436"/>
      <c r="Z24" s="436"/>
      <c r="AA24" s="436"/>
      <c r="AB24" s="436"/>
      <c r="AC24" s="436"/>
      <c r="AD24" s="436"/>
      <c r="AE24" s="436"/>
      <c r="AF24" s="130" t="s">
        <v>13</v>
      </c>
      <c r="AG24" s="130" t="s">
        <v>12</v>
      </c>
      <c r="AH24" s="131" t="s">
        <v>2</v>
      </c>
      <c r="AI24" s="131" t="s">
        <v>11</v>
      </c>
      <c r="AJ24" s="429"/>
      <c r="AK24" s="429"/>
      <c r="AL24" s="429"/>
      <c r="AM24" s="429"/>
      <c r="AN24" s="429"/>
      <c r="AO24" s="429"/>
      <c r="AP24" s="429"/>
      <c r="AQ24" s="439"/>
      <c r="AR24" s="436"/>
      <c r="AS24" s="436"/>
      <c r="AT24" s="436"/>
      <c r="AU24" s="436"/>
      <c r="AV24" s="44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6" sqref="B26"/>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430</v>
      </c>
    </row>
    <row r="4" spans="1:8" x14ac:dyDescent="0.25">
      <c r="B4" s="47"/>
    </row>
    <row r="5" spans="1:8" ht="18.75" x14ac:dyDescent="0.3">
      <c r="A5" s="451" t="str">
        <f>'1. паспорт местоположение'!A5:C5</f>
        <v>Год раскрытия информации: 2022 год</v>
      </c>
      <c r="B5" s="451"/>
      <c r="C5" s="174"/>
      <c r="D5" s="73"/>
      <c r="E5" s="73"/>
      <c r="F5" s="73"/>
      <c r="G5" s="73"/>
      <c r="H5" s="73"/>
    </row>
    <row r="6" spans="1:8" ht="18.75" x14ac:dyDescent="0.3">
      <c r="A6" s="135"/>
      <c r="B6" s="135"/>
      <c r="C6" s="175"/>
      <c r="D6" s="135"/>
      <c r="E6" s="135"/>
      <c r="F6" s="135"/>
      <c r="G6" s="135"/>
      <c r="H6" s="135"/>
    </row>
    <row r="7" spans="1:8" ht="18.75" x14ac:dyDescent="0.25">
      <c r="A7" s="342" t="s">
        <v>9</v>
      </c>
      <c r="B7" s="342"/>
      <c r="C7" s="176"/>
      <c r="D7" s="134"/>
      <c r="E7" s="134"/>
      <c r="F7" s="134"/>
      <c r="G7" s="134"/>
      <c r="H7" s="134"/>
    </row>
    <row r="8" spans="1:8" ht="18.75" x14ac:dyDescent="0.25">
      <c r="A8" s="134"/>
      <c r="B8" s="134"/>
      <c r="C8" s="176"/>
      <c r="D8" s="134"/>
      <c r="E8" s="134"/>
      <c r="F8" s="134"/>
      <c r="G8" s="134"/>
      <c r="H8" s="134"/>
    </row>
    <row r="9" spans="1:8" x14ac:dyDescent="0.25">
      <c r="A9" s="347" t="str">
        <f>'1. паспорт местоположение'!A9:C9</f>
        <v>АО "Россети Тюмень"</v>
      </c>
      <c r="B9" s="347"/>
      <c r="C9" s="177"/>
      <c r="D9" s="132"/>
      <c r="E9" s="132"/>
      <c r="F9" s="132"/>
      <c r="G9" s="132"/>
      <c r="H9" s="132"/>
    </row>
    <row r="10" spans="1:8" x14ac:dyDescent="0.25">
      <c r="A10" s="344" t="s">
        <v>8</v>
      </c>
      <c r="B10" s="344"/>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7" t="str">
        <f>'1. паспорт местоположение'!A12:C12</f>
        <v>I_TP2000.PR.0044</v>
      </c>
      <c r="B12" s="347"/>
      <c r="C12" s="177"/>
      <c r="D12" s="132"/>
      <c r="E12" s="132"/>
      <c r="F12" s="132"/>
      <c r="G12" s="132"/>
      <c r="H12" s="132"/>
    </row>
    <row r="13" spans="1:8" x14ac:dyDescent="0.25">
      <c r="A13" s="344" t="s">
        <v>7</v>
      </c>
      <c r="B13" s="344"/>
      <c r="C13" s="33"/>
      <c r="D13" s="133"/>
      <c r="E13" s="133"/>
      <c r="F13" s="133"/>
      <c r="G13" s="133"/>
      <c r="H13" s="133"/>
    </row>
    <row r="14" spans="1:8" ht="18.75" x14ac:dyDescent="0.25">
      <c r="A14" s="11"/>
      <c r="B14" s="11"/>
      <c r="C14" s="11"/>
      <c r="D14" s="11"/>
      <c r="E14" s="11"/>
      <c r="F14" s="11"/>
      <c r="G14" s="11"/>
      <c r="H14" s="11"/>
    </row>
    <row r="15" spans="1:8" ht="42" customHeight="1" x14ac:dyDescent="0.25">
      <c r="A15" s="34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6"/>
      <c r="C15" s="177"/>
      <c r="D15" s="132"/>
      <c r="E15" s="132"/>
      <c r="F15" s="132"/>
      <c r="G15" s="132"/>
      <c r="H15" s="132"/>
    </row>
    <row r="16" spans="1:8" x14ac:dyDescent="0.25">
      <c r="A16" s="344" t="s">
        <v>6</v>
      </c>
      <c r="B16" s="344"/>
      <c r="C16" s="33"/>
      <c r="D16" s="133"/>
      <c r="E16" s="133"/>
      <c r="F16" s="133"/>
      <c r="G16" s="133"/>
      <c r="H16" s="133"/>
    </row>
    <row r="17" spans="1:2" x14ac:dyDescent="0.25">
      <c r="B17" s="108"/>
    </row>
    <row r="18" spans="1:2" ht="33.75" customHeight="1" x14ac:dyDescent="0.25">
      <c r="A18" s="456" t="s">
        <v>399</v>
      </c>
      <c r="B18" s="457"/>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427</v>
      </c>
    </row>
    <row r="24" spans="1:2" ht="16.5" thickBot="1" x14ac:dyDescent="0.3">
      <c r="A24" s="221" t="s">
        <v>275</v>
      </c>
      <c r="B24" s="223" t="s">
        <v>513</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508</v>
      </c>
      <c r="B27" s="227">
        <v>80.114999999999995</v>
      </c>
    </row>
    <row r="28" spans="1:2" ht="16.5" thickBot="1" x14ac:dyDescent="0.3">
      <c r="A28" s="114" t="s">
        <v>278</v>
      </c>
      <c r="B28" s="114" t="s">
        <v>497</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420</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421</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2"/>
    </row>
    <row r="57" spans="1:3" x14ac:dyDescent="0.25">
      <c r="A57" s="117" t="s">
        <v>298</v>
      </c>
      <c r="B57" s="117" t="s">
        <v>494</v>
      </c>
      <c r="C57" s="452"/>
    </row>
    <row r="58" spans="1:3" ht="16.5" thickBot="1" x14ac:dyDescent="0.3">
      <c r="A58" s="117" t="s">
        <v>299</v>
      </c>
      <c r="B58" s="112" t="s">
        <v>516</v>
      </c>
      <c r="C58" s="452"/>
    </row>
    <row r="59" spans="1:3" ht="16.5" thickBot="1" x14ac:dyDescent="0.3">
      <c r="A59" s="117" t="s">
        <v>300</v>
      </c>
      <c r="B59" s="112" t="s">
        <v>516</v>
      </c>
      <c r="C59" s="452"/>
    </row>
    <row r="60" spans="1:3" ht="16.5" thickBot="1" x14ac:dyDescent="0.3">
      <c r="A60" s="117" t="s">
        <v>301</v>
      </c>
      <c r="B60" s="112" t="s">
        <v>516</v>
      </c>
      <c r="C60" s="452"/>
    </row>
    <row r="61" spans="1:3" ht="16.5" thickBot="1" x14ac:dyDescent="0.3">
      <c r="A61" s="118" t="s">
        <v>302</v>
      </c>
      <c r="B61" s="112" t="s">
        <v>516</v>
      </c>
      <c r="C61" s="452"/>
    </row>
    <row r="62" spans="1:3" ht="30.75" thickBot="1" x14ac:dyDescent="0.3">
      <c r="A62" s="115" t="s">
        <v>303</v>
      </c>
      <c r="B62" s="112" t="s">
        <v>516</v>
      </c>
    </row>
    <row r="63" spans="1:3" ht="29.25" thickBot="1" x14ac:dyDescent="0.3">
      <c r="A63" s="110" t="s">
        <v>304</v>
      </c>
      <c r="B63" s="112" t="s">
        <v>516</v>
      </c>
    </row>
    <row r="64" spans="1:3" ht="16.5" thickBot="1" x14ac:dyDescent="0.3">
      <c r="A64" s="115" t="s">
        <v>281</v>
      </c>
      <c r="B64" s="112"/>
    </row>
    <row r="65" spans="1:3" ht="16.5" thickBot="1" x14ac:dyDescent="0.3">
      <c r="A65" s="115" t="s">
        <v>305</v>
      </c>
      <c r="B65" s="112" t="s">
        <v>516</v>
      </c>
    </row>
    <row r="66" spans="1:3" ht="16.5" thickBot="1" x14ac:dyDescent="0.3">
      <c r="A66" s="115" t="s">
        <v>306</v>
      </c>
      <c r="B66" s="112" t="s">
        <v>516</v>
      </c>
    </row>
    <row r="67" spans="1:3" ht="16.5" thickBot="1" x14ac:dyDescent="0.3">
      <c r="A67" s="224" t="s">
        <v>307</v>
      </c>
      <c r="B67" s="116" t="s">
        <v>518</v>
      </c>
      <c r="C67" s="178"/>
    </row>
    <row r="68" spans="1:3" ht="16.5" thickBot="1" x14ac:dyDescent="0.3">
      <c r="A68" s="110" t="s">
        <v>308</v>
      </c>
      <c r="B68" s="311" t="s">
        <v>517</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514</v>
      </c>
      <c r="C72" s="179"/>
    </row>
    <row r="73" spans="1:3" ht="28.5" x14ac:dyDescent="0.25">
      <c r="A73" s="113" t="s">
        <v>313</v>
      </c>
      <c r="B73" s="453"/>
      <c r="C73" s="452"/>
    </row>
    <row r="74" spans="1:3" x14ac:dyDescent="0.25">
      <c r="A74" s="117" t="s">
        <v>314</v>
      </c>
      <c r="B74" s="454"/>
      <c r="C74" s="452"/>
    </row>
    <row r="75" spans="1:3" x14ac:dyDescent="0.25">
      <c r="A75" s="117" t="s">
        <v>315</v>
      </c>
      <c r="B75" s="454"/>
      <c r="C75" s="452"/>
    </row>
    <row r="76" spans="1:3" x14ac:dyDescent="0.25">
      <c r="A76" s="117" t="s">
        <v>316</v>
      </c>
      <c r="B76" s="454"/>
      <c r="C76" s="452"/>
    </row>
    <row r="77" spans="1:3" x14ac:dyDescent="0.25">
      <c r="A77" s="117" t="s">
        <v>317</v>
      </c>
      <c r="B77" s="454"/>
      <c r="C77" s="452"/>
    </row>
    <row r="78" spans="1:3" ht="16.5" thickBot="1" x14ac:dyDescent="0.3">
      <c r="A78" s="226" t="s">
        <v>318</v>
      </c>
      <c r="B78" s="455"/>
      <c r="C78" s="452"/>
    </row>
    <row r="81" spans="1:2" x14ac:dyDescent="0.25">
      <c r="A81" s="124"/>
      <c r="B81" s="125"/>
    </row>
    <row r="82" spans="1:2" x14ac:dyDescent="0.25">
      <c r="B82" s="126"/>
    </row>
    <row r="83" spans="1:2" x14ac:dyDescent="0.25">
      <c r="B83" s="127"/>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2022-10-15T10:06:51Z</dcterms:modified>
</cp:coreProperties>
</file>